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Виктор\Desktop\Сметы с 01.01.2026 по 30.04.2026\Сметы с 01.01.2026 по 30.04.2026\"/>
    </mc:Choice>
  </mc:AlternateContent>
  <xr:revisionPtr revIDLastSave="0" documentId="13_ncr:1_{E6A4E3E7-E5BD-482E-A64F-A6091C5EACEE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Смета СН-2012 по гл. 1-5" sheetId="7" r:id="rId1"/>
    <sheet name="Акт КС-2 СН-2012 по гл. 1-" sheetId="8" r:id="rId2"/>
    <sheet name="Source" sheetId="1" r:id="rId3"/>
    <sheet name="SourceObSm" sheetId="2" r:id="rId4"/>
    <sheet name="SmtRes" sheetId="3" r:id="rId5"/>
    <sheet name="EtalonRes" sheetId="4" r:id="rId6"/>
    <sheet name="SrcPoprs" sheetId="5" r:id="rId7"/>
    <sheet name="SrcKA" sheetId="6" r:id="rId8"/>
  </sheets>
  <definedNames>
    <definedName name="_xlnm.Print_Titles" localSheetId="1">'Акт КС-2 СН-2012 по гл. 1-'!$36:$36</definedName>
    <definedName name="_xlnm.Print_Titles" localSheetId="0">'Смета СН-2012 по гл. 1-5'!$30:$30</definedName>
    <definedName name="_xlnm.Print_Area" localSheetId="1">'Акт КС-2 СН-2012 по гл. 1-'!$A$1:$L$855</definedName>
    <definedName name="_xlnm.Print_Area" localSheetId="0">'Смета СН-2012 по гл. 1-5'!$A$1:$K$848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721" i="1" l="1"/>
  <c r="A1" i="7"/>
  <c r="B6" i="7"/>
  <c r="G6" i="7"/>
  <c r="A10" i="7"/>
  <c r="A15" i="7"/>
  <c r="A18" i="7"/>
  <c r="A32" i="7"/>
  <c r="A34" i="7"/>
  <c r="B35" i="7"/>
  <c r="C35" i="7"/>
  <c r="D35" i="7"/>
  <c r="E35" i="7"/>
  <c r="F36" i="7"/>
  <c r="G36" i="7"/>
  <c r="H36" i="7"/>
  <c r="I36" i="7"/>
  <c r="F37" i="7"/>
  <c r="G37" i="7"/>
  <c r="H37" i="7"/>
  <c r="I37" i="7"/>
  <c r="F38" i="7"/>
  <c r="G38" i="7"/>
  <c r="H38" i="7"/>
  <c r="I38" i="7"/>
  <c r="F39" i="7"/>
  <c r="G39" i="7"/>
  <c r="H39" i="7"/>
  <c r="I39" i="7"/>
  <c r="E40" i="7"/>
  <c r="E41" i="7"/>
  <c r="E42" i="7"/>
  <c r="E43" i="7"/>
  <c r="G43" i="7"/>
  <c r="H43" i="7"/>
  <c r="B45" i="7"/>
  <c r="C45" i="7"/>
  <c r="D45" i="7"/>
  <c r="E45" i="7"/>
  <c r="F46" i="7"/>
  <c r="G46" i="7"/>
  <c r="H46" i="7"/>
  <c r="I46" i="7"/>
  <c r="F47" i="7"/>
  <c r="G47" i="7"/>
  <c r="H47" i="7"/>
  <c r="I47" i="7"/>
  <c r="F48" i="7"/>
  <c r="G48" i="7"/>
  <c r="H48" i="7"/>
  <c r="I48" i="7"/>
  <c r="E49" i="7"/>
  <c r="E50" i="7"/>
  <c r="E51" i="7"/>
  <c r="G51" i="7"/>
  <c r="H51" i="7"/>
  <c r="B53" i="7"/>
  <c r="C53" i="7"/>
  <c r="D53" i="7"/>
  <c r="F55" i="7"/>
  <c r="G55" i="7"/>
  <c r="H55" i="7"/>
  <c r="I55" i="7"/>
  <c r="F56" i="7"/>
  <c r="G56" i="7"/>
  <c r="H56" i="7"/>
  <c r="I56" i="7"/>
  <c r="F57" i="7"/>
  <c r="G57" i="7"/>
  <c r="H57" i="7"/>
  <c r="I57" i="7"/>
  <c r="F58" i="7"/>
  <c r="G58" i="7"/>
  <c r="H58" i="7"/>
  <c r="I58" i="7"/>
  <c r="E59" i="7"/>
  <c r="E60" i="7"/>
  <c r="E61" i="7"/>
  <c r="E62" i="7"/>
  <c r="G62" i="7"/>
  <c r="H62" i="7"/>
  <c r="B64" i="7"/>
  <c r="C64" i="7"/>
  <c r="D64" i="7"/>
  <c r="E64" i="7"/>
  <c r="F65" i="7"/>
  <c r="G65" i="7"/>
  <c r="H65" i="7"/>
  <c r="I65" i="7"/>
  <c r="F66" i="7"/>
  <c r="G66" i="7"/>
  <c r="H66" i="7"/>
  <c r="I66" i="7"/>
  <c r="F67" i="7"/>
  <c r="G67" i="7"/>
  <c r="H67" i="7"/>
  <c r="I67" i="7"/>
  <c r="F68" i="7"/>
  <c r="G68" i="7"/>
  <c r="H68" i="7"/>
  <c r="I68" i="7"/>
  <c r="E69" i="7"/>
  <c r="E70" i="7"/>
  <c r="E71" i="7"/>
  <c r="E72" i="7"/>
  <c r="G72" i="7"/>
  <c r="H72" i="7"/>
  <c r="B74" i="7"/>
  <c r="C74" i="7"/>
  <c r="D74" i="7"/>
  <c r="F76" i="7"/>
  <c r="G76" i="7"/>
  <c r="H76" i="7"/>
  <c r="I76" i="7"/>
  <c r="F77" i="7"/>
  <c r="G77" i="7"/>
  <c r="H77" i="7"/>
  <c r="I77" i="7"/>
  <c r="F78" i="7"/>
  <c r="G78" i="7"/>
  <c r="H78" i="7"/>
  <c r="I78" i="7"/>
  <c r="F79" i="7"/>
  <c r="G79" i="7"/>
  <c r="H79" i="7"/>
  <c r="I79" i="7"/>
  <c r="E80" i="7"/>
  <c r="E81" i="7"/>
  <c r="E82" i="7"/>
  <c r="E83" i="7"/>
  <c r="G83" i="7"/>
  <c r="H83" i="7"/>
  <c r="B85" i="7"/>
  <c r="C85" i="7"/>
  <c r="D85" i="7"/>
  <c r="F87" i="7"/>
  <c r="G87" i="7"/>
  <c r="H87" i="7"/>
  <c r="I87" i="7"/>
  <c r="F88" i="7"/>
  <c r="G88" i="7"/>
  <c r="H88" i="7"/>
  <c r="I88" i="7"/>
  <c r="F89" i="7"/>
  <c r="G89" i="7"/>
  <c r="H89" i="7"/>
  <c r="I89" i="7"/>
  <c r="F90" i="7"/>
  <c r="G90" i="7"/>
  <c r="H90" i="7"/>
  <c r="I90" i="7"/>
  <c r="E91" i="7"/>
  <c r="E92" i="7"/>
  <c r="E93" i="7"/>
  <c r="E94" i="7"/>
  <c r="G94" i="7"/>
  <c r="H94" i="7"/>
  <c r="B96" i="7"/>
  <c r="C96" i="7"/>
  <c r="D96" i="7"/>
  <c r="E96" i="7"/>
  <c r="F97" i="7"/>
  <c r="G97" i="7"/>
  <c r="H97" i="7"/>
  <c r="I97" i="7"/>
  <c r="F98" i="7"/>
  <c r="G98" i="7"/>
  <c r="H98" i="7"/>
  <c r="I98" i="7"/>
  <c r="F99" i="7"/>
  <c r="G99" i="7"/>
  <c r="H99" i="7"/>
  <c r="I99" i="7"/>
  <c r="F100" i="7"/>
  <c r="G100" i="7"/>
  <c r="H100" i="7"/>
  <c r="I100" i="7"/>
  <c r="E101" i="7"/>
  <c r="E102" i="7"/>
  <c r="E103" i="7"/>
  <c r="E104" i="7"/>
  <c r="G104" i="7"/>
  <c r="H104" i="7"/>
  <c r="B106" i="7"/>
  <c r="C106" i="7"/>
  <c r="D106" i="7"/>
  <c r="E106" i="7"/>
  <c r="F107" i="7"/>
  <c r="G107" i="7"/>
  <c r="H107" i="7"/>
  <c r="I107" i="7"/>
  <c r="F108" i="7"/>
  <c r="G108" i="7"/>
  <c r="H108" i="7"/>
  <c r="I108" i="7"/>
  <c r="F109" i="7"/>
  <c r="G109" i="7"/>
  <c r="H109" i="7"/>
  <c r="I109" i="7"/>
  <c r="F110" i="7"/>
  <c r="G110" i="7"/>
  <c r="H110" i="7"/>
  <c r="I110" i="7"/>
  <c r="E111" i="7"/>
  <c r="E112" i="7"/>
  <c r="E113" i="7"/>
  <c r="E114" i="7"/>
  <c r="G114" i="7"/>
  <c r="H114" i="7"/>
  <c r="B116" i="7"/>
  <c r="C116" i="7"/>
  <c r="D116" i="7"/>
  <c r="E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E121" i="7"/>
  <c r="E122" i="7"/>
  <c r="E123" i="7"/>
  <c r="E124" i="7"/>
  <c r="G124" i="7"/>
  <c r="H124" i="7"/>
  <c r="B126" i="7"/>
  <c r="C126" i="7"/>
  <c r="D126" i="7"/>
  <c r="E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E131" i="7"/>
  <c r="E132" i="7"/>
  <c r="E133" i="7"/>
  <c r="E134" i="7"/>
  <c r="G134" i="7"/>
  <c r="H134" i="7"/>
  <c r="B136" i="7"/>
  <c r="C136" i="7"/>
  <c r="D136" i="7"/>
  <c r="E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E141" i="7"/>
  <c r="E142" i="7"/>
  <c r="E143" i="7"/>
  <c r="E144" i="7"/>
  <c r="G144" i="7"/>
  <c r="H144" i="7"/>
  <c r="B146" i="7"/>
  <c r="C146" i="7"/>
  <c r="D146" i="7"/>
  <c r="F148" i="7"/>
  <c r="G148" i="7"/>
  <c r="H148" i="7"/>
  <c r="I148" i="7"/>
  <c r="F149" i="7"/>
  <c r="G149" i="7"/>
  <c r="H149" i="7"/>
  <c r="I149" i="7"/>
  <c r="E150" i="7"/>
  <c r="E151" i="7"/>
  <c r="E152" i="7"/>
  <c r="G152" i="7"/>
  <c r="H152" i="7"/>
  <c r="B154" i="7"/>
  <c r="C154" i="7"/>
  <c r="D154" i="7"/>
  <c r="F156" i="7"/>
  <c r="G156" i="7"/>
  <c r="H156" i="7"/>
  <c r="I156" i="7"/>
  <c r="E157" i="7"/>
  <c r="E158" i="7"/>
  <c r="E159" i="7"/>
  <c r="G159" i="7"/>
  <c r="H159" i="7"/>
  <c r="B161" i="7"/>
  <c r="C161" i="7"/>
  <c r="D161" i="7"/>
  <c r="F163" i="7"/>
  <c r="G163" i="7"/>
  <c r="H163" i="7"/>
  <c r="I163" i="7"/>
  <c r="E164" i="7"/>
  <c r="E165" i="7"/>
  <c r="E166" i="7"/>
  <c r="G166" i="7"/>
  <c r="H166" i="7"/>
  <c r="B168" i="7"/>
  <c r="C168" i="7"/>
  <c r="D168" i="7"/>
  <c r="F170" i="7"/>
  <c r="G170" i="7"/>
  <c r="H170" i="7"/>
  <c r="I170" i="7"/>
  <c r="E171" i="7"/>
  <c r="E172" i="7"/>
  <c r="E173" i="7"/>
  <c r="G173" i="7"/>
  <c r="H173" i="7"/>
  <c r="B175" i="7"/>
  <c r="C175" i="7"/>
  <c r="D175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E180" i="7"/>
  <c r="E181" i="7"/>
  <c r="E182" i="7"/>
  <c r="E183" i="7"/>
  <c r="G183" i="7"/>
  <c r="H183" i="7"/>
  <c r="A189" i="7"/>
  <c r="A191" i="7"/>
  <c r="B192" i="7"/>
  <c r="C192" i="7"/>
  <c r="D192" i="7"/>
  <c r="F194" i="7"/>
  <c r="G194" i="7"/>
  <c r="H194" i="7"/>
  <c r="I194" i="7"/>
  <c r="E195" i="7"/>
  <c r="E196" i="7"/>
  <c r="E197" i="7"/>
  <c r="G197" i="7"/>
  <c r="H197" i="7"/>
  <c r="B199" i="7"/>
  <c r="C199" i="7"/>
  <c r="D199" i="7"/>
  <c r="F201" i="7"/>
  <c r="G201" i="7"/>
  <c r="H201" i="7"/>
  <c r="I201" i="7"/>
  <c r="E202" i="7"/>
  <c r="E203" i="7"/>
  <c r="E204" i="7"/>
  <c r="G204" i="7"/>
  <c r="H204" i="7"/>
  <c r="A210" i="7"/>
  <c r="B211" i="7"/>
  <c r="C211" i="7"/>
  <c r="D211" i="7"/>
  <c r="E211" i="7"/>
  <c r="F212" i="7"/>
  <c r="G212" i="7"/>
  <c r="H212" i="7"/>
  <c r="I212" i="7"/>
  <c r="F213" i="7"/>
  <c r="G213" i="7"/>
  <c r="H213" i="7"/>
  <c r="I213" i="7"/>
  <c r="E214" i="7"/>
  <c r="E215" i="7"/>
  <c r="E216" i="7"/>
  <c r="G216" i="7"/>
  <c r="H216" i="7"/>
  <c r="B218" i="7"/>
  <c r="C218" i="7"/>
  <c r="D218" i="7"/>
  <c r="E218" i="7"/>
  <c r="F219" i="7"/>
  <c r="G219" i="7"/>
  <c r="H219" i="7"/>
  <c r="I219" i="7"/>
  <c r="F220" i="7"/>
  <c r="G220" i="7"/>
  <c r="H220" i="7"/>
  <c r="I220" i="7"/>
  <c r="E221" i="7"/>
  <c r="E222" i="7"/>
  <c r="E223" i="7"/>
  <c r="G223" i="7"/>
  <c r="H223" i="7"/>
  <c r="B225" i="7"/>
  <c r="C225" i="7"/>
  <c r="D225" i="7"/>
  <c r="E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E229" i="7"/>
  <c r="E230" i="7"/>
  <c r="E231" i="7"/>
  <c r="E232" i="7"/>
  <c r="G232" i="7"/>
  <c r="H232" i="7"/>
  <c r="B234" i="7"/>
  <c r="C234" i="7"/>
  <c r="D234" i="7"/>
  <c r="E234" i="7"/>
  <c r="F235" i="7"/>
  <c r="G235" i="7"/>
  <c r="H235" i="7"/>
  <c r="I235" i="7"/>
  <c r="F236" i="7"/>
  <c r="G236" i="7"/>
  <c r="H236" i="7"/>
  <c r="I236" i="7"/>
  <c r="E237" i="7"/>
  <c r="E238" i="7"/>
  <c r="E239" i="7"/>
  <c r="G239" i="7"/>
  <c r="H239" i="7"/>
  <c r="B241" i="7"/>
  <c r="C241" i="7"/>
  <c r="D241" i="7"/>
  <c r="E241" i="7"/>
  <c r="F242" i="7"/>
  <c r="G242" i="7"/>
  <c r="H242" i="7"/>
  <c r="I242" i="7"/>
  <c r="F243" i="7"/>
  <c r="G243" i="7"/>
  <c r="H243" i="7"/>
  <c r="I243" i="7"/>
  <c r="E244" i="7"/>
  <c r="E245" i="7"/>
  <c r="E246" i="7"/>
  <c r="G246" i="7"/>
  <c r="H246" i="7"/>
  <c r="B248" i="7"/>
  <c r="C248" i="7"/>
  <c r="D248" i="7"/>
  <c r="E248" i="7"/>
  <c r="F249" i="7"/>
  <c r="G249" i="7"/>
  <c r="H249" i="7"/>
  <c r="I249" i="7"/>
  <c r="F250" i="7"/>
  <c r="G250" i="7"/>
  <c r="H250" i="7"/>
  <c r="I250" i="7"/>
  <c r="E251" i="7"/>
  <c r="E252" i="7"/>
  <c r="E253" i="7"/>
  <c r="G253" i="7"/>
  <c r="H253" i="7"/>
  <c r="A259" i="7"/>
  <c r="B260" i="7"/>
  <c r="C260" i="7"/>
  <c r="D260" i="7"/>
  <c r="F262" i="7"/>
  <c r="G262" i="7"/>
  <c r="H262" i="7"/>
  <c r="I262" i="7"/>
  <c r="E263" i="7"/>
  <c r="E264" i="7"/>
  <c r="E265" i="7"/>
  <c r="G265" i="7"/>
  <c r="H265" i="7"/>
  <c r="B267" i="7"/>
  <c r="C267" i="7"/>
  <c r="D267" i="7"/>
  <c r="F269" i="7"/>
  <c r="G269" i="7"/>
  <c r="H269" i="7"/>
  <c r="I269" i="7"/>
  <c r="E270" i="7"/>
  <c r="E271" i="7"/>
  <c r="E272" i="7"/>
  <c r="G272" i="7"/>
  <c r="H272" i="7"/>
  <c r="A278" i="7"/>
  <c r="B279" i="7"/>
  <c r="C279" i="7"/>
  <c r="D279" i="7"/>
  <c r="F281" i="7"/>
  <c r="G281" i="7"/>
  <c r="H281" i="7"/>
  <c r="I281" i="7"/>
  <c r="E282" i="7"/>
  <c r="E283" i="7"/>
  <c r="E284" i="7"/>
  <c r="G284" i="7"/>
  <c r="H284" i="7"/>
  <c r="B286" i="7"/>
  <c r="C286" i="7"/>
  <c r="D286" i="7"/>
  <c r="E286" i="7"/>
  <c r="F287" i="7"/>
  <c r="G287" i="7"/>
  <c r="H287" i="7"/>
  <c r="I287" i="7"/>
  <c r="F288" i="7"/>
  <c r="G288" i="7"/>
  <c r="H288" i="7"/>
  <c r="I288" i="7"/>
  <c r="E289" i="7"/>
  <c r="E290" i="7"/>
  <c r="E291" i="7"/>
  <c r="G291" i="7"/>
  <c r="H291" i="7"/>
  <c r="B293" i="7"/>
  <c r="C293" i="7"/>
  <c r="D293" i="7"/>
  <c r="F295" i="7"/>
  <c r="G295" i="7"/>
  <c r="H295" i="7"/>
  <c r="I295" i="7"/>
  <c r="F296" i="7"/>
  <c r="G296" i="7"/>
  <c r="H296" i="7"/>
  <c r="I296" i="7"/>
  <c r="E297" i="7"/>
  <c r="E298" i="7"/>
  <c r="E299" i="7"/>
  <c r="G299" i="7"/>
  <c r="H299" i="7"/>
  <c r="B302" i="7"/>
  <c r="B303" i="7"/>
  <c r="C303" i="7"/>
  <c r="D303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E308" i="7"/>
  <c r="E309" i="7"/>
  <c r="E310" i="7"/>
  <c r="E311" i="7"/>
  <c r="G311" i="7"/>
  <c r="H311" i="7"/>
  <c r="B313" i="7"/>
  <c r="C313" i="7"/>
  <c r="D313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E319" i="7"/>
  <c r="E320" i="7"/>
  <c r="E321" i="7"/>
  <c r="E322" i="7"/>
  <c r="G322" i="7"/>
  <c r="H322" i="7"/>
  <c r="B324" i="7"/>
  <c r="C324" i="7"/>
  <c r="D324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E330" i="7"/>
  <c r="E331" i="7"/>
  <c r="E332" i="7"/>
  <c r="E333" i="7"/>
  <c r="G333" i="7"/>
  <c r="H333" i="7"/>
  <c r="B335" i="7"/>
  <c r="C335" i="7"/>
  <c r="D335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E341" i="7"/>
  <c r="E342" i="7"/>
  <c r="E343" i="7"/>
  <c r="E344" i="7"/>
  <c r="G344" i="7"/>
  <c r="H344" i="7"/>
  <c r="B346" i="7"/>
  <c r="C346" i="7"/>
  <c r="D346" i="7"/>
  <c r="F348" i="7"/>
  <c r="G348" i="7"/>
  <c r="H348" i="7"/>
  <c r="I348" i="7"/>
  <c r="F349" i="7"/>
  <c r="G349" i="7"/>
  <c r="H349" i="7"/>
  <c r="I349" i="7"/>
  <c r="E350" i="7"/>
  <c r="E351" i="7"/>
  <c r="E352" i="7"/>
  <c r="G352" i="7"/>
  <c r="H352" i="7"/>
  <c r="B354" i="7"/>
  <c r="C354" i="7"/>
  <c r="D354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E359" i="7"/>
  <c r="E360" i="7"/>
  <c r="E361" i="7"/>
  <c r="E362" i="7"/>
  <c r="G362" i="7"/>
  <c r="H362" i="7"/>
  <c r="B364" i="7"/>
  <c r="C364" i="7"/>
  <c r="D364" i="7"/>
  <c r="F366" i="7"/>
  <c r="G366" i="7"/>
  <c r="H366" i="7"/>
  <c r="I366" i="7"/>
  <c r="E367" i="7"/>
  <c r="E368" i="7"/>
  <c r="E369" i="7"/>
  <c r="G369" i="7"/>
  <c r="H369" i="7"/>
  <c r="B371" i="7"/>
  <c r="C371" i="7"/>
  <c r="D371" i="7"/>
  <c r="E371" i="7"/>
  <c r="F372" i="7"/>
  <c r="G372" i="7"/>
  <c r="H372" i="7"/>
  <c r="I372" i="7"/>
  <c r="F373" i="7"/>
  <c r="G373" i="7"/>
  <c r="H373" i="7"/>
  <c r="I373" i="7"/>
  <c r="E374" i="7"/>
  <c r="E375" i="7"/>
  <c r="E376" i="7"/>
  <c r="G376" i="7"/>
  <c r="H376" i="7"/>
  <c r="A385" i="7"/>
  <c r="A387" i="7"/>
  <c r="B388" i="7"/>
  <c r="C388" i="7"/>
  <c r="D388" i="7"/>
  <c r="E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E393" i="7"/>
  <c r="E394" i="7"/>
  <c r="E395" i="7"/>
  <c r="E396" i="7"/>
  <c r="G396" i="7"/>
  <c r="H396" i="7"/>
  <c r="B398" i="7"/>
  <c r="C398" i="7"/>
  <c r="D398" i="7"/>
  <c r="E398" i="7"/>
  <c r="F399" i="7"/>
  <c r="G399" i="7"/>
  <c r="H399" i="7"/>
  <c r="I399" i="7"/>
  <c r="F400" i="7"/>
  <c r="G400" i="7"/>
  <c r="H400" i="7"/>
  <c r="I400" i="7"/>
  <c r="E401" i="7"/>
  <c r="E402" i="7"/>
  <c r="E403" i="7"/>
  <c r="G403" i="7"/>
  <c r="H403" i="7"/>
  <c r="B405" i="7"/>
  <c r="C405" i="7"/>
  <c r="D405" i="7"/>
  <c r="E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E410" i="7"/>
  <c r="E411" i="7"/>
  <c r="E412" i="7"/>
  <c r="E413" i="7"/>
  <c r="G413" i="7"/>
  <c r="H413" i="7"/>
  <c r="B415" i="7"/>
  <c r="C415" i="7"/>
  <c r="D415" i="7"/>
  <c r="E415" i="7"/>
  <c r="F416" i="7"/>
  <c r="G416" i="7"/>
  <c r="H416" i="7"/>
  <c r="I416" i="7"/>
  <c r="F417" i="7"/>
  <c r="G417" i="7"/>
  <c r="H417" i="7"/>
  <c r="I417" i="7"/>
  <c r="E418" i="7"/>
  <c r="E419" i="7"/>
  <c r="E420" i="7"/>
  <c r="G420" i="7"/>
  <c r="H420" i="7"/>
  <c r="B422" i="7"/>
  <c r="C422" i="7"/>
  <c r="D422" i="7"/>
  <c r="E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E427" i="7"/>
  <c r="E428" i="7"/>
  <c r="E429" i="7"/>
  <c r="E430" i="7"/>
  <c r="G430" i="7"/>
  <c r="H430" i="7"/>
  <c r="B432" i="7"/>
  <c r="C432" i="7"/>
  <c r="D432" i="7"/>
  <c r="E432" i="7"/>
  <c r="F433" i="7"/>
  <c r="G433" i="7"/>
  <c r="H433" i="7"/>
  <c r="I433" i="7"/>
  <c r="F434" i="7"/>
  <c r="G434" i="7"/>
  <c r="H434" i="7"/>
  <c r="I434" i="7"/>
  <c r="E435" i="7"/>
  <c r="E436" i="7"/>
  <c r="E437" i="7"/>
  <c r="G437" i="7"/>
  <c r="H437" i="7"/>
  <c r="B439" i="7"/>
  <c r="C439" i="7"/>
  <c r="D439" i="7"/>
  <c r="E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E444" i="7"/>
  <c r="E445" i="7"/>
  <c r="E446" i="7"/>
  <c r="E447" i="7"/>
  <c r="G447" i="7"/>
  <c r="H447" i="7"/>
  <c r="B449" i="7"/>
  <c r="C449" i="7"/>
  <c r="D449" i="7"/>
  <c r="E449" i="7"/>
  <c r="F450" i="7"/>
  <c r="G450" i="7"/>
  <c r="H450" i="7"/>
  <c r="I450" i="7"/>
  <c r="F451" i="7"/>
  <c r="G451" i="7"/>
  <c r="H451" i="7"/>
  <c r="I451" i="7"/>
  <c r="E452" i="7"/>
  <c r="E453" i="7"/>
  <c r="E454" i="7"/>
  <c r="G454" i="7"/>
  <c r="H454" i="7"/>
  <c r="B456" i="7"/>
  <c r="C456" i="7"/>
  <c r="D456" i="7"/>
  <c r="E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E461" i="7"/>
  <c r="E462" i="7"/>
  <c r="E463" i="7"/>
  <c r="E464" i="7"/>
  <c r="G464" i="7"/>
  <c r="H464" i="7"/>
  <c r="B466" i="7"/>
  <c r="C466" i="7"/>
  <c r="D466" i="7"/>
  <c r="E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E471" i="7"/>
  <c r="E472" i="7"/>
  <c r="E473" i="7"/>
  <c r="E474" i="7"/>
  <c r="G474" i="7"/>
  <c r="H474" i="7"/>
  <c r="B476" i="7"/>
  <c r="C476" i="7"/>
  <c r="D476" i="7"/>
  <c r="E476" i="7"/>
  <c r="F477" i="7"/>
  <c r="G477" i="7"/>
  <c r="H477" i="7"/>
  <c r="I477" i="7"/>
  <c r="F478" i="7"/>
  <c r="G478" i="7"/>
  <c r="H478" i="7"/>
  <c r="I478" i="7"/>
  <c r="E479" i="7"/>
  <c r="E480" i="7"/>
  <c r="E481" i="7"/>
  <c r="G481" i="7"/>
  <c r="H481" i="7"/>
  <c r="B483" i="7"/>
  <c r="C483" i="7"/>
  <c r="D483" i="7"/>
  <c r="E483" i="7"/>
  <c r="F484" i="7"/>
  <c r="G484" i="7"/>
  <c r="H484" i="7"/>
  <c r="I484" i="7"/>
  <c r="F485" i="7"/>
  <c r="G485" i="7"/>
  <c r="H485" i="7"/>
  <c r="I485" i="7"/>
  <c r="E486" i="7"/>
  <c r="E487" i="7"/>
  <c r="E488" i="7"/>
  <c r="G488" i="7"/>
  <c r="H488" i="7"/>
  <c r="B490" i="7"/>
  <c r="C490" i="7"/>
  <c r="D490" i="7"/>
  <c r="E490" i="7"/>
  <c r="F491" i="7"/>
  <c r="G491" i="7"/>
  <c r="H491" i="7"/>
  <c r="I491" i="7"/>
  <c r="F492" i="7"/>
  <c r="G492" i="7"/>
  <c r="H492" i="7"/>
  <c r="I492" i="7"/>
  <c r="E493" i="7"/>
  <c r="E494" i="7"/>
  <c r="E495" i="7"/>
  <c r="G495" i="7"/>
  <c r="H495" i="7"/>
  <c r="B497" i="7"/>
  <c r="C497" i="7"/>
  <c r="D497" i="7"/>
  <c r="E497" i="7"/>
  <c r="F498" i="7"/>
  <c r="G498" i="7"/>
  <c r="H498" i="7"/>
  <c r="I498" i="7"/>
  <c r="F499" i="7"/>
  <c r="G499" i="7"/>
  <c r="H499" i="7"/>
  <c r="I499" i="7"/>
  <c r="E500" i="7"/>
  <c r="E501" i="7"/>
  <c r="E502" i="7"/>
  <c r="G502" i="7"/>
  <c r="H502" i="7"/>
  <c r="B504" i="7"/>
  <c r="C504" i="7"/>
  <c r="D504" i="7"/>
  <c r="E504" i="7"/>
  <c r="F505" i="7"/>
  <c r="G505" i="7"/>
  <c r="H505" i="7"/>
  <c r="I505" i="7"/>
  <c r="F506" i="7"/>
  <c r="G506" i="7"/>
  <c r="H506" i="7"/>
  <c r="I506" i="7"/>
  <c r="E507" i="7"/>
  <c r="E508" i="7"/>
  <c r="E509" i="7"/>
  <c r="G509" i="7"/>
  <c r="H509" i="7"/>
  <c r="B511" i="7"/>
  <c r="C511" i="7"/>
  <c r="D511" i="7"/>
  <c r="E511" i="7"/>
  <c r="F512" i="7"/>
  <c r="G512" i="7"/>
  <c r="H512" i="7"/>
  <c r="I512" i="7"/>
  <c r="F513" i="7"/>
  <c r="G513" i="7"/>
  <c r="H513" i="7"/>
  <c r="I513" i="7"/>
  <c r="E514" i="7"/>
  <c r="E515" i="7"/>
  <c r="E516" i="7"/>
  <c r="G516" i="7"/>
  <c r="H516" i="7"/>
  <c r="B518" i="7"/>
  <c r="C518" i="7"/>
  <c r="D518" i="7"/>
  <c r="E518" i="7"/>
  <c r="F519" i="7"/>
  <c r="G519" i="7"/>
  <c r="H519" i="7"/>
  <c r="I519" i="7"/>
  <c r="F520" i="7"/>
  <c r="G520" i="7"/>
  <c r="H520" i="7"/>
  <c r="I520" i="7"/>
  <c r="F521" i="7"/>
  <c r="G521" i="7"/>
  <c r="H521" i="7"/>
  <c r="I521" i="7"/>
  <c r="E522" i="7"/>
  <c r="E523" i="7"/>
  <c r="E524" i="7"/>
  <c r="G524" i="7"/>
  <c r="H524" i="7"/>
  <c r="B526" i="7"/>
  <c r="C526" i="7"/>
  <c r="D526" i="7"/>
  <c r="E526" i="7"/>
  <c r="F527" i="7"/>
  <c r="G527" i="7"/>
  <c r="H527" i="7"/>
  <c r="I527" i="7"/>
  <c r="F528" i="7"/>
  <c r="G528" i="7"/>
  <c r="H528" i="7"/>
  <c r="I528" i="7"/>
  <c r="E529" i="7"/>
  <c r="E530" i="7"/>
  <c r="E531" i="7"/>
  <c r="G531" i="7"/>
  <c r="H531" i="7"/>
  <c r="B533" i="7"/>
  <c r="C533" i="7"/>
  <c r="D533" i="7"/>
  <c r="E533" i="7"/>
  <c r="F534" i="7"/>
  <c r="G534" i="7"/>
  <c r="H534" i="7"/>
  <c r="I534" i="7"/>
  <c r="F535" i="7"/>
  <c r="G535" i="7"/>
  <c r="H535" i="7"/>
  <c r="I535" i="7"/>
  <c r="F536" i="7"/>
  <c r="G536" i="7"/>
  <c r="H536" i="7"/>
  <c r="I536" i="7"/>
  <c r="E537" i="7"/>
  <c r="E538" i="7"/>
  <c r="E539" i="7"/>
  <c r="G539" i="7"/>
  <c r="H539" i="7"/>
  <c r="B541" i="7"/>
  <c r="C541" i="7"/>
  <c r="D541" i="7"/>
  <c r="E541" i="7"/>
  <c r="F542" i="7"/>
  <c r="G542" i="7"/>
  <c r="H542" i="7"/>
  <c r="I542" i="7"/>
  <c r="F543" i="7"/>
  <c r="G543" i="7"/>
  <c r="H543" i="7"/>
  <c r="I543" i="7"/>
  <c r="E544" i="7"/>
  <c r="E545" i="7"/>
  <c r="E546" i="7"/>
  <c r="G546" i="7"/>
  <c r="H546" i="7"/>
  <c r="B548" i="7"/>
  <c r="C548" i="7"/>
  <c r="D548" i="7"/>
  <c r="E548" i="7"/>
  <c r="F549" i="7"/>
  <c r="G549" i="7"/>
  <c r="H549" i="7"/>
  <c r="I549" i="7"/>
  <c r="F550" i="7"/>
  <c r="G550" i="7"/>
  <c r="H550" i="7"/>
  <c r="I550" i="7"/>
  <c r="F551" i="7"/>
  <c r="G551" i="7"/>
  <c r="H551" i="7"/>
  <c r="I551" i="7"/>
  <c r="E552" i="7"/>
  <c r="E553" i="7"/>
  <c r="E554" i="7"/>
  <c r="G554" i="7"/>
  <c r="H554" i="7"/>
  <c r="B556" i="7"/>
  <c r="C556" i="7"/>
  <c r="D556" i="7"/>
  <c r="E556" i="7"/>
  <c r="F557" i="7"/>
  <c r="G557" i="7"/>
  <c r="H557" i="7"/>
  <c r="I557" i="7"/>
  <c r="F558" i="7"/>
  <c r="G558" i="7"/>
  <c r="H558" i="7"/>
  <c r="I558" i="7"/>
  <c r="E559" i="7"/>
  <c r="E560" i="7"/>
  <c r="E561" i="7"/>
  <c r="G561" i="7"/>
  <c r="H561" i="7"/>
  <c r="B563" i="7"/>
  <c r="C563" i="7"/>
  <c r="D563" i="7"/>
  <c r="E563" i="7"/>
  <c r="F564" i="7"/>
  <c r="G564" i="7"/>
  <c r="H564" i="7"/>
  <c r="I564" i="7"/>
  <c r="F565" i="7"/>
  <c r="G565" i="7"/>
  <c r="H565" i="7"/>
  <c r="I565" i="7"/>
  <c r="F566" i="7"/>
  <c r="G566" i="7"/>
  <c r="H566" i="7"/>
  <c r="I566" i="7"/>
  <c r="E567" i="7"/>
  <c r="E568" i="7"/>
  <c r="E569" i="7"/>
  <c r="G569" i="7"/>
  <c r="H569" i="7"/>
  <c r="B571" i="7"/>
  <c r="C571" i="7"/>
  <c r="D571" i="7"/>
  <c r="F573" i="7"/>
  <c r="G573" i="7"/>
  <c r="H573" i="7"/>
  <c r="I573" i="7"/>
  <c r="F574" i="7"/>
  <c r="G574" i="7"/>
  <c r="H574" i="7"/>
  <c r="I574" i="7"/>
  <c r="F575" i="7"/>
  <c r="G575" i="7"/>
  <c r="H575" i="7"/>
  <c r="I575" i="7"/>
  <c r="F576" i="7"/>
  <c r="G576" i="7"/>
  <c r="H576" i="7"/>
  <c r="I576" i="7"/>
  <c r="E577" i="7"/>
  <c r="E578" i="7"/>
  <c r="E579" i="7"/>
  <c r="E580" i="7"/>
  <c r="G580" i="7"/>
  <c r="H580" i="7"/>
  <c r="B582" i="7"/>
  <c r="C582" i="7"/>
  <c r="D582" i="7"/>
  <c r="F584" i="7"/>
  <c r="G584" i="7"/>
  <c r="H584" i="7"/>
  <c r="I584" i="7"/>
  <c r="F585" i="7"/>
  <c r="G585" i="7"/>
  <c r="H585" i="7"/>
  <c r="I585" i="7"/>
  <c r="F586" i="7"/>
  <c r="G586" i="7"/>
  <c r="H586" i="7"/>
  <c r="I586" i="7"/>
  <c r="F587" i="7"/>
  <c r="G587" i="7"/>
  <c r="H587" i="7"/>
  <c r="I587" i="7"/>
  <c r="E588" i="7"/>
  <c r="E589" i="7"/>
  <c r="E590" i="7"/>
  <c r="E591" i="7"/>
  <c r="G591" i="7"/>
  <c r="H591" i="7"/>
  <c r="A597" i="7"/>
  <c r="B598" i="7"/>
  <c r="C598" i="7"/>
  <c r="D598" i="7"/>
  <c r="E598" i="7"/>
  <c r="F599" i="7"/>
  <c r="G599" i="7"/>
  <c r="H599" i="7"/>
  <c r="I599" i="7"/>
  <c r="F600" i="7"/>
  <c r="G600" i="7"/>
  <c r="H600" i="7"/>
  <c r="I600" i="7"/>
  <c r="F601" i="7"/>
  <c r="G601" i="7"/>
  <c r="H601" i="7"/>
  <c r="I601" i="7"/>
  <c r="F602" i="7"/>
  <c r="G602" i="7"/>
  <c r="H602" i="7"/>
  <c r="I602" i="7"/>
  <c r="E603" i="7"/>
  <c r="E604" i="7"/>
  <c r="E605" i="7"/>
  <c r="E606" i="7"/>
  <c r="G606" i="7"/>
  <c r="H606" i="7"/>
  <c r="B608" i="7"/>
  <c r="C608" i="7"/>
  <c r="D608" i="7"/>
  <c r="F610" i="7"/>
  <c r="G610" i="7"/>
  <c r="H610" i="7"/>
  <c r="I610" i="7"/>
  <c r="F611" i="7"/>
  <c r="G611" i="7"/>
  <c r="H611" i="7"/>
  <c r="I611" i="7"/>
  <c r="F612" i="7"/>
  <c r="G612" i="7"/>
  <c r="H612" i="7"/>
  <c r="I612" i="7"/>
  <c r="F613" i="7"/>
  <c r="G613" i="7"/>
  <c r="H613" i="7"/>
  <c r="I613" i="7"/>
  <c r="E614" i="7"/>
  <c r="E615" i="7"/>
  <c r="E616" i="7"/>
  <c r="E617" i="7"/>
  <c r="G617" i="7"/>
  <c r="H617" i="7"/>
  <c r="A626" i="7"/>
  <c r="B627" i="7"/>
  <c r="C627" i="7"/>
  <c r="D627" i="7"/>
  <c r="E627" i="7"/>
  <c r="F628" i="7"/>
  <c r="G628" i="7"/>
  <c r="H628" i="7"/>
  <c r="I628" i="7"/>
  <c r="F629" i="7"/>
  <c r="G629" i="7"/>
  <c r="H629" i="7"/>
  <c r="I629" i="7"/>
  <c r="E630" i="7"/>
  <c r="E631" i="7"/>
  <c r="E632" i="7"/>
  <c r="G632" i="7"/>
  <c r="H632" i="7"/>
  <c r="B634" i="7"/>
  <c r="C634" i="7"/>
  <c r="D634" i="7"/>
  <c r="E634" i="7"/>
  <c r="F635" i="7"/>
  <c r="G635" i="7"/>
  <c r="H635" i="7"/>
  <c r="I635" i="7"/>
  <c r="F636" i="7"/>
  <c r="G636" i="7"/>
  <c r="H636" i="7"/>
  <c r="I636" i="7"/>
  <c r="E637" i="7"/>
  <c r="E638" i="7"/>
  <c r="E639" i="7"/>
  <c r="G639" i="7"/>
  <c r="H639" i="7"/>
  <c r="B641" i="7"/>
  <c r="C641" i="7"/>
  <c r="D641" i="7"/>
  <c r="E641" i="7"/>
  <c r="F642" i="7"/>
  <c r="G642" i="7"/>
  <c r="H642" i="7"/>
  <c r="I642" i="7"/>
  <c r="F643" i="7"/>
  <c r="G643" i="7"/>
  <c r="H643" i="7"/>
  <c r="I643" i="7"/>
  <c r="E644" i="7"/>
  <c r="E645" i="7"/>
  <c r="E646" i="7"/>
  <c r="G646" i="7"/>
  <c r="H646" i="7"/>
  <c r="B648" i="7"/>
  <c r="C648" i="7"/>
  <c r="D648" i="7"/>
  <c r="E648" i="7"/>
  <c r="F649" i="7"/>
  <c r="G649" i="7"/>
  <c r="H649" i="7"/>
  <c r="I649" i="7"/>
  <c r="F650" i="7"/>
  <c r="G650" i="7"/>
  <c r="H650" i="7"/>
  <c r="I650" i="7"/>
  <c r="E651" i="7"/>
  <c r="E652" i="7"/>
  <c r="E653" i="7"/>
  <c r="G653" i="7"/>
  <c r="H653" i="7"/>
  <c r="B655" i="7"/>
  <c r="C655" i="7"/>
  <c r="D655" i="7"/>
  <c r="E655" i="7"/>
  <c r="F656" i="7"/>
  <c r="G656" i="7"/>
  <c r="H656" i="7"/>
  <c r="I656" i="7"/>
  <c r="F657" i="7"/>
  <c r="G657" i="7"/>
  <c r="H657" i="7"/>
  <c r="I657" i="7"/>
  <c r="E658" i="7"/>
  <c r="E659" i="7"/>
  <c r="E660" i="7"/>
  <c r="G660" i="7"/>
  <c r="H660" i="7"/>
  <c r="B662" i="7"/>
  <c r="C662" i="7"/>
  <c r="D662" i="7"/>
  <c r="E662" i="7"/>
  <c r="F663" i="7"/>
  <c r="G663" i="7"/>
  <c r="H663" i="7"/>
  <c r="I663" i="7"/>
  <c r="F664" i="7"/>
  <c r="G664" i="7"/>
  <c r="H664" i="7"/>
  <c r="I664" i="7"/>
  <c r="E665" i="7"/>
  <c r="E666" i="7"/>
  <c r="E667" i="7"/>
  <c r="G667" i="7"/>
  <c r="H667" i="7"/>
  <c r="B669" i="7"/>
  <c r="C669" i="7"/>
  <c r="D669" i="7"/>
  <c r="E669" i="7"/>
  <c r="F670" i="7"/>
  <c r="G670" i="7"/>
  <c r="H670" i="7"/>
  <c r="I670" i="7"/>
  <c r="F671" i="7"/>
  <c r="G671" i="7"/>
  <c r="H671" i="7"/>
  <c r="I671" i="7"/>
  <c r="E672" i="7"/>
  <c r="E673" i="7"/>
  <c r="E674" i="7"/>
  <c r="G674" i="7"/>
  <c r="H674" i="7"/>
  <c r="B676" i="7"/>
  <c r="C676" i="7"/>
  <c r="D676" i="7"/>
  <c r="E676" i="7"/>
  <c r="F677" i="7"/>
  <c r="G677" i="7"/>
  <c r="H677" i="7"/>
  <c r="I677" i="7"/>
  <c r="F678" i="7"/>
  <c r="G678" i="7"/>
  <c r="H678" i="7"/>
  <c r="I678" i="7"/>
  <c r="E679" i="7"/>
  <c r="E680" i="7"/>
  <c r="E681" i="7"/>
  <c r="G681" i="7"/>
  <c r="H681" i="7"/>
  <c r="B683" i="7"/>
  <c r="C683" i="7"/>
  <c r="D683" i="7"/>
  <c r="F685" i="7"/>
  <c r="G685" i="7"/>
  <c r="H685" i="7"/>
  <c r="I685" i="7"/>
  <c r="F686" i="7"/>
  <c r="G686" i="7"/>
  <c r="H686" i="7"/>
  <c r="I686" i="7"/>
  <c r="E687" i="7"/>
  <c r="E688" i="7"/>
  <c r="E689" i="7"/>
  <c r="G689" i="7"/>
  <c r="H689" i="7"/>
  <c r="D691" i="7"/>
  <c r="F693" i="7"/>
  <c r="G693" i="7"/>
  <c r="H693" i="7"/>
  <c r="I693" i="7"/>
  <c r="F694" i="7"/>
  <c r="G694" i="7"/>
  <c r="H694" i="7"/>
  <c r="I694" i="7"/>
  <c r="E695" i="7"/>
  <c r="E696" i="7"/>
  <c r="E697" i="7"/>
  <c r="G697" i="7"/>
  <c r="H697" i="7"/>
  <c r="D699" i="7"/>
  <c r="E699" i="7"/>
  <c r="F700" i="7"/>
  <c r="G700" i="7"/>
  <c r="H700" i="7"/>
  <c r="I700" i="7"/>
  <c r="F701" i="7"/>
  <c r="G701" i="7"/>
  <c r="H701" i="7"/>
  <c r="I701" i="7"/>
  <c r="E702" i="7"/>
  <c r="E703" i="7"/>
  <c r="E704" i="7"/>
  <c r="G704" i="7"/>
  <c r="H704" i="7"/>
  <c r="D706" i="7"/>
  <c r="F708" i="7"/>
  <c r="G708" i="7"/>
  <c r="H708" i="7"/>
  <c r="I708" i="7"/>
  <c r="F709" i="7"/>
  <c r="G709" i="7"/>
  <c r="H709" i="7"/>
  <c r="I709" i="7"/>
  <c r="E710" i="7"/>
  <c r="E711" i="7"/>
  <c r="E712" i="7"/>
  <c r="G712" i="7"/>
  <c r="H712" i="7"/>
  <c r="D714" i="7"/>
  <c r="F715" i="7"/>
  <c r="G715" i="7"/>
  <c r="H715" i="7"/>
  <c r="I715" i="7"/>
  <c r="F716" i="7"/>
  <c r="G716" i="7"/>
  <c r="H716" i="7"/>
  <c r="I716" i="7"/>
  <c r="E717" i="7"/>
  <c r="E718" i="7"/>
  <c r="E719" i="7"/>
  <c r="G719" i="7"/>
  <c r="H719" i="7"/>
  <c r="D721" i="7"/>
  <c r="F723" i="7"/>
  <c r="G723" i="7"/>
  <c r="H723" i="7"/>
  <c r="I723" i="7"/>
  <c r="F724" i="7"/>
  <c r="G724" i="7"/>
  <c r="H724" i="7"/>
  <c r="I724" i="7"/>
  <c r="E725" i="7"/>
  <c r="E726" i="7"/>
  <c r="E727" i="7"/>
  <c r="G727" i="7"/>
  <c r="H727" i="7"/>
  <c r="D729" i="7"/>
  <c r="E729" i="7"/>
  <c r="F730" i="7"/>
  <c r="G730" i="7"/>
  <c r="H730" i="7"/>
  <c r="I730" i="7"/>
  <c r="F731" i="7"/>
  <c r="G731" i="7"/>
  <c r="H731" i="7"/>
  <c r="I731" i="7"/>
  <c r="E732" i="7"/>
  <c r="E733" i="7"/>
  <c r="E734" i="7"/>
  <c r="G734" i="7"/>
  <c r="H734" i="7"/>
  <c r="D736" i="7"/>
  <c r="F738" i="7"/>
  <c r="G738" i="7"/>
  <c r="H738" i="7"/>
  <c r="I738" i="7"/>
  <c r="F739" i="7"/>
  <c r="G739" i="7"/>
  <c r="H739" i="7"/>
  <c r="I739" i="7"/>
  <c r="E740" i="7"/>
  <c r="E741" i="7"/>
  <c r="E742" i="7"/>
  <c r="G742" i="7"/>
  <c r="H742" i="7"/>
  <c r="B744" i="7"/>
  <c r="C744" i="7"/>
  <c r="D744" i="7"/>
  <c r="E744" i="7"/>
  <c r="F745" i="7"/>
  <c r="G745" i="7"/>
  <c r="H745" i="7"/>
  <c r="I745" i="7"/>
  <c r="F746" i="7"/>
  <c r="G746" i="7"/>
  <c r="H746" i="7"/>
  <c r="I746" i="7"/>
  <c r="F747" i="7"/>
  <c r="G747" i="7"/>
  <c r="H747" i="7"/>
  <c r="I747" i="7"/>
  <c r="F748" i="7"/>
  <c r="G748" i="7"/>
  <c r="H748" i="7"/>
  <c r="I748" i="7"/>
  <c r="E749" i="7"/>
  <c r="E750" i="7"/>
  <c r="E751" i="7"/>
  <c r="E752" i="7"/>
  <c r="G752" i="7"/>
  <c r="H752" i="7"/>
  <c r="B755" i="7"/>
  <c r="B756" i="7"/>
  <c r="C756" i="7"/>
  <c r="D756" i="7"/>
  <c r="F758" i="7"/>
  <c r="G758" i="7"/>
  <c r="H758" i="7"/>
  <c r="I758" i="7"/>
  <c r="F759" i="7"/>
  <c r="G759" i="7"/>
  <c r="H759" i="7"/>
  <c r="I759" i="7"/>
  <c r="E760" i="7"/>
  <c r="E761" i="7"/>
  <c r="E762" i="7"/>
  <c r="G762" i="7"/>
  <c r="H762" i="7"/>
  <c r="B764" i="7"/>
  <c r="C764" i="7"/>
  <c r="D764" i="7"/>
  <c r="F766" i="7"/>
  <c r="G766" i="7"/>
  <c r="H766" i="7"/>
  <c r="I766" i="7"/>
  <c r="F767" i="7"/>
  <c r="G767" i="7"/>
  <c r="H767" i="7"/>
  <c r="I767" i="7"/>
  <c r="E768" i="7"/>
  <c r="E769" i="7"/>
  <c r="E770" i="7"/>
  <c r="G770" i="7"/>
  <c r="H770" i="7"/>
  <c r="B772" i="7"/>
  <c r="C772" i="7"/>
  <c r="D772" i="7"/>
  <c r="F774" i="7"/>
  <c r="G774" i="7"/>
  <c r="H774" i="7"/>
  <c r="I774" i="7"/>
  <c r="F775" i="7"/>
  <c r="G775" i="7"/>
  <c r="H775" i="7"/>
  <c r="I775" i="7"/>
  <c r="E776" i="7"/>
  <c r="E777" i="7"/>
  <c r="E778" i="7"/>
  <c r="G778" i="7"/>
  <c r="H778" i="7"/>
  <c r="B780" i="7"/>
  <c r="C780" i="7"/>
  <c r="D780" i="7"/>
  <c r="F782" i="7"/>
  <c r="G782" i="7"/>
  <c r="H782" i="7"/>
  <c r="I782" i="7"/>
  <c r="F783" i="7"/>
  <c r="G783" i="7"/>
  <c r="H783" i="7"/>
  <c r="I783" i="7"/>
  <c r="E784" i="7"/>
  <c r="E785" i="7"/>
  <c r="E786" i="7"/>
  <c r="G786" i="7"/>
  <c r="H786" i="7"/>
  <c r="B788" i="7"/>
  <c r="C788" i="7"/>
  <c r="D788" i="7"/>
  <c r="F790" i="7"/>
  <c r="G790" i="7"/>
  <c r="H790" i="7"/>
  <c r="I790" i="7"/>
  <c r="F791" i="7"/>
  <c r="G791" i="7"/>
  <c r="H791" i="7"/>
  <c r="I791" i="7"/>
  <c r="E792" i="7"/>
  <c r="E793" i="7"/>
  <c r="E794" i="7"/>
  <c r="G794" i="7"/>
  <c r="H794" i="7"/>
  <c r="B796" i="7"/>
  <c r="C796" i="7"/>
  <c r="D796" i="7"/>
  <c r="F798" i="7"/>
  <c r="G798" i="7"/>
  <c r="H798" i="7"/>
  <c r="I798" i="7"/>
  <c r="F799" i="7"/>
  <c r="G799" i="7"/>
  <c r="H799" i="7"/>
  <c r="I799" i="7"/>
  <c r="E800" i="7"/>
  <c r="E801" i="7"/>
  <c r="E802" i="7"/>
  <c r="G802" i="7"/>
  <c r="H802" i="7"/>
  <c r="B804" i="7"/>
  <c r="C804" i="7"/>
  <c r="D804" i="7"/>
  <c r="F806" i="7"/>
  <c r="G806" i="7"/>
  <c r="H806" i="7"/>
  <c r="I806" i="7"/>
  <c r="F807" i="7"/>
  <c r="G807" i="7"/>
  <c r="H807" i="7"/>
  <c r="I807" i="7"/>
  <c r="E808" i="7"/>
  <c r="E809" i="7"/>
  <c r="E810" i="7"/>
  <c r="G810" i="7"/>
  <c r="H810" i="7"/>
  <c r="B813" i="7"/>
  <c r="B814" i="7"/>
  <c r="C814" i="7"/>
  <c r="D814" i="7"/>
  <c r="F816" i="7"/>
  <c r="G816" i="7"/>
  <c r="H816" i="7"/>
  <c r="I816" i="7"/>
  <c r="F817" i="7"/>
  <c r="G817" i="7"/>
  <c r="H817" i="7"/>
  <c r="I817" i="7"/>
  <c r="E818" i="7"/>
  <c r="E819" i="7"/>
  <c r="E820" i="7"/>
  <c r="G820" i="7"/>
  <c r="H820" i="7"/>
  <c r="B822" i="7"/>
  <c r="C822" i="7"/>
  <c r="D822" i="7"/>
  <c r="F824" i="7"/>
  <c r="G824" i="7"/>
  <c r="H824" i="7"/>
  <c r="I824" i="7"/>
  <c r="F825" i="7"/>
  <c r="G825" i="7"/>
  <c r="H825" i="7"/>
  <c r="I825" i="7"/>
  <c r="E826" i="7"/>
  <c r="E827" i="7"/>
  <c r="E828" i="7"/>
  <c r="G828" i="7"/>
  <c r="H828" i="7"/>
  <c r="C838" i="7"/>
  <c r="C839" i="7"/>
  <c r="C840" i="7"/>
  <c r="C843" i="7"/>
  <c r="H843" i="7"/>
  <c r="C846" i="7"/>
  <c r="H846" i="7"/>
  <c r="I852" i="8"/>
  <c r="I849" i="8"/>
  <c r="D852" i="8"/>
  <c r="D849" i="8"/>
  <c r="D846" i="8"/>
  <c r="D845" i="8"/>
  <c r="D844" i="8"/>
  <c r="I834" i="8"/>
  <c r="H834" i="8"/>
  <c r="F834" i="8"/>
  <c r="F833" i="8"/>
  <c r="F832" i="8"/>
  <c r="J831" i="8"/>
  <c r="I831" i="8"/>
  <c r="H831" i="8"/>
  <c r="G831" i="8"/>
  <c r="J830" i="8"/>
  <c r="I830" i="8"/>
  <c r="H830" i="8"/>
  <c r="G830" i="8"/>
  <c r="E828" i="8"/>
  <c r="D828" i="8"/>
  <c r="C828" i="8"/>
  <c r="I826" i="8"/>
  <c r="H826" i="8"/>
  <c r="F826" i="8"/>
  <c r="F825" i="8"/>
  <c r="F824" i="8"/>
  <c r="J823" i="8"/>
  <c r="I823" i="8"/>
  <c r="H823" i="8"/>
  <c r="G823" i="8"/>
  <c r="J822" i="8"/>
  <c r="I822" i="8"/>
  <c r="H822" i="8"/>
  <c r="G822" i="8"/>
  <c r="E820" i="8"/>
  <c r="D820" i="8"/>
  <c r="C820" i="8"/>
  <c r="C819" i="8"/>
  <c r="I816" i="8"/>
  <c r="H816" i="8"/>
  <c r="F816" i="8"/>
  <c r="F815" i="8"/>
  <c r="F814" i="8"/>
  <c r="J813" i="8"/>
  <c r="I813" i="8"/>
  <c r="H813" i="8"/>
  <c r="G813" i="8"/>
  <c r="J812" i="8"/>
  <c r="I812" i="8"/>
  <c r="H812" i="8"/>
  <c r="G812" i="8"/>
  <c r="E810" i="8"/>
  <c r="D810" i="8"/>
  <c r="C810" i="8"/>
  <c r="I808" i="8"/>
  <c r="H808" i="8"/>
  <c r="F808" i="8"/>
  <c r="F807" i="8"/>
  <c r="F806" i="8"/>
  <c r="J805" i="8"/>
  <c r="I805" i="8"/>
  <c r="H805" i="8"/>
  <c r="G805" i="8"/>
  <c r="J804" i="8"/>
  <c r="I804" i="8"/>
  <c r="H804" i="8"/>
  <c r="G804" i="8"/>
  <c r="E802" i="8"/>
  <c r="D802" i="8"/>
  <c r="C802" i="8"/>
  <c r="I800" i="8"/>
  <c r="H800" i="8"/>
  <c r="F800" i="8"/>
  <c r="F799" i="8"/>
  <c r="F798" i="8"/>
  <c r="J797" i="8"/>
  <c r="I797" i="8"/>
  <c r="H797" i="8"/>
  <c r="G797" i="8"/>
  <c r="J796" i="8"/>
  <c r="I796" i="8"/>
  <c r="H796" i="8"/>
  <c r="G796" i="8"/>
  <c r="E794" i="8"/>
  <c r="D794" i="8"/>
  <c r="C794" i="8"/>
  <c r="I792" i="8"/>
  <c r="H792" i="8"/>
  <c r="F792" i="8"/>
  <c r="F791" i="8"/>
  <c r="F790" i="8"/>
  <c r="J789" i="8"/>
  <c r="I789" i="8"/>
  <c r="H789" i="8"/>
  <c r="G789" i="8"/>
  <c r="J788" i="8"/>
  <c r="I788" i="8"/>
  <c r="H788" i="8"/>
  <c r="G788" i="8"/>
  <c r="E786" i="8"/>
  <c r="D786" i="8"/>
  <c r="C786" i="8"/>
  <c r="I784" i="8"/>
  <c r="H784" i="8"/>
  <c r="F784" i="8"/>
  <c r="F783" i="8"/>
  <c r="F782" i="8"/>
  <c r="J781" i="8"/>
  <c r="I781" i="8"/>
  <c r="H781" i="8"/>
  <c r="G781" i="8"/>
  <c r="J780" i="8"/>
  <c r="I780" i="8"/>
  <c r="H780" i="8"/>
  <c r="G780" i="8"/>
  <c r="E778" i="8"/>
  <c r="D778" i="8"/>
  <c r="C778" i="8"/>
  <c r="I776" i="8"/>
  <c r="H776" i="8"/>
  <c r="F776" i="8"/>
  <c r="F775" i="8"/>
  <c r="F774" i="8"/>
  <c r="J773" i="8"/>
  <c r="I773" i="8"/>
  <c r="H773" i="8"/>
  <c r="G773" i="8"/>
  <c r="J772" i="8"/>
  <c r="I772" i="8"/>
  <c r="H772" i="8"/>
  <c r="G772" i="8"/>
  <c r="E770" i="8"/>
  <c r="D770" i="8"/>
  <c r="C770" i="8"/>
  <c r="I768" i="8"/>
  <c r="H768" i="8"/>
  <c r="F768" i="8"/>
  <c r="F767" i="8"/>
  <c r="F766" i="8"/>
  <c r="J765" i="8"/>
  <c r="I765" i="8"/>
  <c r="H765" i="8"/>
  <c r="G765" i="8"/>
  <c r="J764" i="8"/>
  <c r="I764" i="8"/>
  <c r="H764" i="8"/>
  <c r="G764" i="8"/>
  <c r="E762" i="8"/>
  <c r="D762" i="8"/>
  <c r="C762" i="8"/>
  <c r="C761" i="8"/>
  <c r="I758" i="8"/>
  <c r="H758" i="8"/>
  <c r="F758" i="8"/>
  <c r="F757" i="8"/>
  <c r="F756" i="8"/>
  <c r="F755" i="8"/>
  <c r="J754" i="8"/>
  <c r="I754" i="8"/>
  <c r="H754" i="8"/>
  <c r="G754" i="8"/>
  <c r="J753" i="8"/>
  <c r="I753" i="8"/>
  <c r="H753" i="8"/>
  <c r="G753" i="8"/>
  <c r="J752" i="8"/>
  <c r="I752" i="8"/>
  <c r="H752" i="8"/>
  <c r="G752" i="8"/>
  <c r="J751" i="8"/>
  <c r="I751" i="8"/>
  <c r="H751" i="8"/>
  <c r="G751" i="8"/>
  <c r="F750" i="8"/>
  <c r="E750" i="8"/>
  <c r="D750" i="8"/>
  <c r="C750" i="8"/>
  <c r="I748" i="8"/>
  <c r="H748" i="8"/>
  <c r="F748" i="8"/>
  <c r="F747" i="8"/>
  <c r="F746" i="8"/>
  <c r="J745" i="8"/>
  <c r="I745" i="8"/>
  <c r="H745" i="8"/>
  <c r="G745" i="8"/>
  <c r="J744" i="8"/>
  <c r="I744" i="8"/>
  <c r="H744" i="8"/>
  <c r="G744" i="8"/>
  <c r="E742" i="8"/>
  <c r="I740" i="8"/>
  <c r="H740" i="8"/>
  <c r="F740" i="8"/>
  <c r="F739" i="8"/>
  <c r="F738" i="8"/>
  <c r="J737" i="8"/>
  <c r="I737" i="8"/>
  <c r="H737" i="8"/>
  <c r="G737" i="8"/>
  <c r="J736" i="8"/>
  <c r="I736" i="8"/>
  <c r="H736" i="8"/>
  <c r="G736" i="8"/>
  <c r="F735" i="8"/>
  <c r="E735" i="8"/>
  <c r="I733" i="8"/>
  <c r="H733" i="8"/>
  <c r="F733" i="8"/>
  <c r="F732" i="8"/>
  <c r="F731" i="8"/>
  <c r="J730" i="8"/>
  <c r="I730" i="8"/>
  <c r="H730" i="8"/>
  <c r="G730" i="8"/>
  <c r="J729" i="8"/>
  <c r="I729" i="8"/>
  <c r="H729" i="8"/>
  <c r="G729" i="8"/>
  <c r="E727" i="8"/>
  <c r="I725" i="8"/>
  <c r="H725" i="8"/>
  <c r="F725" i="8"/>
  <c r="F724" i="8"/>
  <c r="F723" i="8"/>
  <c r="J722" i="8"/>
  <c r="I722" i="8"/>
  <c r="H722" i="8"/>
  <c r="G722" i="8"/>
  <c r="J721" i="8"/>
  <c r="I721" i="8"/>
  <c r="H721" i="8"/>
  <c r="G721" i="8"/>
  <c r="E720" i="8"/>
  <c r="I718" i="8"/>
  <c r="H718" i="8"/>
  <c r="F718" i="8"/>
  <c r="F717" i="8"/>
  <c r="F716" i="8"/>
  <c r="J715" i="8"/>
  <c r="I715" i="8"/>
  <c r="H715" i="8"/>
  <c r="G715" i="8"/>
  <c r="J714" i="8"/>
  <c r="I714" i="8"/>
  <c r="H714" i="8"/>
  <c r="G714" i="8"/>
  <c r="E712" i="8"/>
  <c r="I710" i="8"/>
  <c r="H710" i="8"/>
  <c r="F710" i="8"/>
  <c r="F709" i="8"/>
  <c r="F708" i="8"/>
  <c r="J707" i="8"/>
  <c r="I707" i="8"/>
  <c r="H707" i="8"/>
  <c r="G707" i="8"/>
  <c r="J706" i="8"/>
  <c r="I706" i="8"/>
  <c r="H706" i="8"/>
  <c r="G706" i="8"/>
  <c r="F705" i="8"/>
  <c r="E705" i="8"/>
  <c r="I703" i="8"/>
  <c r="H703" i="8"/>
  <c r="F703" i="8"/>
  <c r="F702" i="8"/>
  <c r="F701" i="8"/>
  <c r="J700" i="8"/>
  <c r="I700" i="8"/>
  <c r="H700" i="8"/>
  <c r="G700" i="8"/>
  <c r="J699" i="8"/>
  <c r="I699" i="8"/>
  <c r="H699" i="8"/>
  <c r="G699" i="8"/>
  <c r="E697" i="8"/>
  <c r="I695" i="8"/>
  <c r="H695" i="8"/>
  <c r="F695" i="8"/>
  <c r="F694" i="8"/>
  <c r="F693" i="8"/>
  <c r="J692" i="8"/>
  <c r="I692" i="8"/>
  <c r="H692" i="8"/>
  <c r="G692" i="8"/>
  <c r="J691" i="8"/>
  <c r="I691" i="8"/>
  <c r="H691" i="8"/>
  <c r="G691" i="8"/>
  <c r="E689" i="8"/>
  <c r="D689" i="8"/>
  <c r="C689" i="8"/>
  <c r="I687" i="8"/>
  <c r="H687" i="8"/>
  <c r="F687" i="8"/>
  <c r="F686" i="8"/>
  <c r="F685" i="8"/>
  <c r="J684" i="8"/>
  <c r="I684" i="8"/>
  <c r="H684" i="8"/>
  <c r="G684" i="8"/>
  <c r="J683" i="8"/>
  <c r="I683" i="8"/>
  <c r="H683" i="8"/>
  <c r="G683" i="8"/>
  <c r="F682" i="8"/>
  <c r="E682" i="8"/>
  <c r="D682" i="8"/>
  <c r="C682" i="8"/>
  <c r="I680" i="8"/>
  <c r="H680" i="8"/>
  <c r="F680" i="8"/>
  <c r="F679" i="8"/>
  <c r="F678" i="8"/>
  <c r="J677" i="8"/>
  <c r="I677" i="8"/>
  <c r="H677" i="8"/>
  <c r="G677" i="8"/>
  <c r="J676" i="8"/>
  <c r="I676" i="8"/>
  <c r="H676" i="8"/>
  <c r="G676" i="8"/>
  <c r="F675" i="8"/>
  <c r="E675" i="8"/>
  <c r="D675" i="8"/>
  <c r="C675" i="8"/>
  <c r="I673" i="8"/>
  <c r="H673" i="8"/>
  <c r="F673" i="8"/>
  <c r="F672" i="8"/>
  <c r="F671" i="8"/>
  <c r="J670" i="8"/>
  <c r="I670" i="8"/>
  <c r="H670" i="8"/>
  <c r="G670" i="8"/>
  <c r="J669" i="8"/>
  <c r="I669" i="8"/>
  <c r="H669" i="8"/>
  <c r="G669" i="8"/>
  <c r="F668" i="8"/>
  <c r="E668" i="8"/>
  <c r="D668" i="8"/>
  <c r="C668" i="8"/>
  <c r="I666" i="8"/>
  <c r="H666" i="8"/>
  <c r="F666" i="8"/>
  <c r="F665" i="8"/>
  <c r="F664" i="8"/>
  <c r="J663" i="8"/>
  <c r="I663" i="8"/>
  <c r="H663" i="8"/>
  <c r="G663" i="8"/>
  <c r="J662" i="8"/>
  <c r="I662" i="8"/>
  <c r="H662" i="8"/>
  <c r="G662" i="8"/>
  <c r="F661" i="8"/>
  <c r="E661" i="8"/>
  <c r="D661" i="8"/>
  <c r="C661" i="8"/>
  <c r="I659" i="8"/>
  <c r="H659" i="8"/>
  <c r="F659" i="8"/>
  <c r="F658" i="8"/>
  <c r="F657" i="8"/>
  <c r="J656" i="8"/>
  <c r="I656" i="8"/>
  <c r="H656" i="8"/>
  <c r="G656" i="8"/>
  <c r="J655" i="8"/>
  <c r="I655" i="8"/>
  <c r="H655" i="8"/>
  <c r="G655" i="8"/>
  <c r="F654" i="8"/>
  <c r="E654" i="8"/>
  <c r="D654" i="8"/>
  <c r="C654" i="8"/>
  <c r="I652" i="8"/>
  <c r="H652" i="8"/>
  <c r="F652" i="8"/>
  <c r="F651" i="8"/>
  <c r="F650" i="8"/>
  <c r="J649" i="8"/>
  <c r="I649" i="8"/>
  <c r="H649" i="8"/>
  <c r="G649" i="8"/>
  <c r="J648" i="8"/>
  <c r="I648" i="8"/>
  <c r="H648" i="8"/>
  <c r="G648" i="8"/>
  <c r="F647" i="8"/>
  <c r="E647" i="8"/>
  <c r="D647" i="8"/>
  <c r="C647" i="8"/>
  <c r="I645" i="8"/>
  <c r="H645" i="8"/>
  <c r="F645" i="8"/>
  <c r="F644" i="8"/>
  <c r="F643" i="8"/>
  <c r="J642" i="8"/>
  <c r="I642" i="8"/>
  <c r="H642" i="8"/>
  <c r="G642" i="8"/>
  <c r="J641" i="8"/>
  <c r="I641" i="8"/>
  <c r="H641" i="8"/>
  <c r="G641" i="8"/>
  <c r="F640" i="8"/>
  <c r="E640" i="8"/>
  <c r="D640" i="8"/>
  <c r="C640" i="8"/>
  <c r="I638" i="8"/>
  <c r="H638" i="8"/>
  <c r="F638" i="8"/>
  <c r="F637" i="8"/>
  <c r="F636" i="8"/>
  <c r="J635" i="8"/>
  <c r="I635" i="8"/>
  <c r="H635" i="8"/>
  <c r="G635" i="8"/>
  <c r="J634" i="8"/>
  <c r="I634" i="8"/>
  <c r="H634" i="8"/>
  <c r="G634" i="8"/>
  <c r="F633" i="8"/>
  <c r="E633" i="8"/>
  <c r="D633" i="8"/>
  <c r="C633" i="8"/>
  <c r="A632" i="8"/>
  <c r="I623" i="8"/>
  <c r="H623" i="8"/>
  <c r="F623" i="8"/>
  <c r="F622" i="8"/>
  <c r="F621" i="8"/>
  <c r="F620" i="8"/>
  <c r="J619" i="8"/>
  <c r="I619" i="8"/>
  <c r="H619" i="8"/>
  <c r="G619" i="8"/>
  <c r="J618" i="8"/>
  <c r="I618" i="8"/>
  <c r="H618" i="8"/>
  <c r="G618" i="8"/>
  <c r="J617" i="8"/>
  <c r="I617" i="8"/>
  <c r="H617" i="8"/>
  <c r="G617" i="8"/>
  <c r="J616" i="8"/>
  <c r="I616" i="8"/>
  <c r="H616" i="8"/>
  <c r="G616" i="8"/>
  <c r="E614" i="8"/>
  <c r="D614" i="8"/>
  <c r="C614" i="8"/>
  <c r="I612" i="8"/>
  <c r="H612" i="8"/>
  <c r="F612" i="8"/>
  <c r="F611" i="8"/>
  <c r="F610" i="8"/>
  <c r="F609" i="8"/>
  <c r="J608" i="8"/>
  <c r="I608" i="8"/>
  <c r="H608" i="8"/>
  <c r="G608" i="8"/>
  <c r="J607" i="8"/>
  <c r="I607" i="8"/>
  <c r="H607" i="8"/>
  <c r="G607" i="8"/>
  <c r="J606" i="8"/>
  <c r="I606" i="8"/>
  <c r="H606" i="8"/>
  <c r="G606" i="8"/>
  <c r="J605" i="8"/>
  <c r="I605" i="8"/>
  <c r="H605" i="8"/>
  <c r="G605" i="8"/>
  <c r="F604" i="8"/>
  <c r="E604" i="8"/>
  <c r="D604" i="8"/>
  <c r="C604" i="8"/>
  <c r="A603" i="8"/>
  <c r="I597" i="8"/>
  <c r="H597" i="8"/>
  <c r="F597" i="8"/>
  <c r="F596" i="8"/>
  <c r="F595" i="8"/>
  <c r="F594" i="8"/>
  <c r="J593" i="8"/>
  <c r="I593" i="8"/>
  <c r="H593" i="8"/>
  <c r="G593" i="8"/>
  <c r="J592" i="8"/>
  <c r="I592" i="8"/>
  <c r="H592" i="8"/>
  <c r="G592" i="8"/>
  <c r="J591" i="8"/>
  <c r="I591" i="8"/>
  <c r="H591" i="8"/>
  <c r="G591" i="8"/>
  <c r="J590" i="8"/>
  <c r="I590" i="8"/>
  <c r="H590" i="8"/>
  <c r="G590" i="8"/>
  <c r="E588" i="8"/>
  <c r="D588" i="8"/>
  <c r="C588" i="8"/>
  <c r="I586" i="8"/>
  <c r="H586" i="8"/>
  <c r="F586" i="8"/>
  <c r="F585" i="8"/>
  <c r="F584" i="8"/>
  <c r="F583" i="8"/>
  <c r="J582" i="8"/>
  <c r="I582" i="8"/>
  <c r="H582" i="8"/>
  <c r="G582" i="8"/>
  <c r="J581" i="8"/>
  <c r="I581" i="8"/>
  <c r="H581" i="8"/>
  <c r="G581" i="8"/>
  <c r="J580" i="8"/>
  <c r="I580" i="8"/>
  <c r="H580" i="8"/>
  <c r="G580" i="8"/>
  <c r="J579" i="8"/>
  <c r="I579" i="8"/>
  <c r="H579" i="8"/>
  <c r="G579" i="8"/>
  <c r="E577" i="8"/>
  <c r="D577" i="8"/>
  <c r="C577" i="8"/>
  <c r="I575" i="8"/>
  <c r="H575" i="8"/>
  <c r="F575" i="8"/>
  <c r="F574" i="8"/>
  <c r="F573" i="8"/>
  <c r="J572" i="8"/>
  <c r="I572" i="8"/>
  <c r="H572" i="8"/>
  <c r="G572" i="8"/>
  <c r="J571" i="8"/>
  <c r="I571" i="8"/>
  <c r="H571" i="8"/>
  <c r="G571" i="8"/>
  <c r="J570" i="8"/>
  <c r="I570" i="8"/>
  <c r="H570" i="8"/>
  <c r="G570" i="8"/>
  <c r="F569" i="8"/>
  <c r="E569" i="8"/>
  <c r="D569" i="8"/>
  <c r="C569" i="8"/>
  <c r="I567" i="8"/>
  <c r="H567" i="8"/>
  <c r="F567" i="8"/>
  <c r="F566" i="8"/>
  <c r="F565" i="8"/>
  <c r="J564" i="8"/>
  <c r="I564" i="8"/>
  <c r="H564" i="8"/>
  <c r="G564" i="8"/>
  <c r="J563" i="8"/>
  <c r="I563" i="8"/>
  <c r="H563" i="8"/>
  <c r="G563" i="8"/>
  <c r="F562" i="8"/>
  <c r="E562" i="8"/>
  <c r="D562" i="8"/>
  <c r="C562" i="8"/>
  <c r="I560" i="8"/>
  <c r="H560" i="8"/>
  <c r="F560" i="8"/>
  <c r="F559" i="8"/>
  <c r="F558" i="8"/>
  <c r="J557" i="8"/>
  <c r="I557" i="8"/>
  <c r="H557" i="8"/>
  <c r="G557" i="8"/>
  <c r="J556" i="8"/>
  <c r="I556" i="8"/>
  <c r="H556" i="8"/>
  <c r="G556" i="8"/>
  <c r="J555" i="8"/>
  <c r="I555" i="8"/>
  <c r="H555" i="8"/>
  <c r="G555" i="8"/>
  <c r="F554" i="8"/>
  <c r="E554" i="8"/>
  <c r="D554" i="8"/>
  <c r="C554" i="8"/>
  <c r="I552" i="8"/>
  <c r="H552" i="8"/>
  <c r="F552" i="8"/>
  <c r="F551" i="8"/>
  <c r="F550" i="8"/>
  <c r="J549" i="8"/>
  <c r="I549" i="8"/>
  <c r="H549" i="8"/>
  <c r="G549" i="8"/>
  <c r="J548" i="8"/>
  <c r="I548" i="8"/>
  <c r="H548" i="8"/>
  <c r="G548" i="8"/>
  <c r="F547" i="8"/>
  <c r="E547" i="8"/>
  <c r="D547" i="8"/>
  <c r="C547" i="8"/>
  <c r="I545" i="8"/>
  <c r="H545" i="8"/>
  <c r="F545" i="8"/>
  <c r="F544" i="8"/>
  <c r="F543" i="8"/>
  <c r="J542" i="8"/>
  <c r="I542" i="8"/>
  <c r="H542" i="8"/>
  <c r="G542" i="8"/>
  <c r="J541" i="8"/>
  <c r="I541" i="8"/>
  <c r="H541" i="8"/>
  <c r="G541" i="8"/>
  <c r="J540" i="8"/>
  <c r="I540" i="8"/>
  <c r="H540" i="8"/>
  <c r="G540" i="8"/>
  <c r="F539" i="8"/>
  <c r="E539" i="8"/>
  <c r="D539" i="8"/>
  <c r="C539" i="8"/>
  <c r="I537" i="8"/>
  <c r="H537" i="8"/>
  <c r="F537" i="8"/>
  <c r="F536" i="8"/>
  <c r="F535" i="8"/>
  <c r="J534" i="8"/>
  <c r="I534" i="8"/>
  <c r="H534" i="8"/>
  <c r="G534" i="8"/>
  <c r="J533" i="8"/>
  <c r="I533" i="8"/>
  <c r="H533" i="8"/>
  <c r="G533" i="8"/>
  <c r="F532" i="8"/>
  <c r="E532" i="8"/>
  <c r="D532" i="8"/>
  <c r="C532" i="8"/>
  <c r="I530" i="8"/>
  <c r="H530" i="8"/>
  <c r="F530" i="8"/>
  <c r="F529" i="8"/>
  <c r="F528" i="8"/>
  <c r="J527" i="8"/>
  <c r="I527" i="8"/>
  <c r="H527" i="8"/>
  <c r="G527" i="8"/>
  <c r="J526" i="8"/>
  <c r="I526" i="8"/>
  <c r="H526" i="8"/>
  <c r="G526" i="8"/>
  <c r="J525" i="8"/>
  <c r="I525" i="8"/>
  <c r="H525" i="8"/>
  <c r="G525" i="8"/>
  <c r="F524" i="8"/>
  <c r="E524" i="8"/>
  <c r="D524" i="8"/>
  <c r="C524" i="8"/>
  <c r="I522" i="8"/>
  <c r="H522" i="8"/>
  <c r="F522" i="8"/>
  <c r="F521" i="8"/>
  <c r="F520" i="8"/>
  <c r="J519" i="8"/>
  <c r="I519" i="8"/>
  <c r="H519" i="8"/>
  <c r="G519" i="8"/>
  <c r="J518" i="8"/>
  <c r="I518" i="8"/>
  <c r="H518" i="8"/>
  <c r="G518" i="8"/>
  <c r="F517" i="8"/>
  <c r="E517" i="8"/>
  <c r="D517" i="8"/>
  <c r="C517" i="8"/>
  <c r="I515" i="8"/>
  <c r="H515" i="8"/>
  <c r="F515" i="8"/>
  <c r="F514" i="8"/>
  <c r="F513" i="8"/>
  <c r="J512" i="8"/>
  <c r="I512" i="8"/>
  <c r="H512" i="8"/>
  <c r="G512" i="8"/>
  <c r="J511" i="8"/>
  <c r="I511" i="8"/>
  <c r="H511" i="8"/>
  <c r="G511" i="8"/>
  <c r="F510" i="8"/>
  <c r="E510" i="8"/>
  <c r="D510" i="8"/>
  <c r="C510" i="8"/>
  <c r="I508" i="8"/>
  <c r="H508" i="8"/>
  <c r="F508" i="8"/>
  <c r="F507" i="8"/>
  <c r="F506" i="8"/>
  <c r="J505" i="8"/>
  <c r="I505" i="8"/>
  <c r="H505" i="8"/>
  <c r="G505" i="8"/>
  <c r="J504" i="8"/>
  <c r="I504" i="8"/>
  <c r="H504" i="8"/>
  <c r="G504" i="8"/>
  <c r="F503" i="8"/>
  <c r="E503" i="8"/>
  <c r="D503" i="8"/>
  <c r="C503" i="8"/>
  <c r="I501" i="8"/>
  <c r="H501" i="8"/>
  <c r="F501" i="8"/>
  <c r="F500" i="8"/>
  <c r="F499" i="8"/>
  <c r="J498" i="8"/>
  <c r="I498" i="8"/>
  <c r="H498" i="8"/>
  <c r="G498" i="8"/>
  <c r="J497" i="8"/>
  <c r="I497" i="8"/>
  <c r="H497" i="8"/>
  <c r="G497" i="8"/>
  <c r="F496" i="8"/>
  <c r="E496" i="8"/>
  <c r="D496" i="8"/>
  <c r="C496" i="8"/>
  <c r="I494" i="8"/>
  <c r="H494" i="8"/>
  <c r="F494" i="8"/>
  <c r="F493" i="8"/>
  <c r="F492" i="8"/>
  <c r="J491" i="8"/>
  <c r="I491" i="8"/>
  <c r="H491" i="8"/>
  <c r="G491" i="8"/>
  <c r="J490" i="8"/>
  <c r="I490" i="8"/>
  <c r="H490" i="8"/>
  <c r="G490" i="8"/>
  <c r="F489" i="8"/>
  <c r="E489" i="8"/>
  <c r="D489" i="8"/>
  <c r="C489" i="8"/>
  <c r="I487" i="8"/>
  <c r="H487" i="8"/>
  <c r="F487" i="8"/>
  <c r="F486" i="8"/>
  <c r="F485" i="8"/>
  <c r="J484" i="8"/>
  <c r="I484" i="8"/>
  <c r="H484" i="8"/>
  <c r="G484" i="8"/>
  <c r="J483" i="8"/>
  <c r="I483" i="8"/>
  <c r="H483" i="8"/>
  <c r="G483" i="8"/>
  <c r="F482" i="8"/>
  <c r="E482" i="8"/>
  <c r="D482" i="8"/>
  <c r="C482" i="8"/>
  <c r="I480" i="8"/>
  <c r="H480" i="8"/>
  <c r="F480" i="8"/>
  <c r="F479" i="8"/>
  <c r="F478" i="8"/>
  <c r="F477" i="8"/>
  <c r="J476" i="8"/>
  <c r="I476" i="8"/>
  <c r="H476" i="8"/>
  <c r="G476" i="8"/>
  <c r="J475" i="8"/>
  <c r="I475" i="8"/>
  <c r="H475" i="8"/>
  <c r="G475" i="8"/>
  <c r="J474" i="8"/>
  <c r="I474" i="8"/>
  <c r="H474" i="8"/>
  <c r="G474" i="8"/>
  <c r="J473" i="8"/>
  <c r="I473" i="8"/>
  <c r="H473" i="8"/>
  <c r="G473" i="8"/>
  <c r="F472" i="8"/>
  <c r="E472" i="8"/>
  <c r="D472" i="8"/>
  <c r="C472" i="8"/>
  <c r="I470" i="8"/>
  <c r="H470" i="8"/>
  <c r="F470" i="8"/>
  <c r="F469" i="8"/>
  <c r="F468" i="8"/>
  <c r="F467" i="8"/>
  <c r="J466" i="8"/>
  <c r="I466" i="8"/>
  <c r="H466" i="8"/>
  <c r="G466" i="8"/>
  <c r="J465" i="8"/>
  <c r="I465" i="8"/>
  <c r="H465" i="8"/>
  <c r="G465" i="8"/>
  <c r="J464" i="8"/>
  <c r="I464" i="8"/>
  <c r="H464" i="8"/>
  <c r="G464" i="8"/>
  <c r="J463" i="8"/>
  <c r="I463" i="8"/>
  <c r="H463" i="8"/>
  <c r="G463" i="8"/>
  <c r="F462" i="8"/>
  <c r="E462" i="8"/>
  <c r="D462" i="8"/>
  <c r="C462" i="8"/>
  <c r="I460" i="8"/>
  <c r="H460" i="8"/>
  <c r="F460" i="8"/>
  <c r="F459" i="8"/>
  <c r="F458" i="8"/>
  <c r="J457" i="8"/>
  <c r="I457" i="8"/>
  <c r="H457" i="8"/>
  <c r="G457" i="8"/>
  <c r="J456" i="8"/>
  <c r="I456" i="8"/>
  <c r="H456" i="8"/>
  <c r="G456" i="8"/>
  <c r="F455" i="8"/>
  <c r="E455" i="8"/>
  <c r="D455" i="8"/>
  <c r="C455" i="8"/>
  <c r="I453" i="8"/>
  <c r="H453" i="8"/>
  <c r="F453" i="8"/>
  <c r="F452" i="8"/>
  <c r="F451" i="8"/>
  <c r="F450" i="8"/>
  <c r="J449" i="8"/>
  <c r="I449" i="8"/>
  <c r="H449" i="8"/>
  <c r="G449" i="8"/>
  <c r="J448" i="8"/>
  <c r="I448" i="8"/>
  <c r="H448" i="8"/>
  <c r="G448" i="8"/>
  <c r="J447" i="8"/>
  <c r="I447" i="8"/>
  <c r="H447" i="8"/>
  <c r="G447" i="8"/>
  <c r="J446" i="8"/>
  <c r="I446" i="8"/>
  <c r="H446" i="8"/>
  <c r="G446" i="8"/>
  <c r="F445" i="8"/>
  <c r="E445" i="8"/>
  <c r="D445" i="8"/>
  <c r="C445" i="8"/>
  <c r="I443" i="8"/>
  <c r="H443" i="8"/>
  <c r="F443" i="8"/>
  <c r="F442" i="8"/>
  <c r="F441" i="8"/>
  <c r="J440" i="8"/>
  <c r="I440" i="8"/>
  <c r="H440" i="8"/>
  <c r="G440" i="8"/>
  <c r="J439" i="8"/>
  <c r="I439" i="8"/>
  <c r="H439" i="8"/>
  <c r="G439" i="8"/>
  <c r="F438" i="8"/>
  <c r="E438" i="8"/>
  <c r="D438" i="8"/>
  <c r="C438" i="8"/>
  <c r="I436" i="8"/>
  <c r="H436" i="8"/>
  <c r="F436" i="8"/>
  <c r="F435" i="8"/>
  <c r="F434" i="8"/>
  <c r="F433" i="8"/>
  <c r="J432" i="8"/>
  <c r="I432" i="8"/>
  <c r="H432" i="8"/>
  <c r="G432" i="8"/>
  <c r="J431" i="8"/>
  <c r="I431" i="8"/>
  <c r="H431" i="8"/>
  <c r="G431" i="8"/>
  <c r="J430" i="8"/>
  <c r="I430" i="8"/>
  <c r="H430" i="8"/>
  <c r="G430" i="8"/>
  <c r="J429" i="8"/>
  <c r="I429" i="8"/>
  <c r="H429" i="8"/>
  <c r="G429" i="8"/>
  <c r="F428" i="8"/>
  <c r="E428" i="8"/>
  <c r="D428" i="8"/>
  <c r="C428" i="8"/>
  <c r="I426" i="8"/>
  <c r="H426" i="8"/>
  <c r="F426" i="8"/>
  <c r="F425" i="8"/>
  <c r="F424" i="8"/>
  <c r="J423" i="8"/>
  <c r="I423" i="8"/>
  <c r="H423" i="8"/>
  <c r="G423" i="8"/>
  <c r="J422" i="8"/>
  <c r="I422" i="8"/>
  <c r="H422" i="8"/>
  <c r="G422" i="8"/>
  <c r="F421" i="8"/>
  <c r="E421" i="8"/>
  <c r="D421" i="8"/>
  <c r="C421" i="8"/>
  <c r="I419" i="8"/>
  <c r="H419" i="8"/>
  <c r="F419" i="8"/>
  <c r="F418" i="8"/>
  <c r="F417" i="8"/>
  <c r="F416" i="8"/>
  <c r="J415" i="8"/>
  <c r="I415" i="8"/>
  <c r="H415" i="8"/>
  <c r="G415" i="8"/>
  <c r="J414" i="8"/>
  <c r="I414" i="8"/>
  <c r="H414" i="8"/>
  <c r="G414" i="8"/>
  <c r="J413" i="8"/>
  <c r="I413" i="8"/>
  <c r="H413" i="8"/>
  <c r="G413" i="8"/>
  <c r="J412" i="8"/>
  <c r="I412" i="8"/>
  <c r="H412" i="8"/>
  <c r="G412" i="8"/>
  <c r="F411" i="8"/>
  <c r="E411" i="8"/>
  <c r="D411" i="8"/>
  <c r="C411" i="8"/>
  <c r="I409" i="8"/>
  <c r="H409" i="8"/>
  <c r="F409" i="8"/>
  <c r="F408" i="8"/>
  <c r="F407" i="8"/>
  <c r="J406" i="8"/>
  <c r="I406" i="8"/>
  <c r="H406" i="8"/>
  <c r="G406" i="8"/>
  <c r="J405" i="8"/>
  <c r="I405" i="8"/>
  <c r="H405" i="8"/>
  <c r="G405" i="8"/>
  <c r="F404" i="8"/>
  <c r="E404" i="8"/>
  <c r="D404" i="8"/>
  <c r="C404" i="8"/>
  <c r="I402" i="8"/>
  <c r="H402" i="8"/>
  <c r="F402" i="8"/>
  <c r="F401" i="8"/>
  <c r="F400" i="8"/>
  <c r="F399" i="8"/>
  <c r="J398" i="8"/>
  <c r="I398" i="8"/>
  <c r="H398" i="8"/>
  <c r="G398" i="8"/>
  <c r="J397" i="8"/>
  <c r="I397" i="8"/>
  <c r="H397" i="8"/>
  <c r="G397" i="8"/>
  <c r="J396" i="8"/>
  <c r="I396" i="8"/>
  <c r="H396" i="8"/>
  <c r="G396" i="8"/>
  <c r="J395" i="8"/>
  <c r="I395" i="8"/>
  <c r="H395" i="8"/>
  <c r="G395" i="8"/>
  <c r="F394" i="8"/>
  <c r="E394" i="8"/>
  <c r="D394" i="8"/>
  <c r="C394" i="8"/>
  <c r="A393" i="8"/>
  <c r="A391" i="8"/>
  <c r="I382" i="8"/>
  <c r="H382" i="8"/>
  <c r="F382" i="8"/>
  <c r="F381" i="8"/>
  <c r="F380" i="8"/>
  <c r="J379" i="8"/>
  <c r="I379" i="8"/>
  <c r="H379" i="8"/>
  <c r="G379" i="8"/>
  <c r="J378" i="8"/>
  <c r="I378" i="8"/>
  <c r="H378" i="8"/>
  <c r="G378" i="8"/>
  <c r="F377" i="8"/>
  <c r="E377" i="8"/>
  <c r="D377" i="8"/>
  <c r="C377" i="8"/>
  <c r="I375" i="8"/>
  <c r="H375" i="8"/>
  <c r="F375" i="8"/>
  <c r="F374" i="8"/>
  <c r="F373" i="8"/>
  <c r="J372" i="8"/>
  <c r="I372" i="8"/>
  <c r="H372" i="8"/>
  <c r="G372" i="8"/>
  <c r="E370" i="8"/>
  <c r="D370" i="8"/>
  <c r="C370" i="8"/>
  <c r="I368" i="8"/>
  <c r="H368" i="8"/>
  <c r="F368" i="8"/>
  <c r="F367" i="8"/>
  <c r="F366" i="8"/>
  <c r="F365" i="8"/>
  <c r="J364" i="8"/>
  <c r="I364" i="8"/>
  <c r="H364" i="8"/>
  <c r="G364" i="8"/>
  <c r="J363" i="8"/>
  <c r="I363" i="8"/>
  <c r="H363" i="8"/>
  <c r="G363" i="8"/>
  <c r="J362" i="8"/>
  <c r="I362" i="8"/>
  <c r="H362" i="8"/>
  <c r="G362" i="8"/>
  <c r="E360" i="8"/>
  <c r="D360" i="8"/>
  <c r="C360" i="8"/>
  <c r="I358" i="8"/>
  <c r="H358" i="8"/>
  <c r="F358" i="8"/>
  <c r="F357" i="8"/>
  <c r="F356" i="8"/>
  <c r="J355" i="8"/>
  <c r="I355" i="8"/>
  <c r="H355" i="8"/>
  <c r="G355" i="8"/>
  <c r="J354" i="8"/>
  <c r="I354" i="8"/>
  <c r="H354" i="8"/>
  <c r="G354" i="8"/>
  <c r="E352" i="8"/>
  <c r="D352" i="8"/>
  <c r="C352" i="8"/>
  <c r="I350" i="8"/>
  <c r="H350" i="8"/>
  <c r="F350" i="8"/>
  <c r="F349" i="8"/>
  <c r="F348" i="8"/>
  <c r="F347" i="8"/>
  <c r="J346" i="8"/>
  <c r="I346" i="8"/>
  <c r="H346" i="8"/>
  <c r="G346" i="8"/>
  <c r="J345" i="8"/>
  <c r="I345" i="8"/>
  <c r="H345" i="8"/>
  <c r="G345" i="8"/>
  <c r="J344" i="8"/>
  <c r="I344" i="8"/>
  <c r="H344" i="8"/>
  <c r="G344" i="8"/>
  <c r="J343" i="8"/>
  <c r="I343" i="8"/>
  <c r="H343" i="8"/>
  <c r="G343" i="8"/>
  <c r="E341" i="8"/>
  <c r="D341" i="8"/>
  <c r="C341" i="8"/>
  <c r="I339" i="8"/>
  <c r="H339" i="8"/>
  <c r="F339" i="8"/>
  <c r="F338" i="8"/>
  <c r="F337" i="8"/>
  <c r="F336" i="8"/>
  <c r="J335" i="8"/>
  <c r="I335" i="8"/>
  <c r="H335" i="8"/>
  <c r="G335" i="8"/>
  <c r="J334" i="8"/>
  <c r="I334" i="8"/>
  <c r="H334" i="8"/>
  <c r="G334" i="8"/>
  <c r="J333" i="8"/>
  <c r="I333" i="8"/>
  <c r="H333" i="8"/>
  <c r="G333" i="8"/>
  <c r="J332" i="8"/>
  <c r="I332" i="8"/>
  <c r="H332" i="8"/>
  <c r="G332" i="8"/>
  <c r="E330" i="8"/>
  <c r="D330" i="8"/>
  <c r="C330" i="8"/>
  <c r="I328" i="8"/>
  <c r="H328" i="8"/>
  <c r="F328" i="8"/>
  <c r="F327" i="8"/>
  <c r="F326" i="8"/>
  <c r="F325" i="8"/>
  <c r="J324" i="8"/>
  <c r="I324" i="8"/>
  <c r="H324" i="8"/>
  <c r="G324" i="8"/>
  <c r="J323" i="8"/>
  <c r="I323" i="8"/>
  <c r="H323" i="8"/>
  <c r="G323" i="8"/>
  <c r="J322" i="8"/>
  <c r="I322" i="8"/>
  <c r="H322" i="8"/>
  <c r="G322" i="8"/>
  <c r="J321" i="8"/>
  <c r="I321" i="8"/>
  <c r="H321" i="8"/>
  <c r="G321" i="8"/>
  <c r="E319" i="8"/>
  <c r="D319" i="8"/>
  <c r="C319" i="8"/>
  <c r="I317" i="8"/>
  <c r="H317" i="8"/>
  <c r="F317" i="8"/>
  <c r="F316" i="8"/>
  <c r="F315" i="8"/>
  <c r="F314" i="8"/>
  <c r="J313" i="8"/>
  <c r="I313" i="8"/>
  <c r="H313" i="8"/>
  <c r="G313" i="8"/>
  <c r="J312" i="8"/>
  <c r="I312" i="8"/>
  <c r="H312" i="8"/>
  <c r="G312" i="8"/>
  <c r="J311" i="8"/>
  <c r="I311" i="8"/>
  <c r="H311" i="8"/>
  <c r="G311" i="8"/>
  <c r="E309" i="8"/>
  <c r="D309" i="8"/>
  <c r="C309" i="8"/>
  <c r="C308" i="8"/>
  <c r="I305" i="8"/>
  <c r="H305" i="8"/>
  <c r="F305" i="8"/>
  <c r="F304" i="8"/>
  <c r="F303" i="8"/>
  <c r="J302" i="8"/>
  <c r="I302" i="8"/>
  <c r="H302" i="8"/>
  <c r="G302" i="8"/>
  <c r="J301" i="8"/>
  <c r="I301" i="8"/>
  <c r="H301" i="8"/>
  <c r="G301" i="8"/>
  <c r="E299" i="8"/>
  <c r="D299" i="8"/>
  <c r="C299" i="8"/>
  <c r="I297" i="8"/>
  <c r="H297" i="8"/>
  <c r="F297" i="8"/>
  <c r="F296" i="8"/>
  <c r="F295" i="8"/>
  <c r="J294" i="8"/>
  <c r="I294" i="8"/>
  <c r="H294" i="8"/>
  <c r="G294" i="8"/>
  <c r="J293" i="8"/>
  <c r="I293" i="8"/>
  <c r="H293" i="8"/>
  <c r="G293" i="8"/>
  <c r="F292" i="8"/>
  <c r="E292" i="8"/>
  <c r="D292" i="8"/>
  <c r="C292" i="8"/>
  <c r="I290" i="8"/>
  <c r="H290" i="8"/>
  <c r="F290" i="8"/>
  <c r="F289" i="8"/>
  <c r="F288" i="8"/>
  <c r="J287" i="8"/>
  <c r="I287" i="8"/>
  <c r="H287" i="8"/>
  <c r="G287" i="8"/>
  <c r="E285" i="8"/>
  <c r="D285" i="8"/>
  <c r="C285" i="8"/>
  <c r="A284" i="8"/>
  <c r="I278" i="8"/>
  <c r="H278" i="8"/>
  <c r="F278" i="8"/>
  <c r="F277" i="8"/>
  <c r="F276" i="8"/>
  <c r="J275" i="8"/>
  <c r="I275" i="8"/>
  <c r="H275" i="8"/>
  <c r="G275" i="8"/>
  <c r="E273" i="8"/>
  <c r="D273" i="8"/>
  <c r="C273" i="8"/>
  <c r="I271" i="8"/>
  <c r="H271" i="8"/>
  <c r="F271" i="8"/>
  <c r="F270" i="8"/>
  <c r="F269" i="8"/>
  <c r="J268" i="8"/>
  <c r="I268" i="8"/>
  <c r="H268" i="8"/>
  <c r="G268" i="8"/>
  <c r="E266" i="8"/>
  <c r="D266" i="8"/>
  <c r="C266" i="8"/>
  <c r="A265" i="8"/>
  <c r="I259" i="8"/>
  <c r="H259" i="8"/>
  <c r="F259" i="8"/>
  <c r="F258" i="8"/>
  <c r="F257" i="8"/>
  <c r="J256" i="8"/>
  <c r="I256" i="8"/>
  <c r="H256" i="8"/>
  <c r="G256" i="8"/>
  <c r="J255" i="8"/>
  <c r="I255" i="8"/>
  <c r="H255" i="8"/>
  <c r="G255" i="8"/>
  <c r="F254" i="8"/>
  <c r="E254" i="8"/>
  <c r="D254" i="8"/>
  <c r="C254" i="8"/>
  <c r="I252" i="8"/>
  <c r="H252" i="8"/>
  <c r="F252" i="8"/>
  <c r="F251" i="8"/>
  <c r="F250" i="8"/>
  <c r="J249" i="8"/>
  <c r="I249" i="8"/>
  <c r="H249" i="8"/>
  <c r="G249" i="8"/>
  <c r="J248" i="8"/>
  <c r="I248" i="8"/>
  <c r="H248" i="8"/>
  <c r="G248" i="8"/>
  <c r="F247" i="8"/>
  <c r="E247" i="8"/>
  <c r="D247" i="8"/>
  <c r="C247" i="8"/>
  <c r="I245" i="8"/>
  <c r="H245" i="8"/>
  <c r="F245" i="8"/>
  <c r="F244" i="8"/>
  <c r="F243" i="8"/>
  <c r="J242" i="8"/>
  <c r="I242" i="8"/>
  <c r="H242" i="8"/>
  <c r="G242" i="8"/>
  <c r="J241" i="8"/>
  <c r="I241" i="8"/>
  <c r="H241" i="8"/>
  <c r="G241" i="8"/>
  <c r="F240" i="8"/>
  <c r="E240" i="8"/>
  <c r="D240" i="8"/>
  <c r="C240" i="8"/>
  <c r="I238" i="8"/>
  <c r="H238" i="8"/>
  <c r="F238" i="8"/>
  <c r="F237" i="8"/>
  <c r="F236" i="8"/>
  <c r="F235" i="8"/>
  <c r="J234" i="8"/>
  <c r="I234" i="8"/>
  <c r="H234" i="8"/>
  <c r="G234" i="8"/>
  <c r="J233" i="8"/>
  <c r="I233" i="8"/>
  <c r="H233" i="8"/>
  <c r="G233" i="8"/>
  <c r="J232" i="8"/>
  <c r="I232" i="8"/>
  <c r="H232" i="8"/>
  <c r="G232" i="8"/>
  <c r="F231" i="8"/>
  <c r="E231" i="8"/>
  <c r="D231" i="8"/>
  <c r="C231" i="8"/>
  <c r="I229" i="8"/>
  <c r="H229" i="8"/>
  <c r="F229" i="8"/>
  <c r="F228" i="8"/>
  <c r="F227" i="8"/>
  <c r="J226" i="8"/>
  <c r="I226" i="8"/>
  <c r="H226" i="8"/>
  <c r="G226" i="8"/>
  <c r="J225" i="8"/>
  <c r="I225" i="8"/>
  <c r="H225" i="8"/>
  <c r="G225" i="8"/>
  <c r="F224" i="8"/>
  <c r="E224" i="8"/>
  <c r="D224" i="8"/>
  <c r="C224" i="8"/>
  <c r="I222" i="8"/>
  <c r="H222" i="8"/>
  <c r="F222" i="8"/>
  <c r="F221" i="8"/>
  <c r="F220" i="8"/>
  <c r="J219" i="8"/>
  <c r="I219" i="8"/>
  <c r="H219" i="8"/>
  <c r="G219" i="8"/>
  <c r="J218" i="8"/>
  <c r="I218" i="8"/>
  <c r="H218" i="8"/>
  <c r="G218" i="8"/>
  <c r="F217" i="8"/>
  <c r="E217" i="8"/>
  <c r="D217" i="8"/>
  <c r="C217" i="8"/>
  <c r="A216" i="8"/>
  <c r="I210" i="8"/>
  <c r="H210" i="8"/>
  <c r="F210" i="8"/>
  <c r="F209" i="8"/>
  <c r="F208" i="8"/>
  <c r="J207" i="8"/>
  <c r="I207" i="8"/>
  <c r="H207" i="8"/>
  <c r="G207" i="8"/>
  <c r="E205" i="8"/>
  <c r="D205" i="8"/>
  <c r="C205" i="8"/>
  <c r="I203" i="8"/>
  <c r="H203" i="8"/>
  <c r="F203" i="8"/>
  <c r="F202" i="8"/>
  <c r="F201" i="8"/>
  <c r="J200" i="8"/>
  <c r="I200" i="8"/>
  <c r="H200" i="8"/>
  <c r="G200" i="8"/>
  <c r="E198" i="8"/>
  <c r="D198" i="8"/>
  <c r="C198" i="8"/>
  <c r="A197" i="8"/>
  <c r="A195" i="8"/>
  <c r="I189" i="8"/>
  <c r="H189" i="8"/>
  <c r="F189" i="8"/>
  <c r="F188" i="8"/>
  <c r="F187" i="8"/>
  <c r="F186" i="8"/>
  <c r="J185" i="8"/>
  <c r="I185" i="8"/>
  <c r="H185" i="8"/>
  <c r="G185" i="8"/>
  <c r="J184" i="8"/>
  <c r="I184" i="8"/>
  <c r="H184" i="8"/>
  <c r="G184" i="8"/>
  <c r="J183" i="8"/>
  <c r="I183" i="8"/>
  <c r="H183" i="8"/>
  <c r="G183" i="8"/>
  <c r="E181" i="8"/>
  <c r="D181" i="8"/>
  <c r="C181" i="8"/>
  <c r="I179" i="8"/>
  <c r="H179" i="8"/>
  <c r="F179" i="8"/>
  <c r="F178" i="8"/>
  <c r="F177" i="8"/>
  <c r="J176" i="8"/>
  <c r="I176" i="8"/>
  <c r="H176" i="8"/>
  <c r="G176" i="8"/>
  <c r="E174" i="8"/>
  <c r="D174" i="8"/>
  <c r="C174" i="8"/>
  <c r="I172" i="8"/>
  <c r="H172" i="8"/>
  <c r="F172" i="8"/>
  <c r="F171" i="8"/>
  <c r="F170" i="8"/>
  <c r="J169" i="8"/>
  <c r="I169" i="8"/>
  <c r="H169" i="8"/>
  <c r="G169" i="8"/>
  <c r="E167" i="8"/>
  <c r="D167" i="8"/>
  <c r="C167" i="8"/>
  <c r="I165" i="8"/>
  <c r="H165" i="8"/>
  <c r="F165" i="8"/>
  <c r="F164" i="8"/>
  <c r="F163" i="8"/>
  <c r="J162" i="8"/>
  <c r="I162" i="8"/>
  <c r="H162" i="8"/>
  <c r="G162" i="8"/>
  <c r="E160" i="8"/>
  <c r="D160" i="8"/>
  <c r="C160" i="8"/>
  <c r="I158" i="8"/>
  <c r="H158" i="8"/>
  <c r="F158" i="8"/>
  <c r="F157" i="8"/>
  <c r="F156" i="8"/>
  <c r="J155" i="8"/>
  <c r="I155" i="8"/>
  <c r="H155" i="8"/>
  <c r="G155" i="8"/>
  <c r="J154" i="8"/>
  <c r="I154" i="8"/>
  <c r="H154" i="8"/>
  <c r="G154" i="8"/>
  <c r="E152" i="8"/>
  <c r="D152" i="8"/>
  <c r="C152" i="8"/>
  <c r="I150" i="8"/>
  <c r="H150" i="8"/>
  <c r="F150" i="8"/>
  <c r="F149" i="8"/>
  <c r="F148" i="8"/>
  <c r="F147" i="8"/>
  <c r="J146" i="8"/>
  <c r="I146" i="8"/>
  <c r="H146" i="8"/>
  <c r="G146" i="8"/>
  <c r="J145" i="8"/>
  <c r="I145" i="8"/>
  <c r="H145" i="8"/>
  <c r="G145" i="8"/>
  <c r="J144" i="8"/>
  <c r="I144" i="8"/>
  <c r="H144" i="8"/>
  <c r="G144" i="8"/>
  <c r="J143" i="8"/>
  <c r="I143" i="8"/>
  <c r="H143" i="8"/>
  <c r="G143" i="8"/>
  <c r="F142" i="8"/>
  <c r="E142" i="8"/>
  <c r="D142" i="8"/>
  <c r="C142" i="8"/>
  <c r="I140" i="8"/>
  <c r="H140" i="8"/>
  <c r="F140" i="8"/>
  <c r="F139" i="8"/>
  <c r="F138" i="8"/>
  <c r="F137" i="8"/>
  <c r="J136" i="8"/>
  <c r="I136" i="8"/>
  <c r="H136" i="8"/>
  <c r="G136" i="8"/>
  <c r="J135" i="8"/>
  <c r="I135" i="8"/>
  <c r="H135" i="8"/>
  <c r="G135" i="8"/>
  <c r="J134" i="8"/>
  <c r="I134" i="8"/>
  <c r="H134" i="8"/>
  <c r="G134" i="8"/>
  <c r="J133" i="8"/>
  <c r="I133" i="8"/>
  <c r="H133" i="8"/>
  <c r="G133" i="8"/>
  <c r="F132" i="8"/>
  <c r="E132" i="8"/>
  <c r="D132" i="8"/>
  <c r="C132" i="8"/>
  <c r="I130" i="8"/>
  <c r="H130" i="8"/>
  <c r="F130" i="8"/>
  <c r="F129" i="8"/>
  <c r="F128" i="8"/>
  <c r="F127" i="8"/>
  <c r="J126" i="8"/>
  <c r="I126" i="8"/>
  <c r="H126" i="8"/>
  <c r="G126" i="8"/>
  <c r="J125" i="8"/>
  <c r="I125" i="8"/>
  <c r="H125" i="8"/>
  <c r="G125" i="8"/>
  <c r="J124" i="8"/>
  <c r="I124" i="8"/>
  <c r="H124" i="8"/>
  <c r="G124" i="8"/>
  <c r="J123" i="8"/>
  <c r="I123" i="8"/>
  <c r="H123" i="8"/>
  <c r="G123" i="8"/>
  <c r="F122" i="8"/>
  <c r="E122" i="8"/>
  <c r="D122" i="8"/>
  <c r="C122" i="8"/>
  <c r="I120" i="8"/>
  <c r="H120" i="8"/>
  <c r="F120" i="8"/>
  <c r="F119" i="8"/>
  <c r="F118" i="8"/>
  <c r="F117" i="8"/>
  <c r="J116" i="8"/>
  <c r="I116" i="8"/>
  <c r="H116" i="8"/>
  <c r="G116" i="8"/>
  <c r="J115" i="8"/>
  <c r="I115" i="8"/>
  <c r="H115" i="8"/>
  <c r="G115" i="8"/>
  <c r="J114" i="8"/>
  <c r="I114" i="8"/>
  <c r="H114" i="8"/>
  <c r="G114" i="8"/>
  <c r="J113" i="8"/>
  <c r="I113" i="8"/>
  <c r="H113" i="8"/>
  <c r="G113" i="8"/>
  <c r="F112" i="8"/>
  <c r="E112" i="8"/>
  <c r="D112" i="8"/>
  <c r="C112" i="8"/>
  <c r="I110" i="8"/>
  <c r="H110" i="8"/>
  <c r="F110" i="8"/>
  <c r="F109" i="8"/>
  <c r="F108" i="8"/>
  <c r="F107" i="8"/>
  <c r="J106" i="8"/>
  <c r="I106" i="8"/>
  <c r="H106" i="8"/>
  <c r="G106" i="8"/>
  <c r="J105" i="8"/>
  <c r="I105" i="8"/>
  <c r="H105" i="8"/>
  <c r="G105" i="8"/>
  <c r="J104" i="8"/>
  <c r="I104" i="8"/>
  <c r="H104" i="8"/>
  <c r="G104" i="8"/>
  <c r="J103" i="8"/>
  <c r="I103" i="8"/>
  <c r="H103" i="8"/>
  <c r="G103" i="8"/>
  <c r="F102" i="8"/>
  <c r="E102" i="8"/>
  <c r="D102" i="8"/>
  <c r="C102" i="8"/>
  <c r="I100" i="8"/>
  <c r="H100" i="8"/>
  <c r="F100" i="8"/>
  <c r="F99" i="8"/>
  <c r="F98" i="8"/>
  <c r="F97" i="8"/>
  <c r="J96" i="8"/>
  <c r="I96" i="8"/>
  <c r="H96" i="8"/>
  <c r="G96" i="8"/>
  <c r="J95" i="8"/>
  <c r="I95" i="8"/>
  <c r="H95" i="8"/>
  <c r="G95" i="8"/>
  <c r="J94" i="8"/>
  <c r="I94" i="8"/>
  <c r="H94" i="8"/>
  <c r="G94" i="8"/>
  <c r="J93" i="8"/>
  <c r="I93" i="8"/>
  <c r="H93" i="8"/>
  <c r="G93" i="8"/>
  <c r="E91" i="8"/>
  <c r="D91" i="8"/>
  <c r="C91" i="8"/>
  <c r="I89" i="8"/>
  <c r="H89" i="8"/>
  <c r="F89" i="8"/>
  <c r="F88" i="8"/>
  <c r="F87" i="8"/>
  <c r="F86" i="8"/>
  <c r="J85" i="8"/>
  <c r="I85" i="8"/>
  <c r="H85" i="8"/>
  <c r="G85" i="8"/>
  <c r="J84" i="8"/>
  <c r="I84" i="8"/>
  <c r="H84" i="8"/>
  <c r="G84" i="8"/>
  <c r="J83" i="8"/>
  <c r="I83" i="8"/>
  <c r="H83" i="8"/>
  <c r="G83" i="8"/>
  <c r="J82" i="8"/>
  <c r="I82" i="8"/>
  <c r="H82" i="8"/>
  <c r="G82" i="8"/>
  <c r="E80" i="8"/>
  <c r="D80" i="8"/>
  <c r="C80" i="8"/>
  <c r="I78" i="8"/>
  <c r="H78" i="8"/>
  <c r="F78" i="8"/>
  <c r="F77" i="8"/>
  <c r="F76" i="8"/>
  <c r="F75" i="8"/>
  <c r="J74" i="8"/>
  <c r="I74" i="8"/>
  <c r="H74" i="8"/>
  <c r="G74" i="8"/>
  <c r="J73" i="8"/>
  <c r="I73" i="8"/>
  <c r="H73" i="8"/>
  <c r="G73" i="8"/>
  <c r="J72" i="8"/>
  <c r="I72" i="8"/>
  <c r="H72" i="8"/>
  <c r="G72" i="8"/>
  <c r="J71" i="8"/>
  <c r="I71" i="8"/>
  <c r="H71" i="8"/>
  <c r="G71" i="8"/>
  <c r="F70" i="8"/>
  <c r="E70" i="8"/>
  <c r="D70" i="8"/>
  <c r="C70" i="8"/>
  <c r="I68" i="8"/>
  <c r="H68" i="8"/>
  <c r="F68" i="8"/>
  <c r="F67" i="8"/>
  <c r="F66" i="8"/>
  <c r="F65" i="8"/>
  <c r="J64" i="8"/>
  <c r="I64" i="8"/>
  <c r="H64" i="8"/>
  <c r="G64" i="8"/>
  <c r="J63" i="8"/>
  <c r="I63" i="8"/>
  <c r="H63" i="8"/>
  <c r="G63" i="8"/>
  <c r="J62" i="8"/>
  <c r="I62" i="8"/>
  <c r="H62" i="8"/>
  <c r="G62" i="8"/>
  <c r="J61" i="8"/>
  <c r="I61" i="8"/>
  <c r="H61" i="8"/>
  <c r="G61" i="8"/>
  <c r="E59" i="8"/>
  <c r="D59" i="8"/>
  <c r="C59" i="8"/>
  <c r="I57" i="8"/>
  <c r="H57" i="8"/>
  <c r="F57" i="8"/>
  <c r="F56" i="8"/>
  <c r="F55" i="8"/>
  <c r="J54" i="8"/>
  <c r="I54" i="8"/>
  <c r="H54" i="8"/>
  <c r="G54" i="8"/>
  <c r="J53" i="8"/>
  <c r="I53" i="8"/>
  <c r="H53" i="8"/>
  <c r="G53" i="8"/>
  <c r="J52" i="8"/>
  <c r="I52" i="8"/>
  <c r="H52" i="8"/>
  <c r="G52" i="8"/>
  <c r="F51" i="8"/>
  <c r="E51" i="8"/>
  <c r="D51" i="8"/>
  <c r="C51" i="8"/>
  <c r="I49" i="8"/>
  <c r="H49" i="8"/>
  <c r="F49" i="8"/>
  <c r="F48" i="8"/>
  <c r="F47" i="8"/>
  <c r="F46" i="8"/>
  <c r="J45" i="8"/>
  <c r="I45" i="8"/>
  <c r="H45" i="8"/>
  <c r="G45" i="8"/>
  <c r="J44" i="8"/>
  <c r="I44" i="8"/>
  <c r="H44" i="8"/>
  <c r="G44" i="8"/>
  <c r="J43" i="8"/>
  <c r="I43" i="8"/>
  <c r="H43" i="8"/>
  <c r="G43" i="8"/>
  <c r="J42" i="8"/>
  <c r="I42" i="8"/>
  <c r="H42" i="8"/>
  <c r="G42" i="8"/>
  <c r="F41" i="8"/>
  <c r="E41" i="8"/>
  <c r="D41" i="8"/>
  <c r="C41" i="8"/>
  <c r="A40" i="8"/>
  <c r="A38" i="8"/>
  <c r="J26" i="8"/>
  <c r="I26" i="8"/>
  <c r="H26" i="8"/>
  <c r="G26" i="8"/>
  <c r="J22" i="8"/>
  <c r="J21" i="8"/>
  <c r="J20" i="8"/>
  <c r="J19" i="8"/>
  <c r="J16" i="8"/>
  <c r="C17" i="8"/>
  <c r="J14" i="8"/>
  <c r="J12" i="8"/>
  <c r="C13" i="8"/>
  <c r="J10" i="8"/>
  <c r="C11" i="8"/>
  <c r="J8" i="8"/>
  <c r="C9" i="8"/>
  <c r="A1" i="8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1" i="3"/>
  <c r="Y1" i="3"/>
  <c r="CU1" i="3"/>
  <c r="CY1" i="3"/>
  <c r="CZ1" i="3"/>
  <c r="DB1" i="3" s="1"/>
  <c r="DA1" i="3"/>
  <c r="DC1" i="3"/>
  <c r="A2" i="3"/>
  <c r="Y2" i="3"/>
  <c r="CW2" i="3" s="1"/>
  <c r="CY2" i="3"/>
  <c r="CZ2" i="3"/>
  <c r="DB2" i="3" s="1"/>
  <c r="DA2" i="3"/>
  <c r="DC2" i="3"/>
  <c r="A3" i="3"/>
  <c r="Y3" i="3"/>
  <c r="CX3" i="3" s="1"/>
  <c r="CY3" i="3"/>
  <c r="CZ3" i="3"/>
  <c r="DA3" i="3"/>
  <c r="DB3" i="3"/>
  <c r="DC3" i="3"/>
  <c r="DI3" i="3"/>
  <c r="A4" i="3"/>
  <c r="Y4" i="3"/>
  <c r="CY4" i="3"/>
  <c r="CZ4" i="3"/>
  <c r="DA4" i="3"/>
  <c r="DB4" i="3"/>
  <c r="DC4" i="3"/>
  <c r="A5" i="3"/>
  <c r="Y5" i="3"/>
  <c r="CY5" i="3"/>
  <c r="CZ5" i="3"/>
  <c r="DA5" i="3"/>
  <c r="DB5" i="3"/>
  <c r="DC5" i="3"/>
  <c r="A6" i="3"/>
  <c r="Y6" i="3"/>
  <c r="CY6" i="3"/>
  <c r="CZ6" i="3"/>
  <c r="DA6" i="3"/>
  <c r="DB6" i="3"/>
  <c r="DC6" i="3"/>
  <c r="A7" i="3"/>
  <c r="Y7" i="3"/>
  <c r="CX7" i="3" s="1"/>
  <c r="CU7" i="3"/>
  <c r="CV7" i="3"/>
  <c r="CY7" i="3"/>
  <c r="CZ7" i="3"/>
  <c r="DB7" i="3" s="1"/>
  <c r="DA7" i="3"/>
  <c r="DC7" i="3"/>
  <c r="A8" i="3"/>
  <c r="Y8" i="3"/>
  <c r="CY8" i="3"/>
  <c r="CZ8" i="3"/>
  <c r="DB8" i="3" s="1"/>
  <c r="DA8" i="3"/>
  <c r="DC8" i="3"/>
  <c r="A9" i="3"/>
  <c r="Y9" i="3"/>
  <c r="CX9" i="3" s="1"/>
  <c r="CY9" i="3"/>
  <c r="CZ9" i="3"/>
  <c r="DA9" i="3"/>
  <c r="DB9" i="3"/>
  <c r="DC9" i="3"/>
  <c r="A10" i="3"/>
  <c r="Y10" i="3"/>
  <c r="CY10" i="3"/>
  <c r="CZ10" i="3"/>
  <c r="DB10" i="3" s="1"/>
  <c r="DA10" i="3"/>
  <c r="DC10" i="3"/>
  <c r="A11" i="3"/>
  <c r="Y11" i="3"/>
  <c r="CY11" i="3"/>
  <c r="CZ11" i="3"/>
  <c r="DA11" i="3"/>
  <c r="DB11" i="3"/>
  <c r="DC11" i="3"/>
  <c r="A12" i="3"/>
  <c r="Y12" i="3"/>
  <c r="CY12" i="3"/>
  <c r="CZ12" i="3"/>
  <c r="DB12" i="3" s="1"/>
  <c r="DA12" i="3"/>
  <c r="DC12" i="3"/>
  <c r="A13" i="3"/>
  <c r="Y13" i="3"/>
  <c r="CY13" i="3"/>
  <c r="CZ13" i="3"/>
  <c r="DB13" i="3" s="1"/>
  <c r="DA13" i="3"/>
  <c r="DC13" i="3"/>
  <c r="A14" i="3"/>
  <c r="Y14" i="3"/>
  <c r="CY14" i="3"/>
  <c r="CZ14" i="3"/>
  <c r="DB14" i="3" s="1"/>
  <c r="DA14" i="3"/>
  <c r="DC14" i="3"/>
  <c r="A15" i="3"/>
  <c r="Y15" i="3"/>
  <c r="CY15" i="3"/>
  <c r="CZ15" i="3"/>
  <c r="DA15" i="3"/>
  <c r="DB15" i="3"/>
  <c r="DC15" i="3"/>
  <c r="A16" i="3"/>
  <c r="Y16" i="3"/>
  <c r="CU16" i="3"/>
  <c r="CY16" i="3"/>
  <c r="CZ16" i="3"/>
  <c r="DB16" i="3" s="1"/>
  <c r="DA16" i="3"/>
  <c r="DC16" i="3"/>
  <c r="A17" i="3"/>
  <c r="Y17" i="3"/>
  <c r="CW17" i="3"/>
  <c r="CX17" i="3"/>
  <c r="CY17" i="3"/>
  <c r="CZ17" i="3"/>
  <c r="DB17" i="3" s="1"/>
  <c r="DA17" i="3"/>
  <c r="DC17" i="3"/>
  <c r="A18" i="3"/>
  <c r="Y18" i="3"/>
  <c r="CX18" i="3" s="1"/>
  <c r="CY18" i="3"/>
  <c r="CZ18" i="3"/>
  <c r="DA18" i="3"/>
  <c r="DB18" i="3"/>
  <c r="DC18" i="3"/>
  <c r="A19" i="3"/>
  <c r="Y19" i="3"/>
  <c r="CV19" i="3" s="1"/>
  <c r="CU19" i="3"/>
  <c r="CY19" i="3"/>
  <c r="CZ19" i="3"/>
  <c r="DB19" i="3" s="1"/>
  <c r="DA19" i="3"/>
  <c r="DC19" i="3"/>
  <c r="A20" i="3"/>
  <c r="Y20" i="3"/>
  <c r="CX20" i="3" s="1"/>
  <c r="CY20" i="3"/>
  <c r="CZ20" i="3"/>
  <c r="DA20" i="3"/>
  <c r="DB20" i="3"/>
  <c r="DC20" i="3"/>
  <c r="A21" i="3"/>
  <c r="Y21" i="3"/>
  <c r="CX21" i="3"/>
  <c r="CY21" i="3"/>
  <c r="CZ21" i="3"/>
  <c r="DB21" i="3" s="1"/>
  <c r="DA21" i="3"/>
  <c r="DC21" i="3"/>
  <c r="A22" i="3"/>
  <c r="Y22" i="3"/>
  <c r="CU22" i="3"/>
  <c r="CY22" i="3"/>
  <c r="CZ22" i="3"/>
  <c r="DB22" i="3" s="1"/>
  <c r="DA22" i="3"/>
  <c r="DC22" i="3"/>
  <c r="A23" i="3"/>
  <c r="Y23" i="3"/>
  <c r="CW23" i="3"/>
  <c r="CX23" i="3"/>
  <c r="CY23" i="3"/>
  <c r="CZ23" i="3"/>
  <c r="DA23" i="3"/>
  <c r="DB23" i="3"/>
  <c r="DC23" i="3"/>
  <c r="DH23" i="3"/>
  <c r="A24" i="3"/>
  <c r="Y24" i="3"/>
  <c r="CX24" i="3"/>
  <c r="CY24" i="3"/>
  <c r="CZ24" i="3"/>
  <c r="DB24" i="3" s="1"/>
  <c r="DA24" i="3"/>
  <c r="DC24" i="3"/>
  <c r="A25" i="3"/>
  <c r="Y25" i="3"/>
  <c r="CU25" i="3"/>
  <c r="CV25" i="3"/>
  <c r="CX25" i="3"/>
  <c r="CY25" i="3"/>
  <c r="CZ25" i="3"/>
  <c r="DA25" i="3"/>
  <c r="DB25" i="3"/>
  <c r="DC25" i="3"/>
  <c r="A26" i="3"/>
  <c r="Y26" i="3"/>
  <c r="CW26" i="3" s="1"/>
  <c r="CX26" i="3"/>
  <c r="CY26" i="3"/>
  <c r="CZ26" i="3"/>
  <c r="DB26" i="3" s="1"/>
  <c r="DA26" i="3"/>
  <c r="DC26" i="3"/>
  <c r="A27" i="3"/>
  <c r="Y27" i="3"/>
  <c r="CX27" i="3"/>
  <c r="CY27" i="3"/>
  <c r="CZ27" i="3"/>
  <c r="DB27" i="3" s="1"/>
  <c r="DA27" i="3"/>
  <c r="DC27" i="3"/>
  <c r="DF27" i="3"/>
  <c r="DJ27" i="3" s="1"/>
  <c r="DG27" i="3"/>
  <c r="DH27" i="3"/>
  <c r="DI27" i="3"/>
  <c r="A28" i="3"/>
  <c r="Y28" i="3"/>
  <c r="CX28" i="3" s="1"/>
  <c r="DI28" i="3" s="1"/>
  <c r="DJ28" i="3" s="1"/>
  <c r="CU28" i="3"/>
  <c r="CV28" i="3"/>
  <c r="CY28" i="3"/>
  <c r="CZ28" i="3"/>
  <c r="DA28" i="3"/>
  <c r="DB28" i="3"/>
  <c r="DC28" i="3"/>
  <c r="DF28" i="3"/>
  <c r="DG28" i="3"/>
  <c r="DH28" i="3"/>
  <c r="A29" i="3"/>
  <c r="Y29" i="3"/>
  <c r="CX29" i="3" s="1"/>
  <c r="CW29" i="3"/>
  <c r="CY29" i="3"/>
  <c r="CZ29" i="3"/>
  <c r="DA29" i="3"/>
  <c r="DB29" i="3"/>
  <c r="DC29" i="3"/>
  <c r="A30" i="3"/>
  <c r="Y30" i="3"/>
  <c r="CX30" i="3" s="1"/>
  <c r="CY30" i="3"/>
  <c r="CZ30" i="3"/>
  <c r="DA30" i="3"/>
  <c r="DB30" i="3"/>
  <c r="DC30" i="3"/>
  <c r="A31" i="3"/>
  <c r="Y31" i="3"/>
  <c r="CY31" i="3"/>
  <c r="CZ31" i="3"/>
  <c r="DA31" i="3"/>
  <c r="DB31" i="3"/>
  <c r="DC31" i="3"/>
  <c r="A32" i="3"/>
  <c r="Y32" i="3"/>
  <c r="CY32" i="3"/>
  <c r="CZ32" i="3"/>
  <c r="DB32" i="3" s="1"/>
  <c r="DA32" i="3"/>
  <c r="DC32" i="3"/>
  <c r="A33" i="3"/>
  <c r="Y33" i="3"/>
  <c r="CY33" i="3"/>
  <c r="CZ33" i="3"/>
  <c r="DB33" i="3" s="1"/>
  <c r="DA33" i="3"/>
  <c r="DC33" i="3"/>
  <c r="A34" i="3"/>
  <c r="Y34" i="3"/>
  <c r="CY34" i="3"/>
  <c r="CZ34" i="3"/>
  <c r="DB34" i="3" s="1"/>
  <c r="DA34" i="3"/>
  <c r="DC34" i="3"/>
  <c r="A35" i="3"/>
  <c r="Y35" i="3"/>
  <c r="CY35" i="3"/>
  <c r="CZ35" i="3"/>
  <c r="DB35" i="3" s="1"/>
  <c r="DA35" i="3"/>
  <c r="DC35" i="3"/>
  <c r="A36" i="3"/>
  <c r="Y36" i="3"/>
  <c r="CY36" i="3"/>
  <c r="CZ36" i="3"/>
  <c r="DB36" i="3" s="1"/>
  <c r="DA36" i="3"/>
  <c r="DC36" i="3"/>
  <c r="A37" i="3"/>
  <c r="Y37" i="3"/>
  <c r="CY37" i="3"/>
  <c r="CZ37" i="3"/>
  <c r="DA37" i="3"/>
  <c r="DB37" i="3"/>
  <c r="DC37" i="3"/>
  <c r="A38" i="3"/>
  <c r="Y38" i="3"/>
  <c r="CY38" i="3"/>
  <c r="CZ38" i="3"/>
  <c r="DA38" i="3"/>
  <c r="DB38" i="3"/>
  <c r="DC38" i="3"/>
  <c r="A39" i="3"/>
  <c r="Y39" i="3"/>
  <c r="CY39" i="3"/>
  <c r="CZ39" i="3"/>
  <c r="DB39" i="3" s="1"/>
  <c r="DA39" i="3"/>
  <c r="DC39" i="3"/>
  <c r="A40" i="3"/>
  <c r="Y40" i="3"/>
  <c r="CY40" i="3"/>
  <c r="CZ40" i="3"/>
  <c r="DB40" i="3" s="1"/>
  <c r="DA40" i="3"/>
  <c r="DC40" i="3"/>
  <c r="A41" i="3"/>
  <c r="Y41" i="3"/>
  <c r="CU41" i="3"/>
  <c r="CY41" i="3"/>
  <c r="CZ41" i="3"/>
  <c r="DB41" i="3" s="1"/>
  <c r="DA41" i="3"/>
  <c r="DC41" i="3"/>
  <c r="A42" i="3"/>
  <c r="Y42" i="3"/>
  <c r="CX42" i="3" s="1"/>
  <c r="CY42" i="3"/>
  <c r="CZ42" i="3"/>
  <c r="DA42" i="3"/>
  <c r="DB42" i="3"/>
  <c r="DC42" i="3"/>
  <c r="A43" i="3"/>
  <c r="Y43" i="3"/>
  <c r="CX43" i="3" s="1"/>
  <c r="CY43" i="3"/>
  <c r="CZ43" i="3"/>
  <c r="DB43" i="3" s="1"/>
  <c r="DA43" i="3"/>
  <c r="DC43" i="3"/>
  <c r="A44" i="3"/>
  <c r="Y44" i="3"/>
  <c r="CX44" i="3" s="1"/>
  <c r="CY44" i="3"/>
  <c r="CZ44" i="3"/>
  <c r="DA44" i="3"/>
  <c r="DB44" i="3"/>
  <c r="DC44" i="3"/>
  <c r="A45" i="3"/>
  <c r="Y45" i="3"/>
  <c r="CV45" i="3" s="1"/>
  <c r="CU45" i="3"/>
  <c r="CX45" i="3"/>
  <c r="DH45" i="3" s="1"/>
  <c r="CY45" i="3"/>
  <c r="CZ45" i="3"/>
  <c r="DA45" i="3"/>
  <c r="DB45" i="3"/>
  <c r="DC45" i="3"/>
  <c r="DF45" i="3"/>
  <c r="DG45" i="3"/>
  <c r="A46" i="3"/>
  <c r="Y46" i="3"/>
  <c r="CX46" i="3" s="1"/>
  <c r="DF46" i="3" s="1"/>
  <c r="DJ46" i="3" s="1"/>
  <c r="CY46" i="3"/>
  <c r="CZ46" i="3"/>
  <c r="DA46" i="3"/>
  <c r="DB46" i="3"/>
  <c r="DC46" i="3"/>
  <c r="DG46" i="3"/>
  <c r="DH46" i="3"/>
  <c r="DI46" i="3"/>
  <c r="A47" i="3"/>
  <c r="Y47" i="3"/>
  <c r="CX47" i="3" s="1"/>
  <c r="CY47" i="3"/>
  <c r="CZ47" i="3"/>
  <c r="DB47" i="3" s="1"/>
  <c r="DA47" i="3"/>
  <c r="DC47" i="3"/>
  <c r="DH47" i="3"/>
  <c r="DI47" i="3"/>
  <c r="A48" i="3"/>
  <c r="Y48" i="3"/>
  <c r="CX48" i="3" s="1"/>
  <c r="CY48" i="3"/>
  <c r="CZ48" i="3"/>
  <c r="DA48" i="3"/>
  <c r="DB48" i="3"/>
  <c r="DC48" i="3"/>
  <c r="A49" i="3"/>
  <c r="Y49" i="3"/>
  <c r="CU49" i="3"/>
  <c r="CV49" i="3"/>
  <c r="CX49" i="3"/>
  <c r="CY49" i="3"/>
  <c r="CZ49" i="3"/>
  <c r="DB49" i="3" s="1"/>
  <c r="DA49" i="3"/>
  <c r="DC49" i="3"/>
  <c r="DI49" i="3"/>
  <c r="DJ49" i="3" s="1"/>
  <c r="A50" i="3"/>
  <c r="Y50" i="3"/>
  <c r="CX50" i="3"/>
  <c r="CY50" i="3"/>
  <c r="CZ50" i="3"/>
  <c r="DB50" i="3" s="1"/>
  <c r="DA50" i="3"/>
  <c r="DC50" i="3"/>
  <c r="A51" i="3"/>
  <c r="Y51" i="3"/>
  <c r="CU51" i="3"/>
  <c r="CV51" i="3"/>
  <c r="CX51" i="3"/>
  <c r="CY51" i="3"/>
  <c r="CZ51" i="3"/>
  <c r="DA51" i="3"/>
  <c r="DB51" i="3"/>
  <c r="DC51" i="3"/>
  <c r="A52" i="3"/>
  <c r="Y52" i="3"/>
  <c r="CX52" i="3" s="1"/>
  <c r="CY52" i="3"/>
  <c r="CZ52" i="3"/>
  <c r="DB52" i="3" s="1"/>
  <c r="DA52" i="3"/>
  <c r="DC52" i="3"/>
  <c r="DG52" i="3"/>
  <c r="DH52" i="3"/>
  <c r="A53" i="3"/>
  <c r="Y53" i="3"/>
  <c r="CX53" i="3" s="1"/>
  <c r="CY53" i="3"/>
  <c r="CZ53" i="3"/>
  <c r="DA53" i="3"/>
  <c r="DB53" i="3"/>
  <c r="DC53" i="3"/>
  <c r="A54" i="3"/>
  <c r="Y54" i="3"/>
  <c r="CX54" i="3" s="1"/>
  <c r="CY54" i="3"/>
  <c r="CZ54" i="3"/>
  <c r="DB54" i="3" s="1"/>
  <c r="DA54" i="3"/>
  <c r="DC54" i="3"/>
  <c r="DH54" i="3"/>
  <c r="A55" i="3"/>
  <c r="Y55" i="3"/>
  <c r="CX55" i="3" s="1"/>
  <c r="CU55" i="3"/>
  <c r="CY55" i="3"/>
  <c r="CZ55" i="3"/>
  <c r="DB55" i="3" s="1"/>
  <c r="DA55" i="3"/>
  <c r="DC55" i="3"/>
  <c r="DG55" i="3"/>
  <c r="DI55" i="3"/>
  <c r="DJ55" i="3" s="1"/>
  <c r="A56" i="3"/>
  <c r="Y56" i="3"/>
  <c r="CX56" i="3" s="1"/>
  <c r="CY56" i="3"/>
  <c r="CZ56" i="3"/>
  <c r="DB56" i="3" s="1"/>
  <c r="DA56" i="3"/>
  <c r="DC56" i="3"/>
  <c r="A57" i="3"/>
  <c r="Y57" i="3"/>
  <c r="CY57" i="3"/>
  <c r="CZ57" i="3"/>
  <c r="DB57" i="3" s="1"/>
  <c r="DA57" i="3"/>
  <c r="DC57" i="3"/>
  <c r="A58" i="3"/>
  <c r="Y58" i="3"/>
  <c r="CY58" i="3"/>
  <c r="CZ58" i="3"/>
  <c r="DA58" i="3"/>
  <c r="DB58" i="3"/>
  <c r="DC58" i="3"/>
  <c r="A59" i="3"/>
  <c r="Y59" i="3"/>
  <c r="CY59" i="3"/>
  <c r="CZ59" i="3"/>
  <c r="DB59" i="3" s="1"/>
  <c r="DA59" i="3"/>
  <c r="DC59" i="3"/>
  <c r="A60" i="3"/>
  <c r="Y60" i="3"/>
  <c r="CY60" i="3"/>
  <c r="CZ60" i="3"/>
  <c r="DB60" i="3" s="1"/>
  <c r="DA60" i="3"/>
  <c r="DC60" i="3"/>
  <c r="A61" i="3"/>
  <c r="Y61" i="3"/>
  <c r="CX61" i="3" s="1"/>
  <c r="CU61" i="3"/>
  <c r="CV61" i="3"/>
  <c r="CY61" i="3"/>
  <c r="CZ61" i="3"/>
  <c r="DA61" i="3"/>
  <c r="DB61" i="3"/>
  <c r="DC61" i="3"/>
  <c r="A62" i="3"/>
  <c r="Y62" i="3"/>
  <c r="CX62" i="3" s="1"/>
  <c r="DF62" i="3" s="1"/>
  <c r="DJ62" i="3" s="1"/>
  <c r="CY62" i="3"/>
  <c r="CZ62" i="3"/>
  <c r="DB62" i="3" s="1"/>
  <c r="DA62" i="3"/>
  <c r="DC62" i="3"/>
  <c r="A63" i="3"/>
  <c r="Y63" i="3"/>
  <c r="CY63" i="3"/>
  <c r="CZ63" i="3"/>
  <c r="DB63" i="3" s="1"/>
  <c r="DA63" i="3"/>
  <c r="DC63" i="3"/>
  <c r="A64" i="3"/>
  <c r="Y64" i="3"/>
  <c r="CY64" i="3"/>
  <c r="CZ64" i="3"/>
  <c r="DB64" i="3" s="1"/>
  <c r="DA64" i="3"/>
  <c r="DC64" i="3"/>
  <c r="A65" i="3"/>
  <c r="Y65" i="3"/>
  <c r="CY65" i="3"/>
  <c r="CZ65" i="3"/>
  <c r="DA65" i="3"/>
  <c r="DB65" i="3"/>
  <c r="DC65" i="3"/>
  <c r="A66" i="3"/>
  <c r="Y66" i="3"/>
  <c r="CY66" i="3"/>
  <c r="CZ66" i="3"/>
  <c r="DA66" i="3"/>
  <c r="DB66" i="3"/>
  <c r="DC66" i="3"/>
  <c r="A67" i="3"/>
  <c r="Y67" i="3"/>
  <c r="CU67" i="3"/>
  <c r="CV67" i="3"/>
  <c r="CX67" i="3"/>
  <c r="DI67" i="3" s="1"/>
  <c r="DJ67" i="3" s="1"/>
  <c r="CY67" i="3"/>
  <c r="CZ67" i="3"/>
  <c r="DB67" i="3" s="1"/>
  <c r="DA67" i="3"/>
  <c r="DC67" i="3"/>
  <c r="A68" i="3"/>
  <c r="Y68" i="3"/>
  <c r="CX68" i="3"/>
  <c r="CY68" i="3"/>
  <c r="CZ68" i="3"/>
  <c r="DA68" i="3"/>
  <c r="DB68" i="3"/>
  <c r="DC68" i="3"/>
  <c r="A69" i="3"/>
  <c r="Y69" i="3"/>
  <c r="CX69" i="3"/>
  <c r="CY69" i="3"/>
  <c r="CZ69" i="3"/>
  <c r="DB69" i="3" s="1"/>
  <c r="DA69" i="3"/>
  <c r="DC69" i="3"/>
  <c r="A70" i="3"/>
  <c r="Y70" i="3"/>
  <c r="CV70" i="3" s="1"/>
  <c r="CU70" i="3"/>
  <c r="CX70" i="3"/>
  <c r="CY70" i="3"/>
  <c r="CZ70" i="3"/>
  <c r="DA70" i="3"/>
  <c r="DB70" i="3"/>
  <c r="DC70" i="3"/>
  <c r="DF70" i="3"/>
  <c r="A71" i="3"/>
  <c r="Y71" i="3"/>
  <c r="CU71" i="3"/>
  <c r="CY71" i="3"/>
  <c r="CZ71" i="3"/>
  <c r="DA71" i="3"/>
  <c r="DB71" i="3"/>
  <c r="DC71" i="3"/>
  <c r="A72" i="3"/>
  <c r="Y72" i="3"/>
  <c r="CX72" i="3" s="1"/>
  <c r="CW72" i="3"/>
  <c r="CY72" i="3"/>
  <c r="CZ72" i="3"/>
  <c r="DA72" i="3"/>
  <c r="DB72" i="3"/>
  <c r="DC72" i="3"/>
  <c r="A73" i="3"/>
  <c r="Y73" i="3"/>
  <c r="CX73" i="3" s="1"/>
  <c r="CY73" i="3"/>
  <c r="CZ73" i="3"/>
  <c r="DB73" i="3" s="1"/>
  <c r="DA73" i="3"/>
  <c r="DC73" i="3"/>
  <c r="DI73" i="3"/>
  <c r="A74" i="3"/>
  <c r="Y74" i="3"/>
  <c r="CX74" i="3" s="1"/>
  <c r="DG74" i="3" s="1"/>
  <c r="CU74" i="3"/>
  <c r="CY74" i="3"/>
  <c r="CZ74" i="3"/>
  <c r="DA74" i="3"/>
  <c r="DB74" i="3"/>
  <c r="DC74" i="3"/>
  <c r="A75" i="3"/>
  <c r="Y75" i="3"/>
  <c r="CX75" i="3" s="1"/>
  <c r="CY75" i="3"/>
  <c r="CZ75" i="3"/>
  <c r="DB75" i="3" s="1"/>
  <c r="DA75" i="3"/>
  <c r="DC75" i="3"/>
  <c r="A76" i="3"/>
  <c r="Y76" i="3"/>
  <c r="CX76" i="3"/>
  <c r="CY76" i="3"/>
  <c r="CZ76" i="3"/>
  <c r="DB76" i="3" s="1"/>
  <c r="DA76" i="3"/>
  <c r="DC76" i="3"/>
  <c r="A77" i="3"/>
  <c r="Y77" i="3"/>
  <c r="CX77" i="3" s="1"/>
  <c r="CY77" i="3"/>
  <c r="CZ77" i="3"/>
  <c r="DB77" i="3" s="1"/>
  <c r="DA77" i="3"/>
  <c r="DC77" i="3"/>
  <c r="DF77" i="3"/>
  <c r="DJ77" i="3" s="1"/>
  <c r="A78" i="3"/>
  <c r="Y78" i="3"/>
  <c r="CX78" i="3" s="1"/>
  <c r="CY78" i="3"/>
  <c r="CZ78" i="3"/>
  <c r="DB78" i="3" s="1"/>
  <c r="DA78" i="3"/>
  <c r="DC78" i="3"/>
  <c r="A79" i="3"/>
  <c r="Y79" i="3"/>
  <c r="CX79" i="3" s="1"/>
  <c r="CY79" i="3"/>
  <c r="CZ79" i="3"/>
  <c r="DB79" i="3" s="1"/>
  <c r="DA79" i="3"/>
  <c r="DC79" i="3"/>
  <c r="A80" i="3"/>
  <c r="Y80" i="3"/>
  <c r="CX80" i="3" s="1"/>
  <c r="DI80" i="3" s="1"/>
  <c r="CY80" i="3"/>
  <c r="CZ80" i="3"/>
  <c r="DA80" i="3"/>
  <c r="DB80" i="3"/>
  <c r="DC80" i="3"/>
  <c r="A81" i="3"/>
  <c r="Y81" i="3"/>
  <c r="CX81" i="3" s="1"/>
  <c r="CY81" i="3"/>
  <c r="CZ81" i="3"/>
  <c r="DB81" i="3" s="1"/>
  <c r="DA81" i="3"/>
  <c r="DC81" i="3"/>
  <c r="A82" i="3"/>
  <c r="Y82" i="3"/>
  <c r="CX82" i="3"/>
  <c r="CY82" i="3"/>
  <c r="CZ82" i="3"/>
  <c r="DB82" i="3" s="1"/>
  <c r="DA82" i="3"/>
  <c r="DC82" i="3"/>
  <c r="A83" i="3"/>
  <c r="Y83" i="3"/>
  <c r="CX83" i="3" s="1"/>
  <c r="CY83" i="3"/>
  <c r="CZ83" i="3"/>
  <c r="DA83" i="3"/>
  <c r="DB83" i="3"/>
  <c r="DC83" i="3"/>
  <c r="DI83" i="3"/>
  <c r="A84" i="3"/>
  <c r="Y84" i="3"/>
  <c r="CX84" i="3" s="1"/>
  <c r="CY84" i="3"/>
  <c r="CZ84" i="3"/>
  <c r="DA84" i="3"/>
  <c r="DB84" i="3"/>
  <c r="DC84" i="3"/>
  <c r="DH84" i="3"/>
  <c r="DI84" i="3"/>
  <c r="A85" i="3"/>
  <c r="Y85" i="3"/>
  <c r="CX85" i="3"/>
  <c r="CY85" i="3"/>
  <c r="CZ85" i="3"/>
  <c r="DB85" i="3" s="1"/>
  <c r="DA85" i="3"/>
  <c r="DC85" i="3"/>
  <c r="A86" i="3"/>
  <c r="Y86" i="3"/>
  <c r="CX86" i="3"/>
  <c r="CY86" i="3"/>
  <c r="CZ86" i="3"/>
  <c r="DB86" i="3" s="1"/>
  <c r="DA86" i="3"/>
  <c r="DC86" i="3"/>
  <c r="A87" i="3"/>
  <c r="Y87" i="3"/>
  <c r="CX87" i="3"/>
  <c r="CY87" i="3"/>
  <c r="CZ87" i="3"/>
  <c r="DB87" i="3" s="1"/>
  <c r="DA87" i="3"/>
  <c r="DC87" i="3"/>
  <c r="A88" i="3"/>
  <c r="Y88" i="3"/>
  <c r="CU88" i="3"/>
  <c r="CY88" i="3"/>
  <c r="CZ88" i="3"/>
  <c r="DB88" i="3" s="1"/>
  <c r="DA88" i="3"/>
  <c r="DC88" i="3"/>
  <c r="A89" i="3"/>
  <c r="Y89" i="3"/>
  <c r="CW89" i="3"/>
  <c r="CX89" i="3"/>
  <c r="CY89" i="3"/>
  <c r="CZ89" i="3"/>
  <c r="DA89" i="3"/>
  <c r="DB89" i="3"/>
  <c r="DC89" i="3"/>
  <c r="A90" i="3"/>
  <c r="Y90" i="3"/>
  <c r="CX90" i="3" s="1"/>
  <c r="CY90" i="3"/>
  <c r="CZ90" i="3"/>
  <c r="DA90" i="3"/>
  <c r="DB90" i="3"/>
  <c r="DC90" i="3"/>
  <c r="A91" i="3"/>
  <c r="Y91" i="3"/>
  <c r="CX91" i="3" s="1"/>
  <c r="CY91" i="3"/>
  <c r="CZ91" i="3"/>
  <c r="DB91" i="3" s="1"/>
  <c r="DA91" i="3"/>
  <c r="DC91" i="3"/>
  <c r="A92" i="3"/>
  <c r="Y92" i="3"/>
  <c r="CU92" i="3"/>
  <c r="CY92" i="3"/>
  <c r="CZ92" i="3"/>
  <c r="DB92" i="3" s="1"/>
  <c r="DA92" i="3"/>
  <c r="DC92" i="3"/>
  <c r="A93" i="3"/>
  <c r="Y93" i="3"/>
  <c r="CW93" i="3"/>
  <c r="CX93" i="3"/>
  <c r="CY93" i="3"/>
  <c r="CZ93" i="3"/>
  <c r="DB93" i="3" s="1"/>
  <c r="DA93" i="3"/>
  <c r="DC93" i="3"/>
  <c r="A94" i="3"/>
  <c r="Y94" i="3"/>
  <c r="CX94" i="3" s="1"/>
  <c r="CY94" i="3"/>
  <c r="CZ94" i="3"/>
  <c r="DB94" i="3" s="1"/>
  <c r="DA94" i="3"/>
  <c r="DC94" i="3"/>
  <c r="A95" i="3"/>
  <c r="Y95" i="3"/>
  <c r="CU95" i="3"/>
  <c r="CY95" i="3"/>
  <c r="CZ95" i="3"/>
  <c r="DB95" i="3" s="1"/>
  <c r="DA95" i="3"/>
  <c r="DC95" i="3"/>
  <c r="A96" i="3"/>
  <c r="Y96" i="3"/>
  <c r="CX96" i="3" s="1"/>
  <c r="DH96" i="3" s="1"/>
  <c r="CY96" i="3"/>
  <c r="CZ96" i="3"/>
  <c r="DA96" i="3"/>
  <c r="DB96" i="3"/>
  <c r="DC96" i="3"/>
  <c r="A97" i="3"/>
  <c r="Y97" i="3"/>
  <c r="CX97" i="3" s="1"/>
  <c r="CY97" i="3"/>
  <c r="CZ97" i="3"/>
  <c r="DB97" i="3" s="1"/>
  <c r="DA97" i="3"/>
  <c r="DC97" i="3"/>
  <c r="A98" i="3"/>
  <c r="Y98" i="3"/>
  <c r="CX98" i="3" s="1"/>
  <c r="DI98" i="3" s="1"/>
  <c r="DJ98" i="3" s="1"/>
  <c r="CU98" i="3"/>
  <c r="CV98" i="3"/>
  <c r="CY98" i="3"/>
  <c r="CZ98" i="3"/>
  <c r="DA98" i="3"/>
  <c r="DB98" i="3"/>
  <c r="DC98" i="3"/>
  <c r="DF98" i="3"/>
  <c r="DG98" i="3"/>
  <c r="A99" i="3"/>
  <c r="Y99" i="3"/>
  <c r="CX99" i="3" s="1"/>
  <c r="DF99" i="3" s="1"/>
  <c r="CY99" i="3"/>
  <c r="CZ99" i="3"/>
  <c r="DB99" i="3" s="1"/>
  <c r="DA99" i="3"/>
  <c r="DC99" i="3"/>
  <c r="DH99" i="3"/>
  <c r="DI99" i="3"/>
  <c r="DJ99" i="3"/>
  <c r="A100" i="3"/>
  <c r="Y100" i="3"/>
  <c r="CX100" i="3"/>
  <c r="CY100" i="3"/>
  <c r="CZ100" i="3"/>
  <c r="DB100" i="3" s="1"/>
  <c r="DA100" i="3"/>
  <c r="DC100" i="3"/>
  <c r="A101" i="3"/>
  <c r="Y101" i="3"/>
  <c r="CX101" i="3" s="1"/>
  <c r="CY101" i="3"/>
  <c r="CZ101" i="3"/>
  <c r="DB101" i="3" s="1"/>
  <c r="DA101" i="3"/>
  <c r="DC101" i="3"/>
  <c r="A102" i="3"/>
  <c r="Y102" i="3"/>
  <c r="CX102" i="3"/>
  <c r="CY102" i="3"/>
  <c r="CZ102" i="3"/>
  <c r="DB102" i="3" s="1"/>
  <c r="DA102" i="3"/>
  <c r="DC102" i="3"/>
  <c r="A103" i="3"/>
  <c r="Y103" i="3"/>
  <c r="CX103" i="3" s="1"/>
  <c r="DF103" i="3" s="1"/>
  <c r="DJ103" i="3" s="1"/>
  <c r="CY103" i="3"/>
  <c r="CZ103" i="3"/>
  <c r="DB103" i="3" s="1"/>
  <c r="DA103" i="3"/>
  <c r="DC103" i="3"/>
  <c r="DG103" i="3"/>
  <c r="A104" i="3"/>
  <c r="Y104" i="3"/>
  <c r="CX104" i="3"/>
  <c r="DF104" i="3" s="1"/>
  <c r="DJ104" i="3" s="1"/>
  <c r="CY104" i="3"/>
  <c r="CZ104" i="3"/>
  <c r="DB104" i="3" s="1"/>
  <c r="DA104" i="3"/>
  <c r="DC104" i="3"/>
  <c r="DH104" i="3"/>
  <c r="DI104" i="3"/>
  <c r="A105" i="3"/>
  <c r="Y105" i="3"/>
  <c r="CX105" i="3"/>
  <c r="DI105" i="3" s="1"/>
  <c r="CY105" i="3"/>
  <c r="CZ105" i="3"/>
  <c r="DA105" i="3"/>
  <c r="DB105" i="3"/>
  <c r="DC105" i="3"/>
  <c r="A106" i="3"/>
  <c r="Y106" i="3"/>
  <c r="CX106" i="3" s="1"/>
  <c r="CY106" i="3"/>
  <c r="CZ106" i="3"/>
  <c r="DB106" i="3" s="1"/>
  <c r="DA106" i="3"/>
  <c r="DC106" i="3"/>
  <c r="A107" i="3"/>
  <c r="Y107" i="3"/>
  <c r="CX107" i="3" s="1"/>
  <c r="CY107" i="3"/>
  <c r="CZ107" i="3"/>
  <c r="DA107" i="3"/>
  <c r="DB107" i="3"/>
  <c r="DC107" i="3"/>
  <c r="A108" i="3"/>
  <c r="Y108" i="3"/>
  <c r="CU108" i="3"/>
  <c r="CV108" i="3"/>
  <c r="CX108" i="3"/>
  <c r="DH108" i="3" s="1"/>
  <c r="CY108" i="3"/>
  <c r="CZ108" i="3"/>
  <c r="DA108" i="3"/>
  <c r="DB108" i="3"/>
  <c r="DC108" i="3"/>
  <c r="A109" i="3"/>
  <c r="Y109" i="3"/>
  <c r="CX109" i="3" s="1"/>
  <c r="CY109" i="3"/>
  <c r="CZ109" i="3"/>
  <c r="DB109" i="3" s="1"/>
  <c r="DA109" i="3"/>
  <c r="DC109" i="3"/>
  <c r="A110" i="3"/>
  <c r="Y110" i="3"/>
  <c r="CX110" i="3"/>
  <c r="DF110" i="3" s="1"/>
  <c r="DJ110" i="3" s="1"/>
  <c r="CY110" i="3"/>
  <c r="CZ110" i="3"/>
  <c r="DB110" i="3" s="1"/>
  <c r="DA110" i="3"/>
  <c r="DC110" i="3"/>
  <c r="DG110" i="3"/>
  <c r="DH110" i="3"/>
  <c r="DI110" i="3"/>
  <c r="A111" i="3"/>
  <c r="Y111" i="3"/>
  <c r="CX111" i="3"/>
  <c r="CY111" i="3"/>
  <c r="CZ111" i="3"/>
  <c r="DB111" i="3" s="1"/>
  <c r="DA111" i="3"/>
  <c r="DC111" i="3"/>
  <c r="DI111" i="3"/>
  <c r="A112" i="3"/>
  <c r="Y112" i="3"/>
  <c r="CX112" i="3"/>
  <c r="CY112" i="3"/>
  <c r="CZ112" i="3"/>
  <c r="DB112" i="3" s="1"/>
  <c r="DA112" i="3"/>
  <c r="DC112" i="3"/>
  <c r="A113" i="3"/>
  <c r="Y113" i="3"/>
  <c r="CX113" i="3" s="1"/>
  <c r="CY113" i="3"/>
  <c r="CZ113" i="3"/>
  <c r="DA113" i="3"/>
  <c r="DB113" i="3"/>
  <c r="DC113" i="3"/>
  <c r="A114" i="3"/>
  <c r="Y114" i="3"/>
  <c r="CX114" i="3"/>
  <c r="DI114" i="3" s="1"/>
  <c r="CY114" i="3"/>
  <c r="CZ114" i="3"/>
  <c r="DA114" i="3"/>
  <c r="DB114" i="3"/>
  <c r="DC114" i="3"/>
  <c r="DF114" i="3"/>
  <c r="DJ114" i="3" s="1"/>
  <c r="DG114" i="3"/>
  <c r="A115" i="3"/>
  <c r="Y115" i="3"/>
  <c r="CX115" i="3"/>
  <c r="CY115" i="3"/>
  <c r="CZ115" i="3"/>
  <c r="DA115" i="3"/>
  <c r="DB115" i="3"/>
  <c r="DC115" i="3"/>
  <c r="DF115" i="3"/>
  <c r="DJ115" i="3" s="1"/>
  <c r="A116" i="3"/>
  <c r="Y116" i="3"/>
  <c r="CX116" i="3" s="1"/>
  <c r="DI116" i="3" s="1"/>
  <c r="CY116" i="3"/>
  <c r="CZ116" i="3"/>
  <c r="DB116" i="3" s="1"/>
  <c r="DA116" i="3"/>
  <c r="DC116" i="3"/>
  <c r="DH116" i="3"/>
  <c r="A117" i="3"/>
  <c r="Y117" i="3"/>
  <c r="CX117" i="3"/>
  <c r="CY117" i="3"/>
  <c r="CZ117" i="3"/>
  <c r="DB117" i="3" s="1"/>
  <c r="DA117" i="3"/>
  <c r="DC117" i="3"/>
  <c r="A118" i="3"/>
  <c r="Y118" i="3"/>
  <c r="CX118" i="3"/>
  <c r="CY118" i="3"/>
  <c r="CZ118" i="3"/>
  <c r="DB118" i="3" s="1"/>
  <c r="DA118" i="3"/>
  <c r="DC118" i="3"/>
  <c r="A119" i="3"/>
  <c r="Y119" i="3"/>
  <c r="CX119" i="3" s="1"/>
  <c r="CY119" i="3"/>
  <c r="CZ119" i="3"/>
  <c r="DB119" i="3" s="1"/>
  <c r="DA119" i="3"/>
  <c r="DC119" i="3"/>
  <c r="A120" i="3"/>
  <c r="Y120" i="3"/>
  <c r="CX120" i="3" s="1"/>
  <c r="CY120" i="3"/>
  <c r="CZ120" i="3"/>
  <c r="DA120" i="3"/>
  <c r="DB120" i="3"/>
  <c r="DC120" i="3"/>
  <c r="A121" i="3"/>
  <c r="Y121" i="3"/>
  <c r="CX121" i="3" s="1"/>
  <c r="DG121" i="3" s="1"/>
  <c r="CY121" i="3"/>
  <c r="CZ121" i="3"/>
  <c r="DB121" i="3" s="1"/>
  <c r="DA121" i="3"/>
  <c r="DC121" i="3"/>
  <c r="DH121" i="3"/>
  <c r="A122" i="3"/>
  <c r="Y122" i="3"/>
  <c r="CV122" i="3" s="1"/>
  <c r="CU122" i="3"/>
  <c r="CY122" i="3"/>
  <c r="CZ122" i="3"/>
  <c r="DB122" i="3" s="1"/>
  <c r="DA122" i="3"/>
  <c r="DC122" i="3"/>
  <c r="A123" i="3"/>
  <c r="Y123" i="3"/>
  <c r="CX123" i="3" s="1"/>
  <c r="CY123" i="3"/>
  <c r="CZ123" i="3"/>
  <c r="DB123" i="3" s="1"/>
  <c r="DA123" i="3"/>
  <c r="DC123" i="3"/>
  <c r="A124" i="3"/>
  <c r="Y124" i="3"/>
  <c r="CX124" i="3"/>
  <c r="CY124" i="3"/>
  <c r="CZ124" i="3"/>
  <c r="DB124" i="3" s="1"/>
  <c r="DA124" i="3"/>
  <c r="DC124" i="3"/>
  <c r="A125" i="3"/>
  <c r="Y125" i="3"/>
  <c r="CX125" i="3"/>
  <c r="CY125" i="3"/>
  <c r="CZ125" i="3"/>
  <c r="DA125" i="3"/>
  <c r="DB125" i="3"/>
  <c r="DC125" i="3"/>
  <c r="DF125" i="3"/>
  <c r="DJ125" i="3" s="1"/>
  <c r="A126" i="3"/>
  <c r="Y126" i="3"/>
  <c r="CX126" i="3" s="1"/>
  <c r="CY126" i="3"/>
  <c r="CZ126" i="3"/>
  <c r="DA126" i="3"/>
  <c r="DB126" i="3"/>
  <c r="DC126" i="3"/>
  <c r="A127" i="3"/>
  <c r="Y127" i="3"/>
  <c r="CX127" i="3" s="1"/>
  <c r="CY127" i="3"/>
  <c r="CZ127" i="3"/>
  <c r="DB127" i="3" s="1"/>
  <c r="DA127" i="3"/>
  <c r="DC127" i="3"/>
  <c r="A128" i="3"/>
  <c r="Y128" i="3"/>
  <c r="CX128" i="3" s="1"/>
  <c r="CY128" i="3"/>
  <c r="CZ128" i="3"/>
  <c r="DB128" i="3" s="1"/>
  <c r="DA128" i="3"/>
  <c r="DC128" i="3"/>
  <c r="A129" i="3"/>
  <c r="Y129" i="3"/>
  <c r="CX129" i="3"/>
  <c r="CY129" i="3"/>
  <c r="CZ129" i="3"/>
  <c r="DA129" i="3"/>
  <c r="DB129" i="3"/>
  <c r="DC129" i="3"/>
  <c r="A130" i="3"/>
  <c r="Y130" i="3"/>
  <c r="CX130" i="3" s="1"/>
  <c r="CY130" i="3"/>
  <c r="CZ130" i="3"/>
  <c r="DB130" i="3" s="1"/>
  <c r="DA130" i="3"/>
  <c r="DC130" i="3"/>
  <c r="A131" i="3"/>
  <c r="Y131" i="3"/>
  <c r="CX131" i="3" s="1"/>
  <c r="CY131" i="3"/>
  <c r="CZ131" i="3"/>
  <c r="DB131" i="3" s="1"/>
  <c r="DA131" i="3"/>
  <c r="DC131" i="3"/>
  <c r="A132" i="3"/>
  <c r="Y132" i="3"/>
  <c r="CU132" i="3"/>
  <c r="CY132" i="3"/>
  <c r="CZ132" i="3"/>
  <c r="DA132" i="3"/>
  <c r="DB132" i="3"/>
  <c r="DC132" i="3"/>
  <c r="A133" i="3"/>
  <c r="Y133" i="3"/>
  <c r="CX133" i="3" s="1"/>
  <c r="DF133" i="3" s="1"/>
  <c r="CY133" i="3"/>
  <c r="CZ133" i="3"/>
  <c r="DB133" i="3" s="1"/>
  <c r="DA133" i="3"/>
  <c r="DC133" i="3"/>
  <c r="DH133" i="3"/>
  <c r="DI133" i="3"/>
  <c r="DJ133" i="3"/>
  <c r="A134" i="3"/>
  <c r="Y134" i="3"/>
  <c r="CX134" i="3"/>
  <c r="CY134" i="3"/>
  <c r="CZ134" i="3"/>
  <c r="DB134" i="3" s="1"/>
  <c r="DA134" i="3"/>
  <c r="DC134" i="3"/>
  <c r="A135" i="3"/>
  <c r="Y135" i="3"/>
  <c r="CX135" i="3"/>
  <c r="CY135" i="3"/>
  <c r="CZ135" i="3"/>
  <c r="DB135" i="3" s="1"/>
  <c r="DA135" i="3"/>
  <c r="DC135" i="3"/>
  <c r="A136" i="3"/>
  <c r="Y136" i="3"/>
  <c r="CX136" i="3"/>
  <c r="DI136" i="3" s="1"/>
  <c r="CY136" i="3"/>
  <c r="CZ136" i="3"/>
  <c r="DB136" i="3" s="1"/>
  <c r="DA136" i="3"/>
  <c r="DC136" i="3"/>
  <c r="DF136" i="3"/>
  <c r="DJ136" i="3" s="1"/>
  <c r="DG136" i="3"/>
  <c r="DH136" i="3"/>
  <c r="A137" i="3"/>
  <c r="Y137" i="3"/>
  <c r="CX137" i="3" s="1"/>
  <c r="CY137" i="3"/>
  <c r="CZ137" i="3"/>
  <c r="DA137" i="3"/>
  <c r="DB137" i="3"/>
  <c r="DC137" i="3"/>
  <c r="A138" i="3"/>
  <c r="Y138" i="3"/>
  <c r="CX138" i="3"/>
  <c r="CY138" i="3"/>
  <c r="CZ138" i="3"/>
  <c r="DB138" i="3" s="1"/>
  <c r="DA138" i="3"/>
  <c r="DC138" i="3"/>
  <c r="DI138" i="3"/>
  <c r="A139" i="3"/>
  <c r="Y139" i="3"/>
  <c r="CX139" i="3"/>
  <c r="DH139" i="3" s="1"/>
  <c r="CY139" i="3"/>
  <c r="CZ139" i="3"/>
  <c r="DB139" i="3" s="1"/>
  <c r="DA139" i="3"/>
  <c r="DC139" i="3"/>
  <c r="DI139" i="3"/>
  <c r="A140" i="3"/>
  <c r="Y140" i="3"/>
  <c r="CX140" i="3" s="1"/>
  <c r="CY140" i="3"/>
  <c r="CZ140" i="3"/>
  <c r="DA140" i="3"/>
  <c r="DB140" i="3"/>
  <c r="DC140" i="3"/>
  <c r="A141" i="3"/>
  <c r="Y141" i="3"/>
  <c r="CX141" i="3" s="1"/>
  <c r="DF141" i="3" s="1"/>
  <c r="DJ141" i="3" s="1"/>
  <c r="CY141" i="3"/>
  <c r="CZ141" i="3"/>
  <c r="DB141" i="3" s="1"/>
  <c r="DA141" i="3"/>
  <c r="DC141" i="3"/>
  <c r="DG141" i="3"/>
  <c r="A142" i="3"/>
  <c r="Y142" i="3"/>
  <c r="CX142" i="3" s="1"/>
  <c r="CY142" i="3"/>
  <c r="CZ142" i="3"/>
  <c r="DA142" i="3"/>
  <c r="DB142" i="3"/>
  <c r="DC142" i="3"/>
  <c r="A143" i="3"/>
  <c r="Y143" i="3"/>
  <c r="CX143" i="3"/>
  <c r="DF143" i="3" s="1"/>
  <c r="DJ143" i="3" s="1"/>
  <c r="CY143" i="3"/>
  <c r="CZ143" i="3"/>
  <c r="DA143" i="3"/>
  <c r="DB143" i="3"/>
  <c r="DC143" i="3"/>
  <c r="DG143" i="3"/>
  <c r="DH143" i="3"/>
  <c r="DI143" i="3"/>
  <c r="A144" i="3"/>
  <c r="Y144" i="3"/>
  <c r="CX144" i="3" s="1"/>
  <c r="DI144" i="3" s="1"/>
  <c r="CY144" i="3"/>
  <c r="CZ144" i="3"/>
  <c r="DB144" i="3" s="1"/>
  <c r="DA144" i="3"/>
  <c r="DC144" i="3"/>
  <c r="A145" i="3"/>
  <c r="Y145" i="3"/>
  <c r="CX145" i="3" s="1"/>
  <c r="DF145" i="3" s="1"/>
  <c r="DJ145" i="3" s="1"/>
  <c r="CY145" i="3"/>
  <c r="CZ145" i="3"/>
  <c r="DB145" i="3" s="1"/>
  <c r="DA145" i="3"/>
  <c r="DC145" i="3"/>
  <c r="A146" i="3"/>
  <c r="Y146" i="3"/>
  <c r="CU146" i="3"/>
  <c r="CY146" i="3"/>
  <c r="CZ146" i="3"/>
  <c r="DB146" i="3" s="1"/>
  <c r="DA146" i="3"/>
  <c r="DC146" i="3"/>
  <c r="A147" i="3"/>
  <c r="Y147" i="3"/>
  <c r="CX147" i="3" s="1"/>
  <c r="CW147" i="3"/>
  <c r="CY147" i="3"/>
  <c r="CZ147" i="3"/>
  <c r="DB147" i="3" s="1"/>
  <c r="DA147" i="3"/>
  <c r="DC147" i="3"/>
  <c r="DI147" i="3"/>
  <c r="A148" i="3"/>
  <c r="Y148" i="3"/>
  <c r="CX148" i="3" s="1"/>
  <c r="CY148" i="3"/>
  <c r="CZ148" i="3"/>
  <c r="DB148" i="3" s="1"/>
  <c r="DA148" i="3"/>
  <c r="DC148" i="3"/>
  <c r="A149" i="3"/>
  <c r="Y149" i="3"/>
  <c r="CU149" i="3"/>
  <c r="CY149" i="3"/>
  <c r="CZ149" i="3"/>
  <c r="DB149" i="3" s="1"/>
  <c r="DA149" i="3"/>
  <c r="DC149" i="3"/>
  <c r="A150" i="3"/>
  <c r="Y150" i="3"/>
  <c r="CY150" i="3"/>
  <c r="CZ150" i="3"/>
  <c r="DA150" i="3"/>
  <c r="DB150" i="3"/>
  <c r="DC150" i="3"/>
  <c r="A151" i="3"/>
  <c r="Y151" i="3"/>
  <c r="CX151" i="3" s="1"/>
  <c r="CY151" i="3"/>
  <c r="CZ151" i="3"/>
  <c r="DB151" i="3" s="1"/>
  <c r="DA151" i="3"/>
  <c r="DC151" i="3"/>
  <c r="DI151" i="3"/>
  <c r="A152" i="3"/>
  <c r="Y152" i="3"/>
  <c r="CU152" i="3"/>
  <c r="CY152" i="3"/>
  <c r="CZ152" i="3"/>
  <c r="DB152" i="3" s="1"/>
  <c r="DA152" i="3"/>
  <c r="DC152" i="3"/>
  <c r="A153" i="3"/>
  <c r="Y153" i="3"/>
  <c r="CX153" i="3" s="1"/>
  <c r="DF153" i="3" s="1"/>
  <c r="DJ153" i="3" s="1"/>
  <c r="CY153" i="3"/>
  <c r="CZ153" i="3"/>
  <c r="DB153" i="3" s="1"/>
  <c r="DA153" i="3"/>
  <c r="DC153" i="3"/>
  <c r="A154" i="3"/>
  <c r="Y154" i="3"/>
  <c r="CX154" i="3" s="1"/>
  <c r="CY154" i="3"/>
  <c r="CZ154" i="3"/>
  <c r="DB154" i="3" s="1"/>
  <c r="DA154" i="3"/>
  <c r="DC154" i="3"/>
  <c r="A155" i="3"/>
  <c r="Y155" i="3"/>
  <c r="CX155" i="3"/>
  <c r="CY155" i="3"/>
  <c r="CZ155" i="3"/>
  <c r="DB155" i="3" s="1"/>
  <c r="DA155" i="3"/>
  <c r="DC155" i="3"/>
  <c r="A156" i="3"/>
  <c r="Y156" i="3"/>
  <c r="CX156" i="3" s="1"/>
  <c r="DF156" i="3" s="1"/>
  <c r="DJ156" i="3" s="1"/>
  <c r="CY156" i="3"/>
  <c r="CZ156" i="3"/>
  <c r="DA156" i="3"/>
  <c r="DB156" i="3"/>
  <c r="DC156" i="3"/>
  <c r="DH156" i="3"/>
  <c r="DI156" i="3"/>
  <c r="A157" i="3"/>
  <c r="Y157" i="3"/>
  <c r="CX157" i="3" s="1"/>
  <c r="CY157" i="3"/>
  <c r="CZ157" i="3"/>
  <c r="DB157" i="3" s="1"/>
  <c r="DA157" i="3"/>
  <c r="DC157" i="3"/>
  <c r="A158" i="3"/>
  <c r="Y158" i="3"/>
  <c r="CX158" i="3" s="1"/>
  <c r="CY158" i="3"/>
  <c r="CZ158" i="3"/>
  <c r="DB158" i="3" s="1"/>
  <c r="DA158" i="3"/>
  <c r="DC158" i="3"/>
  <c r="A159" i="3"/>
  <c r="Y159" i="3"/>
  <c r="CX159" i="3"/>
  <c r="CY159" i="3"/>
  <c r="CZ159" i="3"/>
  <c r="DB159" i="3" s="1"/>
  <c r="DA159" i="3"/>
  <c r="DC159" i="3"/>
  <c r="A160" i="3"/>
  <c r="Y160" i="3"/>
  <c r="CX160" i="3" s="1"/>
  <c r="CY160" i="3"/>
  <c r="CZ160" i="3"/>
  <c r="DB160" i="3" s="1"/>
  <c r="DA160" i="3"/>
  <c r="DC160" i="3"/>
  <c r="A161" i="3"/>
  <c r="Y161" i="3"/>
  <c r="CX161" i="3" s="1"/>
  <c r="CY161" i="3"/>
  <c r="CZ161" i="3"/>
  <c r="DB161" i="3" s="1"/>
  <c r="DA161" i="3"/>
  <c r="DC161" i="3"/>
  <c r="A162" i="3"/>
  <c r="Y162" i="3"/>
  <c r="CX162" i="3" s="1"/>
  <c r="DG162" i="3" s="1"/>
  <c r="CU162" i="3"/>
  <c r="CY162" i="3"/>
  <c r="CZ162" i="3"/>
  <c r="DA162" i="3"/>
  <c r="DB162" i="3"/>
  <c r="DC162" i="3"/>
  <c r="A163" i="3"/>
  <c r="Y163" i="3"/>
  <c r="CX163" i="3" s="1"/>
  <c r="DH163" i="3" s="1"/>
  <c r="CY163" i="3"/>
  <c r="CZ163" i="3"/>
  <c r="DB163" i="3" s="1"/>
  <c r="DA163" i="3"/>
  <c r="DC163" i="3"/>
  <c r="DF163" i="3"/>
  <c r="DJ163" i="3" s="1"/>
  <c r="A164" i="3"/>
  <c r="Y164" i="3"/>
  <c r="CU164" i="3"/>
  <c r="CY164" i="3"/>
  <c r="CZ164" i="3"/>
  <c r="DB164" i="3" s="1"/>
  <c r="DA164" i="3"/>
  <c r="DC164" i="3"/>
  <c r="A165" i="3"/>
  <c r="Y165" i="3"/>
  <c r="CX165" i="3"/>
  <c r="CY165" i="3"/>
  <c r="CZ165" i="3"/>
  <c r="DB165" i="3" s="1"/>
  <c r="DA165" i="3"/>
  <c r="DC165" i="3"/>
  <c r="A166" i="3"/>
  <c r="Y166" i="3"/>
  <c r="CU166" i="3"/>
  <c r="CV166" i="3"/>
  <c r="CX166" i="3"/>
  <c r="DG166" i="3" s="1"/>
  <c r="CY166" i="3"/>
  <c r="CZ166" i="3"/>
  <c r="DB166" i="3" s="1"/>
  <c r="DA166" i="3"/>
  <c r="DC166" i="3"/>
  <c r="A167" i="3"/>
  <c r="Y167" i="3"/>
  <c r="CW167" i="3" s="1"/>
  <c r="CY167" i="3"/>
  <c r="CZ167" i="3"/>
  <c r="DA167" i="3"/>
  <c r="DB167" i="3"/>
  <c r="DC167" i="3"/>
  <c r="A168" i="3"/>
  <c r="Y168" i="3"/>
  <c r="CW168" i="3" s="1"/>
  <c r="CY168" i="3"/>
  <c r="CZ168" i="3"/>
  <c r="DB168" i="3" s="1"/>
  <c r="DA168" i="3"/>
  <c r="DC168" i="3"/>
  <c r="A169" i="3"/>
  <c r="Y169" i="3"/>
  <c r="CX169" i="3" s="1"/>
  <c r="CY169" i="3"/>
  <c r="CZ169" i="3"/>
  <c r="DB169" i="3" s="1"/>
  <c r="DA169" i="3"/>
  <c r="DC169" i="3"/>
  <c r="DH169" i="3"/>
  <c r="A170" i="3"/>
  <c r="Y170" i="3"/>
  <c r="CX170" i="3" s="1"/>
  <c r="DH170" i="3" s="1"/>
  <c r="CU170" i="3"/>
  <c r="CV170" i="3"/>
  <c r="CY170" i="3"/>
  <c r="CZ170" i="3"/>
  <c r="DB170" i="3" s="1"/>
  <c r="DA170" i="3"/>
  <c r="DC170" i="3"/>
  <c r="DF170" i="3"/>
  <c r="DG170" i="3"/>
  <c r="A171" i="3"/>
  <c r="Y171" i="3"/>
  <c r="CX171" i="3" s="1"/>
  <c r="CY171" i="3"/>
  <c r="CZ171" i="3"/>
  <c r="DB171" i="3" s="1"/>
  <c r="DA171" i="3"/>
  <c r="DC171" i="3"/>
  <c r="A172" i="3"/>
  <c r="Y172" i="3"/>
  <c r="CX172" i="3" s="1"/>
  <c r="CY172" i="3"/>
  <c r="CZ172" i="3"/>
  <c r="DB172" i="3" s="1"/>
  <c r="DA172" i="3"/>
  <c r="DC172" i="3"/>
  <c r="A173" i="3"/>
  <c r="Y173" i="3"/>
  <c r="CX173" i="3" s="1"/>
  <c r="CY173" i="3"/>
  <c r="CZ173" i="3"/>
  <c r="DB173" i="3" s="1"/>
  <c r="DA173" i="3"/>
  <c r="DC173" i="3"/>
  <c r="A174" i="3"/>
  <c r="Y174" i="3"/>
  <c r="CX174" i="3" s="1"/>
  <c r="DG174" i="3" s="1"/>
  <c r="CY174" i="3"/>
  <c r="CZ174" i="3"/>
  <c r="DB174" i="3" s="1"/>
  <c r="DA174" i="3"/>
  <c r="DC174" i="3"/>
  <c r="DH174" i="3"/>
  <c r="A175" i="3"/>
  <c r="Y175" i="3"/>
  <c r="CX175" i="3" s="1"/>
  <c r="CY175" i="3"/>
  <c r="CZ175" i="3"/>
  <c r="DA175" i="3"/>
  <c r="DB175" i="3"/>
  <c r="DC175" i="3"/>
  <c r="A176" i="3"/>
  <c r="Y176" i="3"/>
  <c r="CX176" i="3"/>
  <c r="DI176" i="3" s="1"/>
  <c r="CY176" i="3"/>
  <c r="CZ176" i="3"/>
  <c r="DB176" i="3" s="1"/>
  <c r="DA176" i="3"/>
  <c r="DC176" i="3"/>
  <c r="DG176" i="3"/>
  <c r="DH176" i="3"/>
  <c r="A177" i="3"/>
  <c r="Y177" i="3"/>
  <c r="CX177" i="3" s="1"/>
  <c r="CY177" i="3"/>
  <c r="CZ177" i="3"/>
  <c r="DA177" i="3"/>
  <c r="DB177" i="3"/>
  <c r="DC177" i="3"/>
  <c r="A178" i="3"/>
  <c r="Y178" i="3"/>
  <c r="CX178" i="3" s="1"/>
  <c r="CY178" i="3"/>
  <c r="CZ178" i="3"/>
  <c r="DB178" i="3" s="1"/>
  <c r="DA178" i="3"/>
  <c r="DC178" i="3"/>
  <c r="A179" i="3"/>
  <c r="Y179" i="3"/>
  <c r="CX179" i="3" s="1"/>
  <c r="CY179" i="3"/>
  <c r="CZ179" i="3"/>
  <c r="DA179" i="3"/>
  <c r="DB179" i="3"/>
  <c r="DC179" i="3"/>
  <c r="DF179" i="3"/>
  <c r="DJ179" i="3" s="1"/>
  <c r="A180" i="3"/>
  <c r="Y180" i="3"/>
  <c r="CX180" i="3"/>
  <c r="CY180" i="3"/>
  <c r="CZ180" i="3"/>
  <c r="DB180" i="3" s="1"/>
  <c r="DA180" i="3"/>
  <c r="DC180" i="3"/>
  <c r="DF180" i="3"/>
  <c r="DJ180" i="3" s="1"/>
  <c r="DG180" i="3"/>
  <c r="DH180" i="3"/>
  <c r="DI180" i="3"/>
  <c r="A181" i="3"/>
  <c r="Y181" i="3"/>
  <c r="CX181" i="3"/>
  <c r="DI181" i="3" s="1"/>
  <c r="CY181" i="3"/>
  <c r="CZ181" i="3"/>
  <c r="DB181" i="3" s="1"/>
  <c r="DA181" i="3"/>
  <c r="DC181" i="3"/>
  <c r="DF181" i="3"/>
  <c r="DJ181" i="3" s="1"/>
  <c r="DG181" i="3"/>
  <c r="DH181" i="3"/>
  <c r="A182" i="3"/>
  <c r="Y182" i="3"/>
  <c r="CX182" i="3" s="1"/>
  <c r="DG182" i="3" s="1"/>
  <c r="CY182" i="3"/>
  <c r="CZ182" i="3"/>
  <c r="DB182" i="3" s="1"/>
  <c r="DA182" i="3"/>
  <c r="DC182" i="3"/>
  <c r="A183" i="3"/>
  <c r="Y183" i="3"/>
  <c r="CX183" i="3" s="1"/>
  <c r="DF183" i="3" s="1"/>
  <c r="DJ183" i="3" s="1"/>
  <c r="CY183" i="3"/>
  <c r="CZ183" i="3"/>
  <c r="DB183" i="3" s="1"/>
  <c r="DA183" i="3"/>
  <c r="DC183" i="3"/>
  <c r="A184" i="3"/>
  <c r="Y184" i="3"/>
  <c r="CU184" i="3"/>
  <c r="CV184" i="3"/>
  <c r="CX184" i="3"/>
  <c r="CY184" i="3"/>
  <c r="CZ184" i="3"/>
  <c r="DB184" i="3" s="1"/>
  <c r="DA184" i="3"/>
  <c r="DC184" i="3"/>
  <c r="A185" i="3"/>
  <c r="Y185" i="3"/>
  <c r="CX185" i="3" s="1"/>
  <c r="DI185" i="3" s="1"/>
  <c r="CY185" i="3"/>
  <c r="CZ185" i="3"/>
  <c r="DA185" i="3"/>
  <c r="DB185" i="3"/>
  <c r="DC185" i="3"/>
  <c r="A186" i="3"/>
  <c r="Y186" i="3"/>
  <c r="CX186" i="3"/>
  <c r="DG186" i="3" s="1"/>
  <c r="CY186" i="3"/>
  <c r="CZ186" i="3"/>
  <c r="DB186" i="3" s="1"/>
  <c r="DA186" i="3"/>
  <c r="DC186" i="3"/>
  <c r="DH186" i="3"/>
  <c r="A187" i="3"/>
  <c r="Y187" i="3"/>
  <c r="CX187" i="3" s="1"/>
  <c r="DF187" i="3" s="1"/>
  <c r="DJ187" i="3" s="1"/>
  <c r="CY187" i="3"/>
  <c r="CZ187" i="3"/>
  <c r="DA187" i="3"/>
  <c r="DB187" i="3"/>
  <c r="DC187" i="3"/>
  <c r="A188" i="3"/>
  <c r="Y188" i="3"/>
  <c r="CX188" i="3" s="1"/>
  <c r="DF188" i="3" s="1"/>
  <c r="DJ188" i="3" s="1"/>
  <c r="CY188" i="3"/>
  <c r="CZ188" i="3"/>
  <c r="DB188" i="3" s="1"/>
  <c r="DA188" i="3"/>
  <c r="DC188" i="3"/>
  <c r="DG188" i="3"/>
  <c r="DH188" i="3"/>
  <c r="DI188" i="3"/>
  <c r="A189" i="3"/>
  <c r="Y189" i="3"/>
  <c r="CX189" i="3"/>
  <c r="CY189" i="3"/>
  <c r="CZ189" i="3"/>
  <c r="DB189" i="3" s="1"/>
  <c r="DA189" i="3"/>
  <c r="DC189" i="3"/>
  <c r="A190" i="3"/>
  <c r="Y190" i="3"/>
  <c r="CX190" i="3" s="1"/>
  <c r="CY190" i="3"/>
  <c r="CZ190" i="3"/>
  <c r="DB190" i="3" s="1"/>
  <c r="DA190" i="3"/>
  <c r="DC190" i="3"/>
  <c r="A191" i="3"/>
  <c r="Y191" i="3"/>
  <c r="CX191" i="3"/>
  <c r="CY191" i="3"/>
  <c r="CZ191" i="3"/>
  <c r="DB191" i="3" s="1"/>
  <c r="DA191" i="3"/>
  <c r="DC191" i="3"/>
  <c r="A192" i="3"/>
  <c r="Y192" i="3"/>
  <c r="CX192" i="3" s="1"/>
  <c r="DF192" i="3" s="1"/>
  <c r="DJ192" i="3" s="1"/>
  <c r="CY192" i="3"/>
  <c r="CZ192" i="3"/>
  <c r="DA192" i="3"/>
  <c r="DB192" i="3"/>
  <c r="DC192" i="3"/>
  <c r="A193" i="3"/>
  <c r="Y193" i="3"/>
  <c r="CX193" i="3" s="1"/>
  <c r="CY193" i="3"/>
  <c r="CZ193" i="3"/>
  <c r="DB193" i="3" s="1"/>
  <c r="DA193" i="3"/>
  <c r="DC193" i="3"/>
  <c r="A194" i="3"/>
  <c r="Y194" i="3"/>
  <c r="CU194" i="3"/>
  <c r="CY194" i="3"/>
  <c r="CZ194" i="3"/>
  <c r="DA194" i="3"/>
  <c r="DB194" i="3"/>
  <c r="DC194" i="3"/>
  <c r="A195" i="3"/>
  <c r="Y195" i="3"/>
  <c r="CW195" i="3"/>
  <c r="CX195" i="3"/>
  <c r="CY195" i="3"/>
  <c r="CZ195" i="3"/>
  <c r="DB195" i="3" s="1"/>
  <c r="DA195" i="3"/>
  <c r="DC195" i="3"/>
  <c r="A196" i="3"/>
  <c r="Y196" i="3"/>
  <c r="CY196" i="3"/>
  <c r="CZ196" i="3"/>
  <c r="DB196" i="3" s="1"/>
  <c r="DA196" i="3"/>
  <c r="DC196" i="3"/>
  <c r="A197" i="3"/>
  <c r="Y197" i="3"/>
  <c r="CX197" i="3" s="1"/>
  <c r="CY197" i="3"/>
  <c r="CZ197" i="3"/>
  <c r="DB197" i="3" s="1"/>
  <c r="DA197" i="3"/>
  <c r="DC197" i="3"/>
  <c r="A198" i="3"/>
  <c r="Y198" i="3"/>
  <c r="CV198" i="3" s="1"/>
  <c r="CU198" i="3"/>
  <c r="CX198" i="3"/>
  <c r="CY198" i="3"/>
  <c r="CZ198" i="3"/>
  <c r="DB198" i="3" s="1"/>
  <c r="DA198" i="3"/>
  <c r="DC198" i="3"/>
  <c r="A199" i="3"/>
  <c r="Y199" i="3"/>
  <c r="CX199" i="3" s="1"/>
  <c r="DI199" i="3" s="1"/>
  <c r="CY199" i="3"/>
  <c r="CZ199" i="3"/>
  <c r="DB199" i="3" s="1"/>
  <c r="DA199" i="3"/>
  <c r="DC199" i="3"/>
  <c r="A200" i="3"/>
  <c r="Y200" i="3"/>
  <c r="CX200" i="3"/>
  <c r="CY200" i="3"/>
  <c r="CZ200" i="3"/>
  <c r="DA200" i="3"/>
  <c r="DB200" i="3"/>
  <c r="DC200" i="3"/>
  <c r="A201" i="3"/>
  <c r="Y201" i="3"/>
  <c r="CX201" i="3" s="1"/>
  <c r="DF201" i="3" s="1"/>
  <c r="CY201" i="3"/>
  <c r="CZ201" i="3"/>
  <c r="DA201" i="3"/>
  <c r="DB201" i="3"/>
  <c r="DC201" i="3"/>
  <c r="DI201" i="3"/>
  <c r="DJ201" i="3"/>
  <c r="A202" i="3"/>
  <c r="Y202" i="3"/>
  <c r="CX202" i="3" s="1"/>
  <c r="CY202" i="3"/>
  <c r="CZ202" i="3"/>
  <c r="DB202" i="3" s="1"/>
  <c r="DA202" i="3"/>
  <c r="DC202" i="3"/>
  <c r="A203" i="3"/>
  <c r="Y203" i="3"/>
  <c r="CX203" i="3" s="1"/>
  <c r="DI203" i="3" s="1"/>
  <c r="CY203" i="3"/>
  <c r="CZ203" i="3"/>
  <c r="DB203" i="3" s="1"/>
  <c r="DA203" i="3"/>
  <c r="DC203" i="3"/>
  <c r="A204" i="3"/>
  <c r="Y204" i="3"/>
  <c r="CX204" i="3"/>
  <c r="DI204" i="3" s="1"/>
  <c r="CY204" i="3"/>
  <c r="CZ204" i="3"/>
  <c r="DB204" i="3" s="1"/>
  <c r="DA204" i="3"/>
  <c r="DC204" i="3"/>
  <c r="DF204" i="3"/>
  <c r="DJ204" i="3" s="1"/>
  <c r="DG204" i="3"/>
  <c r="DH204" i="3"/>
  <c r="A205" i="3"/>
  <c r="Y205" i="3"/>
  <c r="CX205" i="3" s="1"/>
  <c r="CY205" i="3"/>
  <c r="CZ205" i="3"/>
  <c r="DB205" i="3" s="1"/>
  <c r="DA205" i="3"/>
  <c r="DC205" i="3"/>
  <c r="A206" i="3"/>
  <c r="Y206" i="3"/>
  <c r="CX206" i="3"/>
  <c r="CY206" i="3"/>
  <c r="CZ206" i="3"/>
  <c r="DB206" i="3" s="1"/>
  <c r="DA206" i="3"/>
  <c r="DC206" i="3"/>
  <c r="A207" i="3"/>
  <c r="Y207" i="3"/>
  <c r="CX207" i="3"/>
  <c r="CY207" i="3"/>
  <c r="CZ207" i="3"/>
  <c r="DB207" i="3" s="1"/>
  <c r="DA207" i="3"/>
  <c r="DC207" i="3"/>
  <c r="DH207" i="3"/>
  <c r="A208" i="3"/>
  <c r="Y208" i="3"/>
  <c r="CX208" i="3" s="1"/>
  <c r="CY208" i="3"/>
  <c r="CZ208" i="3"/>
  <c r="DA208" i="3"/>
  <c r="DB208" i="3"/>
  <c r="DC208" i="3"/>
  <c r="A209" i="3"/>
  <c r="Y209" i="3"/>
  <c r="CX209" i="3"/>
  <c r="CY209" i="3"/>
  <c r="CZ209" i="3"/>
  <c r="DB209" i="3" s="1"/>
  <c r="DA209" i="3"/>
  <c r="DC209" i="3"/>
  <c r="A210" i="3"/>
  <c r="Y210" i="3"/>
  <c r="CX210" i="3"/>
  <c r="DF210" i="3" s="1"/>
  <c r="DJ210" i="3" s="1"/>
  <c r="CY210" i="3"/>
  <c r="CZ210" i="3"/>
  <c r="DA210" i="3"/>
  <c r="DB210" i="3"/>
  <c r="DC210" i="3"/>
  <c r="A211" i="3"/>
  <c r="Y211" i="3"/>
  <c r="CX211" i="3"/>
  <c r="CY211" i="3"/>
  <c r="CZ211" i="3"/>
  <c r="DB211" i="3" s="1"/>
  <c r="DA211" i="3"/>
  <c r="DC211" i="3"/>
  <c r="A212" i="3"/>
  <c r="Y212" i="3"/>
  <c r="CU212" i="3"/>
  <c r="CY212" i="3"/>
  <c r="CZ212" i="3"/>
  <c r="DB212" i="3" s="1"/>
  <c r="DA212" i="3"/>
  <c r="DC212" i="3"/>
  <c r="A213" i="3"/>
  <c r="Y213" i="3"/>
  <c r="CY213" i="3"/>
  <c r="CZ213" i="3"/>
  <c r="DB213" i="3" s="1"/>
  <c r="DA213" i="3"/>
  <c r="DC213" i="3"/>
  <c r="A214" i="3"/>
  <c r="Y214" i="3"/>
  <c r="CX214" i="3" s="1"/>
  <c r="DG214" i="3" s="1"/>
  <c r="CY214" i="3"/>
  <c r="CZ214" i="3"/>
  <c r="DB214" i="3" s="1"/>
  <c r="DA214" i="3"/>
  <c r="DC214" i="3"/>
  <c r="A215" i="3"/>
  <c r="Y215" i="3"/>
  <c r="CU215" i="3"/>
  <c r="CY215" i="3"/>
  <c r="CZ215" i="3"/>
  <c r="DB215" i="3" s="1"/>
  <c r="DA215" i="3"/>
  <c r="DC215" i="3"/>
  <c r="A216" i="3"/>
  <c r="Y216" i="3"/>
  <c r="CW216" i="3" s="1"/>
  <c r="CY216" i="3"/>
  <c r="CZ216" i="3"/>
  <c r="DB216" i="3" s="1"/>
  <c r="DA216" i="3"/>
  <c r="DC216" i="3"/>
  <c r="A217" i="3"/>
  <c r="Y217" i="3"/>
  <c r="CX217" i="3" s="1"/>
  <c r="CY217" i="3"/>
  <c r="CZ217" i="3"/>
  <c r="DB217" i="3" s="1"/>
  <c r="DA217" i="3"/>
  <c r="DC217" i="3"/>
  <c r="A218" i="3"/>
  <c r="Y218" i="3"/>
  <c r="CU218" i="3"/>
  <c r="CV218" i="3"/>
  <c r="CX218" i="3"/>
  <c r="DF218" i="3" s="1"/>
  <c r="CY218" i="3"/>
  <c r="CZ218" i="3"/>
  <c r="DA218" i="3"/>
  <c r="DB218" i="3"/>
  <c r="DC218" i="3"/>
  <c r="A219" i="3"/>
  <c r="Y219" i="3"/>
  <c r="CX219" i="3"/>
  <c r="DG219" i="3" s="1"/>
  <c r="CY219" i="3"/>
  <c r="CZ219" i="3"/>
  <c r="DB219" i="3" s="1"/>
  <c r="DA219" i="3"/>
  <c r="DC219" i="3"/>
  <c r="DF219" i="3"/>
  <c r="DJ219" i="3" s="1"/>
  <c r="DI219" i="3"/>
  <c r="A220" i="3"/>
  <c r="Y220" i="3"/>
  <c r="CX220" i="3"/>
  <c r="DF220" i="3" s="1"/>
  <c r="DJ220" i="3" s="1"/>
  <c r="CY220" i="3"/>
  <c r="CZ220" i="3"/>
  <c r="DA220" i="3"/>
  <c r="DB220" i="3"/>
  <c r="DC220" i="3"/>
  <c r="A221" i="3"/>
  <c r="Y221" i="3"/>
  <c r="CX221" i="3" s="1"/>
  <c r="DF221" i="3" s="1"/>
  <c r="DJ221" i="3" s="1"/>
  <c r="CY221" i="3"/>
  <c r="CZ221" i="3"/>
  <c r="DB221" i="3" s="1"/>
  <c r="DA221" i="3"/>
  <c r="DC221" i="3"/>
  <c r="DG221" i="3"/>
  <c r="DH221" i="3"/>
  <c r="DI221" i="3"/>
  <c r="A222" i="3"/>
  <c r="Y222" i="3"/>
  <c r="CX222" i="3"/>
  <c r="DF222" i="3" s="1"/>
  <c r="DJ222" i="3" s="1"/>
  <c r="CY222" i="3"/>
  <c r="CZ222" i="3"/>
  <c r="DB222" i="3" s="1"/>
  <c r="DA222" i="3"/>
  <c r="DC222" i="3"/>
  <c r="A223" i="3"/>
  <c r="Y223" i="3"/>
  <c r="CX223" i="3" s="1"/>
  <c r="CY223" i="3"/>
  <c r="CZ223" i="3"/>
  <c r="DB223" i="3" s="1"/>
  <c r="DA223" i="3"/>
  <c r="DC223" i="3"/>
  <c r="A224" i="3"/>
  <c r="Y224" i="3"/>
  <c r="CX224" i="3" s="1"/>
  <c r="DI224" i="3" s="1"/>
  <c r="CY224" i="3"/>
  <c r="CZ224" i="3"/>
  <c r="DB224" i="3" s="1"/>
  <c r="DA224" i="3"/>
  <c r="DC224" i="3"/>
  <c r="A225" i="3"/>
  <c r="Y225" i="3"/>
  <c r="CX225" i="3" s="1"/>
  <c r="CY225" i="3"/>
  <c r="CZ225" i="3"/>
  <c r="DA225" i="3"/>
  <c r="DB225" i="3"/>
  <c r="DC225" i="3"/>
  <c r="A226" i="3"/>
  <c r="Y226" i="3"/>
  <c r="CX226" i="3" s="1"/>
  <c r="DF226" i="3" s="1"/>
  <c r="DJ226" i="3" s="1"/>
  <c r="CY226" i="3"/>
  <c r="CZ226" i="3"/>
  <c r="DB226" i="3" s="1"/>
  <c r="DA226" i="3"/>
  <c r="DC226" i="3"/>
  <c r="DG226" i="3"/>
  <c r="A227" i="3"/>
  <c r="Y227" i="3"/>
  <c r="CX227" i="3" s="1"/>
  <c r="CY227" i="3"/>
  <c r="CZ227" i="3"/>
  <c r="DB227" i="3" s="1"/>
  <c r="DA227" i="3"/>
  <c r="DC227" i="3"/>
  <c r="A228" i="3"/>
  <c r="Y228" i="3"/>
  <c r="CV228" i="3" s="1"/>
  <c r="CU228" i="3"/>
  <c r="CY228" i="3"/>
  <c r="CZ228" i="3"/>
  <c r="DB228" i="3" s="1"/>
  <c r="DA228" i="3"/>
  <c r="DC228" i="3"/>
  <c r="A229" i="3"/>
  <c r="Y229" i="3"/>
  <c r="CX229" i="3"/>
  <c r="CY229" i="3"/>
  <c r="CZ229" i="3"/>
  <c r="DA229" i="3"/>
  <c r="DB229" i="3"/>
  <c r="DC229" i="3"/>
  <c r="A230" i="3"/>
  <c r="Y230" i="3"/>
  <c r="CU230" i="3"/>
  <c r="CY230" i="3"/>
  <c r="CZ230" i="3"/>
  <c r="DA230" i="3"/>
  <c r="DB230" i="3"/>
  <c r="DC230" i="3"/>
  <c r="A231" i="3"/>
  <c r="Y231" i="3"/>
  <c r="CX231" i="3"/>
  <c r="CY231" i="3"/>
  <c r="CZ231" i="3"/>
  <c r="DB231" i="3" s="1"/>
  <c r="DA231" i="3"/>
  <c r="DC231" i="3"/>
  <c r="DF231" i="3"/>
  <c r="DG231" i="3"/>
  <c r="DH231" i="3"/>
  <c r="DI231" i="3"/>
  <c r="DJ231" i="3"/>
  <c r="A232" i="3"/>
  <c r="Y232" i="3"/>
  <c r="CU232" i="3"/>
  <c r="CY232" i="3"/>
  <c r="CZ232" i="3"/>
  <c r="DB232" i="3" s="1"/>
  <c r="DA232" i="3"/>
  <c r="DC232" i="3"/>
  <c r="A233" i="3"/>
  <c r="Y233" i="3"/>
  <c r="CW233" i="3"/>
  <c r="CX233" i="3"/>
  <c r="DF233" i="3" s="1"/>
  <c r="CY233" i="3"/>
  <c r="CZ233" i="3"/>
  <c r="DB233" i="3" s="1"/>
  <c r="DA233" i="3"/>
  <c r="DC233" i="3"/>
  <c r="DG233" i="3"/>
  <c r="DJ233" i="3" s="1"/>
  <c r="A234" i="3"/>
  <c r="Y234" i="3"/>
  <c r="CW234" i="3" s="1"/>
  <c r="CY234" i="3"/>
  <c r="CZ234" i="3"/>
  <c r="DB234" i="3" s="1"/>
  <c r="DA234" i="3"/>
  <c r="DC234" i="3"/>
  <c r="A235" i="3"/>
  <c r="Y235" i="3"/>
  <c r="CX235" i="3"/>
  <c r="CY235" i="3"/>
  <c r="CZ235" i="3"/>
  <c r="DB235" i="3" s="1"/>
  <c r="DA235" i="3"/>
  <c r="DC235" i="3"/>
  <c r="DI235" i="3"/>
  <c r="A236" i="3"/>
  <c r="Y236" i="3"/>
  <c r="CU236" i="3"/>
  <c r="CY236" i="3"/>
  <c r="CZ236" i="3"/>
  <c r="DB236" i="3" s="1"/>
  <c r="DA236" i="3"/>
  <c r="DC236" i="3"/>
  <c r="A237" i="3"/>
  <c r="Y237" i="3"/>
  <c r="CX237" i="3"/>
  <c r="CY237" i="3"/>
  <c r="CZ237" i="3"/>
  <c r="DB237" i="3" s="1"/>
  <c r="DA237" i="3"/>
  <c r="DC237" i="3"/>
  <c r="A238" i="3"/>
  <c r="Y238" i="3"/>
  <c r="CX238" i="3"/>
  <c r="CY238" i="3"/>
  <c r="CZ238" i="3"/>
  <c r="DA238" i="3"/>
  <c r="DB238" i="3"/>
  <c r="DC238" i="3"/>
  <c r="DF238" i="3"/>
  <c r="DJ238" i="3" s="1"/>
  <c r="A239" i="3"/>
  <c r="Y239" i="3"/>
  <c r="CX239" i="3" s="1"/>
  <c r="DI239" i="3" s="1"/>
  <c r="CY239" i="3"/>
  <c r="CZ239" i="3"/>
  <c r="DA239" i="3"/>
  <c r="DB239" i="3"/>
  <c r="DC239" i="3"/>
  <c r="DF239" i="3"/>
  <c r="DJ239" i="3" s="1"/>
  <c r="DG239" i="3"/>
  <c r="DH239" i="3"/>
  <c r="A240" i="3"/>
  <c r="Y240" i="3"/>
  <c r="CX240" i="3" s="1"/>
  <c r="CY240" i="3"/>
  <c r="CZ240" i="3"/>
  <c r="DB240" i="3" s="1"/>
  <c r="DA240" i="3"/>
  <c r="DC240" i="3"/>
  <c r="A241" i="3"/>
  <c r="Y241" i="3"/>
  <c r="CX241" i="3" s="1"/>
  <c r="DH241" i="3" s="1"/>
  <c r="CY241" i="3"/>
  <c r="CZ241" i="3"/>
  <c r="DB241" i="3" s="1"/>
  <c r="DA241" i="3"/>
  <c r="DC241" i="3"/>
  <c r="A242" i="3"/>
  <c r="Y242" i="3"/>
  <c r="CX242" i="3" s="1"/>
  <c r="CY242" i="3"/>
  <c r="CZ242" i="3"/>
  <c r="DA242" i="3"/>
  <c r="DB242" i="3"/>
  <c r="DC242" i="3"/>
  <c r="A243" i="3"/>
  <c r="Y243" i="3"/>
  <c r="CX243" i="3" s="1"/>
  <c r="CY243" i="3"/>
  <c r="CZ243" i="3"/>
  <c r="DB243" i="3" s="1"/>
  <c r="DA243" i="3"/>
  <c r="DC243" i="3"/>
  <c r="A244" i="3"/>
  <c r="Y244" i="3"/>
  <c r="CX244" i="3" s="1"/>
  <c r="CY244" i="3"/>
  <c r="CZ244" i="3"/>
  <c r="DB244" i="3" s="1"/>
  <c r="DA244" i="3"/>
  <c r="DC244" i="3"/>
  <c r="A245" i="3"/>
  <c r="Y245" i="3"/>
  <c r="CX245" i="3" s="1"/>
  <c r="CY245" i="3"/>
  <c r="CZ245" i="3"/>
  <c r="DB245" i="3" s="1"/>
  <c r="DA245" i="3"/>
  <c r="DC245" i="3"/>
  <c r="A246" i="3"/>
  <c r="Y246" i="3"/>
  <c r="CX246" i="3" s="1"/>
  <c r="CY246" i="3"/>
  <c r="CZ246" i="3"/>
  <c r="DB246" i="3" s="1"/>
  <c r="DA246" i="3"/>
  <c r="DC246" i="3"/>
  <c r="A247" i="3"/>
  <c r="Y247" i="3"/>
  <c r="CX247" i="3" s="1"/>
  <c r="CY247" i="3"/>
  <c r="CZ247" i="3"/>
  <c r="DA247" i="3"/>
  <c r="DB247" i="3"/>
  <c r="DC247" i="3"/>
  <c r="A248" i="3"/>
  <c r="Y248" i="3"/>
  <c r="CX248" i="3"/>
  <c r="DF248" i="3" s="1"/>
  <c r="DJ248" i="3" s="1"/>
  <c r="CY248" i="3"/>
  <c r="CZ248" i="3"/>
  <c r="DB248" i="3" s="1"/>
  <c r="DA248" i="3"/>
  <c r="DC248" i="3"/>
  <c r="DI248" i="3"/>
  <c r="A249" i="3"/>
  <c r="Y249" i="3"/>
  <c r="CX249" i="3"/>
  <c r="CY249" i="3"/>
  <c r="CZ249" i="3"/>
  <c r="DB249" i="3" s="1"/>
  <c r="DA249" i="3"/>
  <c r="DC249" i="3"/>
  <c r="A250" i="3"/>
  <c r="Y250" i="3"/>
  <c r="CU250" i="3"/>
  <c r="CY250" i="3"/>
  <c r="CZ250" i="3"/>
  <c r="DB250" i="3" s="1"/>
  <c r="DA250" i="3"/>
  <c r="DC250" i="3"/>
  <c r="A251" i="3"/>
  <c r="Y251" i="3"/>
  <c r="CY251" i="3"/>
  <c r="CZ251" i="3"/>
  <c r="DB251" i="3" s="1"/>
  <c r="DA251" i="3"/>
  <c r="DC251" i="3"/>
  <c r="A252" i="3"/>
  <c r="Y252" i="3"/>
  <c r="CX252" i="3" s="1"/>
  <c r="CY252" i="3"/>
  <c r="CZ252" i="3"/>
  <c r="DB252" i="3" s="1"/>
  <c r="DA252" i="3"/>
  <c r="DC252" i="3"/>
  <c r="DF252" i="3"/>
  <c r="DJ252" i="3" s="1"/>
  <c r="A253" i="3"/>
  <c r="Y253" i="3"/>
  <c r="CU253" i="3"/>
  <c r="CY253" i="3"/>
  <c r="CZ253" i="3"/>
  <c r="DA253" i="3"/>
  <c r="DB253" i="3"/>
  <c r="DC253" i="3"/>
  <c r="A254" i="3"/>
  <c r="Y254" i="3"/>
  <c r="CY254" i="3"/>
  <c r="CZ254" i="3"/>
  <c r="DB254" i="3" s="1"/>
  <c r="DA254" i="3"/>
  <c r="DC254" i="3"/>
  <c r="A255" i="3"/>
  <c r="Y255" i="3"/>
  <c r="CX255" i="3" s="1"/>
  <c r="DF255" i="3" s="1"/>
  <c r="DJ255" i="3" s="1"/>
  <c r="CY255" i="3"/>
  <c r="CZ255" i="3"/>
  <c r="DA255" i="3"/>
  <c r="DB255" i="3"/>
  <c r="DC255" i="3"/>
  <c r="A256" i="3"/>
  <c r="Y256" i="3"/>
  <c r="CU256" i="3"/>
  <c r="CY256" i="3"/>
  <c r="CZ256" i="3"/>
  <c r="DB256" i="3" s="1"/>
  <c r="DA256" i="3"/>
  <c r="DC256" i="3"/>
  <c r="A257" i="3"/>
  <c r="Y257" i="3"/>
  <c r="CX257" i="3"/>
  <c r="CY257" i="3"/>
  <c r="CZ257" i="3"/>
  <c r="DA257" i="3"/>
  <c r="DB257" i="3"/>
  <c r="DC257" i="3"/>
  <c r="DF257" i="3"/>
  <c r="DJ257" i="3" s="1"/>
  <c r="A258" i="3"/>
  <c r="Y258" i="3"/>
  <c r="CX258" i="3" s="1"/>
  <c r="DF258" i="3" s="1"/>
  <c r="DJ258" i="3" s="1"/>
  <c r="CY258" i="3"/>
  <c r="CZ258" i="3"/>
  <c r="DA258" i="3"/>
  <c r="DB258" i="3"/>
  <c r="DC258" i="3"/>
  <c r="DG258" i="3"/>
  <c r="DH258" i="3"/>
  <c r="DI258" i="3"/>
  <c r="A259" i="3"/>
  <c r="Y259" i="3"/>
  <c r="CX259" i="3" s="1"/>
  <c r="CY259" i="3"/>
  <c r="CZ259" i="3"/>
  <c r="DB259" i="3" s="1"/>
  <c r="DA259" i="3"/>
  <c r="DC259" i="3"/>
  <c r="A260" i="3"/>
  <c r="Y260" i="3"/>
  <c r="CX260" i="3"/>
  <c r="CY260" i="3"/>
  <c r="CZ260" i="3"/>
  <c r="DA260" i="3"/>
  <c r="DB260" i="3"/>
  <c r="DC260" i="3"/>
  <c r="A261" i="3"/>
  <c r="Y261" i="3"/>
  <c r="CX261" i="3" s="1"/>
  <c r="CY261" i="3"/>
  <c r="CZ261" i="3"/>
  <c r="DB261" i="3" s="1"/>
  <c r="DA261" i="3"/>
  <c r="DC261" i="3"/>
  <c r="DF261" i="3"/>
  <c r="DJ261" i="3" s="1"/>
  <c r="DG261" i="3"/>
  <c r="DH261" i="3"/>
  <c r="DI261" i="3"/>
  <c r="A262" i="3"/>
  <c r="Y262" i="3"/>
  <c r="CX262" i="3" s="1"/>
  <c r="CY262" i="3"/>
  <c r="CZ262" i="3"/>
  <c r="DA262" i="3"/>
  <c r="DB262" i="3"/>
  <c r="DC262" i="3"/>
  <c r="A263" i="3"/>
  <c r="Y263" i="3"/>
  <c r="CX263" i="3" s="1"/>
  <c r="CY263" i="3"/>
  <c r="CZ263" i="3"/>
  <c r="DB263" i="3" s="1"/>
  <c r="DA263" i="3"/>
  <c r="DC263" i="3"/>
  <c r="DG263" i="3"/>
  <c r="A264" i="3"/>
  <c r="Y264" i="3"/>
  <c r="CX264" i="3"/>
  <c r="CY264" i="3"/>
  <c r="CZ264" i="3"/>
  <c r="DA264" i="3"/>
  <c r="DB264" i="3"/>
  <c r="DC264" i="3"/>
  <c r="DF264" i="3"/>
  <c r="DJ264" i="3" s="1"/>
  <c r="A265" i="3"/>
  <c r="Y265" i="3"/>
  <c r="CX265" i="3"/>
  <c r="CY265" i="3"/>
  <c r="CZ265" i="3"/>
  <c r="DB265" i="3" s="1"/>
  <c r="DA265" i="3"/>
  <c r="DC265" i="3"/>
  <c r="A266" i="3"/>
  <c r="Y266" i="3"/>
  <c r="CX266" i="3"/>
  <c r="DI266" i="3" s="1"/>
  <c r="CY266" i="3"/>
  <c r="CZ266" i="3"/>
  <c r="DA266" i="3"/>
  <c r="DB266" i="3"/>
  <c r="DC266" i="3"/>
  <c r="DF266" i="3"/>
  <c r="DJ266" i="3" s="1"/>
  <c r="A267" i="3"/>
  <c r="Y267" i="3"/>
  <c r="CX267" i="3" s="1"/>
  <c r="CY267" i="3"/>
  <c r="CZ267" i="3"/>
  <c r="DB267" i="3" s="1"/>
  <c r="DA267" i="3"/>
  <c r="DC267" i="3"/>
  <c r="DH267" i="3"/>
  <c r="DI267" i="3"/>
  <c r="A268" i="3"/>
  <c r="Y268" i="3"/>
  <c r="CX268" i="3"/>
  <c r="CY268" i="3"/>
  <c r="CZ268" i="3"/>
  <c r="DA268" i="3"/>
  <c r="DB268" i="3"/>
  <c r="DC268" i="3"/>
  <c r="A269" i="3"/>
  <c r="Y269" i="3"/>
  <c r="CX269" i="3" s="1"/>
  <c r="DG269" i="3" s="1"/>
  <c r="CY269" i="3"/>
  <c r="CZ269" i="3"/>
  <c r="DB269" i="3" s="1"/>
  <c r="DA269" i="3"/>
  <c r="DC269" i="3"/>
  <c r="DF269" i="3"/>
  <c r="DJ269" i="3" s="1"/>
  <c r="A270" i="3"/>
  <c r="Y270" i="3"/>
  <c r="CV270" i="3" s="1"/>
  <c r="CU270" i="3"/>
  <c r="CY270" i="3"/>
  <c r="CZ270" i="3"/>
  <c r="DB270" i="3" s="1"/>
  <c r="DA270" i="3"/>
  <c r="DC270" i="3"/>
  <c r="A271" i="3"/>
  <c r="Y271" i="3"/>
  <c r="CY271" i="3"/>
  <c r="CZ271" i="3"/>
  <c r="DB271" i="3" s="1"/>
  <c r="DA271" i="3"/>
  <c r="DC271" i="3"/>
  <c r="A272" i="3"/>
  <c r="Y272" i="3"/>
  <c r="CX272" i="3"/>
  <c r="DH272" i="3" s="1"/>
  <c r="CY272" i="3"/>
  <c r="CZ272" i="3"/>
  <c r="DA272" i="3"/>
  <c r="DB272" i="3"/>
  <c r="DC272" i="3"/>
  <c r="DF272" i="3"/>
  <c r="DI272" i="3"/>
  <c r="DJ272" i="3"/>
  <c r="A273" i="3"/>
  <c r="Y273" i="3"/>
  <c r="CX273" i="3" s="1"/>
  <c r="DI273" i="3" s="1"/>
  <c r="DJ273" i="3" s="1"/>
  <c r="CU273" i="3"/>
  <c r="CV273" i="3"/>
  <c r="CY273" i="3"/>
  <c r="CZ273" i="3"/>
  <c r="DA273" i="3"/>
  <c r="DB273" i="3"/>
  <c r="DC273" i="3"/>
  <c r="DF273" i="3"/>
  <c r="DG273" i="3"/>
  <c r="A274" i="3"/>
  <c r="Y274" i="3"/>
  <c r="CY274" i="3"/>
  <c r="CZ274" i="3"/>
  <c r="DB274" i="3" s="1"/>
  <c r="DA274" i="3"/>
  <c r="DC274" i="3"/>
  <c r="A275" i="3"/>
  <c r="Y275" i="3"/>
  <c r="CX275" i="3"/>
  <c r="CY275" i="3"/>
  <c r="CZ275" i="3"/>
  <c r="DB275" i="3" s="1"/>
  <c r="DA275" i="3"/>
  <c r="DC275" i="3"/>
  <c r="A276" i="3"/>
  <c r="Y276" i="3"/>
  <c r="CV276" i="3" s="1"/>
  <c r="CU276" i="3"/>
  <c r="CX276" i="3"/>
  <c r="CY276" i="3"/>
  <c r="CZ276" i="3"/>
  <c r="DA276" i="3"/>
  <c r="DB276" i="3"/>
  <c r="DC276" i="3"/>
  <c r="A277" i="3"/>
  <c r="Y277" i="3"/>
  <c r="CX277" i="3" s="1"/>
  <c r="DG277" i="3" s="1"/>
  <c r="CY277" i="3"/>
  <c r="CZ277" i="3"/>
  <c r="DA277" i="3"/>
  <c r="DB277" i="3"/>
  <c r="DC277" i="3"/>
  <c r="DF277" i="3"/>
  <c r="DH277" i="3"/>
  <c r="DI277" i="3"/>
  <c r="DJ277" i="3"/>
  <c r="A278" i="3"/>
  <c r="Y278" i="3"/>
  <c r="CX278" i="3"/>
  <c r="DF278" i="3" s="1"/>
  <c r="DJ278" i="3" s="1"/>
  <c r="CY278" i="3"/>
  <c r="CZ278" i="3"/>
  <c r="DA278" i="3"/>
  <c r="DB278" i="3"/>
  <c r="DC278" i="3"/>
  <c r="DG278" i="3"/>
  <c r="DH278" i="3"/>
  <c r="DI278" i="3"/>
  <c r="A279" i="3"/>
  <c r="Y279" i="3"/>
  <c r="CX279" i="3" s="1"/>
  <c r="CY279" i="3"/>
  <c r="CZ279" i="3"/>
  <c r="DA279" i="3"/>
  <c r="DB279" i="3"/>
  <c r="DC279" i="3"/>
  <c r="A280" i="3"/>
  <c r="Y280" i="3"/>
  <c r="CX280" i="3"/>
  <c r="CY280" i="3"/>
  <c r="CZ280" i="3"/>
  <c r="DA280" i="3"/>
  <c r="DB280" i="3"/>
  <c r="DC280" i="3"/>
  <c r="A281" i="3"/>
  <c r="Y281" i="3"/>
  <c r="CX281" i="3" s="1"/>
  <c r="CY281" i="3"/>
  <c r="CZ281" i="3"/>
  <c r="DB281" i="3" s="1"/>
  <c r="DA281" i="3"/>
  <c r="DC281" i="3"/>
  <c r="A282" i="3"/>
  <c r="Y282" i="3"/>
  <c r="CX282" i="3" s="1"/>
  <c r="CY282" i="3"/>
  <c r="CZ282" i="3"/>
  <c r="DA282" i="3"/>
  <c r="DB282" i="3"/>
  <c r="DC282" i="3"/>
  <c r="A283" i="3"/>
  <c r="Y283" i="3"/>
  <c r="CX283" i="3"/>
  <c r="DH283" i="3" s="1"/>
  <c r="CY283" i="3"/>
  <c r="CZ283" i="3"/>
  <c r="DB283" i="3" s="1"/>
  <c r="DA283" i="3"/>
  <c r="DC283" i="3"/>
  <c r="DF283" i="3"/>
  <c r="DJ283" i="3" s="1"/>
  <c r="DG283" i="3"/>
  <c r="DI283" i="3"/>
  <c r="A284" i="3"/>
  <c r="Y284" i="3"/>
  <c r="CX284" i="3" s="1"/>
  <c r="CY284" i="3"/>
  <c r="CZ284" i="3"/>
  <c r="DB284" i="3" s="1"/>
  <c r="DA284" i="3"/>
  <c r="DC284" i="3"/>
  <c r="A285" i="3"/>
  <c r="Y285" i="3"/>
  <c r="CX285" i="3"/>
  <c r="CY285" i="3"/>
  <c r="CZ285" i="3"/>
  <c r="DB285" i="3" s="1"/>
  <c r="DA285" i="3"/>
  <c r="DC285" i="3"/>
  <c r="A286" i="3"/>
  <c r="Y286" i="3"/>
  <c r="CU286" i="3"/>
  <c r="CY286" i="3"/>
  <c r="CZ286" i="3"/>
  <c r="DB286" i="3" s="1"/>
  <c r="DA286" i="3"/>
  <c r="DC286" i="3"/>
  <c r="A287" i="3"/>
  <c r="Y287" i="3"/>
  <c r="CX287" i="3" s="1"/>
  <c r="CY287" i="3"/>
  <c r="CZ287" i="3"/>
  <c r="DB287" i="3" s="1"/>
  <c r="DA287" i="3"/>
  <c r="DC287" i="3"/>
  <c r="A288" i="3"/>
  <c r="Y288" i="3"/>
  <c r="CU288" i="3"/>
  <c r="CY288" i="3"/>
  <c r="CZ288" i="3"/>
  <c r="DA288" i="3"/>
  <c r="DB288" i="3"/>
  <c r="DC288" i="3"/>
  <c r="A289" i="3"/>
  <c r="Y289" i="3"/>
  <c r="CX289" i="3"/>
  <c r="DG289" i="3" s="1"/>
  <c r="CY289" i="3"/>
  <c r="CZ289" i="3"/>
  <c r="DA289" i="3"/>
  <c r="DB289" i="3"/>
  <c r="DC289" i="3"/>
  <c r="DF289" i="3"/>
  <c r="DH289" i="3"/>
  <c r="DI289" i="3"/>
  <c r="DJ289" i="3"/>
  <c r="A290" i="3"/>
  <c r="Y290" i="3"/>
  <c r="CU290" i="3"/>
  <c r="CY290" i="3"/>
  <c r="CZ290" i="3"/>
  <c r="DB290" i="3" s="1"/>
  <c r="DA290" i="3"/>
  <c r="DC290" i="3"/>
  <c r="A291" i="3"/>
  <c r="Y291" i="3"/>
  <c r="CW291" i="3"/>
  <c r="CX291" i="3"/>
  <c r="CY291" i="3"/>
  <c r="CZ291" i="3"/>
  <c r="DA291" i="3"/>
  <c r="DB291" i="3"/>
  <c r="DC291" i="3"/>
  <c r="A292" i="3"/>
  <c r="Y292" i="3"/>
  <c r="CX292" i="3" s="1"/>
  <c r="CW292" i="3"/>
  <c r="CY292" i="3"/>
  <c r="CZ292" i="3"/>
  <c r="DB292" i="3" s="1"/>
  <c r="DA292" i="3"/>
  <c r="DC292" i="3"/>
  <c r="A293" i="3"/>
  <c r="Y293" i="3"/>
  <c r="CX293" i="3"/>
  <c r="CY293" i="3"/>
  <c r="CZ293" i="3"/>
  <c r="DB293" i="3" s="1"/>
  <c r="DA293" i="3"/>
  <c r="DC293" i="3"/>
  <c r="DI293" i="3"/>
  <c r="A294" i="3"/>
  <c r="Y294" i="3"/>
  <c r="CU294" i="3"/>
  <c r="CY294" i="3"/>
  <c r="CZ294" i="3"/>
  <c r="DB294" i="3" s="1"/>
  <c r="DA294" i="3"/>
  <c r="DC294" i="3"/>
  <c r="A295" i="3"/>
  <c r="Y295" i="3"/>
  <c r="CX295" i="3"/>
  <c r="CY295" i="3"/>
  <c r="CZ295" i="3"/>
  <c r="DA295" i="3"/>
  <c r="DB295" i="3"/>
  <c r="DC295" i="3"/>
  <c r="A296" i="3"/>
  <c r="Y296" i="3"/>
  <c r="CX296" i="3"/>
  <c r="DI296" i="3" s="1"/>
  <c r="CY296" i="3"/>
  <c r="CZ296" i="3"/>
  <c r="DA296" i="3"/>
  <c r="DB296" i="3"/>
  <c r="DC296" i="3"/>
  <c r="DF296" i="3"/>
  <c r="DJ296" i="3" s="1"/>
  <c r="DH296" i="3"/>
  <c r="A297" i="3"/>
  <c r="Y297" i="3"/>
  <c r="CX297" i="3" s="1"/>
  <c r="CY297" i="3"/>
  <c r="CZ297" i="3"/>
  <c r="DB297" i="3" s="1"/>
  <c r="DA297" i="3"/>
  <c r="DC297" i="3"/>
  <c r="A298" i="3"/>
  <c r="Y298" i="3"/>
  <c r="CX298" i="3" s="1"/>
  <c r="CY298" i="3"/>
  <c r="CZ298" i="3"/>
  <c r="DB298" i="3" s="1"/>
  <c r="DA298" i="3"/>
  <c r="DC298" i="3"/>
  <c r="A299" i="3"/>
  <c r="Y299" i="3"/>
  <c r="CX299" i="3" s="1"/>
  <c r="CY299" i="3"/>
  <c r="CZ299" i="3"/>
  <c r="DB299" i="3" s="1"/>
  <c r="DA299" i="3"/>
  <c r="DC299" i="3"/>
  <c r="A300" i="3"/>
  <c r="Y300" i="3"/>
  <c r="CX300" i="3" s="1"/>
  <c r="CY300" i="3"/>
  <c r="CZ300" i="3"/>
  <c r="DA300" i="3"/>
  <c r="DB300" i="3"/>
  <c r="DC300" i="3"/>
  <c r="A301" i="3"/>
  <c r="Y301" i="3"/>
  <c r="CX301" i="3" s="1"/>
  <c r="CY301" i="3"/>
  <c r="CZ301" i="3"/>
  <c r="DA301" i="3"/>
  <c r="DB301" i="3"/>
  <c r="DC301" i="3"/>
  <c r="A302" i="3"/>
  <c r="Y302" i="3"/>
  <c r="CX302" i="3" s="1"/>
  <c r="CY302" i="3"/>
  <c r="CZ302" i="3"/>
  <c r="DB302" i="3" s="1"/>
  <c r="DA302" i="3"/>
  <c r="DC302" i="3"/>
  <c r="A303" i="3"/>
  <c r="Y303" i="3"/>
  <c r="CX303" i="3" s="1"/>
  <c r="CY303" i="3"/>
  <c r="CZ303" i="3"/>
  <c r="DB303" i="3" s="1"/>
  <c r="DA303" i="3"/>
  <c r="DC303" i="3"/>
  <c r="A304" i="3"/>
  <c r="Y304" i="3"/>
  <c r="CU304" i="3"/>
  <c r="CY304" i="3"/>
  <c r="CZ304" i="3"/>
  <c r="DB304" i="3" s="1"/>
  <c r="DA304" i="3"/>
  <c r="DC304" i="3"/>
  <c r="A305" i="3"/>
  <c r="Y305" i="3"/>
  <c r="CX305" i="3" s="1"/>
  <c r="DI305" i="3" s="1"/>
  <c r="CY305" i="3"/>
  <c r="CZ305" i="3"/>
  <c r="DA305" i="3"/>
  <c r="DB305" i="3"/>
  <c r="DC305" i="3"/>
  <c r="A306" i="3"/>
  <c r="Y306" i="3"/>
  <c r="CU306" i="3"/>
  <c r="CY306" i="3"/>
  <c r="CZ306" i="3"/>
  <c r="DA306" i="3"/>
  <c r="DB306" i="3"/>
  <c r="DC306" i="3"/>
  <c r="A307" i="3"/>
  <c r="Y307" i="3"/>
  <c r="CX307" i="3" s="1"/>
  <c r="CY307" i="3"/>
  <c r="CZ307" i="3"/>
  <c r="DB307" i="3" s="1"/>
  <c r="DA307" i="3"/>
  <c r="DC307" i="3"/>
  <c r="A308" i="3"/>
  <c r="Y308" i="3"/>
  <c r="CU308" i="3"/>
  <c r="CV308" i="3"/>
  <c r="CX308" i="3"/>
  <c r="DF308" i="3" s="1"/>
  <c r="CY308" i="3"/>
  <c r="CZ308" i="3"/>
  <c r="DB308" i="3" s="1"/>
  <c r="DA308" i="3"/>
  <c r="DC308" i="3"/>
  <c r="A309" i="3"/>
  <c r="Y309" i="3"/>
  <c r="CW309" i="3" s="1"/>
  <c r="CY309" i="3"/>
  <c r="CZ309" i="3"/>
  <c r="DB309" i="3" s="1"/>
  <c r="DA309" i="3"/>
  <c r="DC309" i="3"/>
  <c r="A310" i="3"/>
  <c r="Y310" i="3"/>
  <c r="CY310" i="3"/>
  <c r="CZ310" i="3"/>
  <c r="DB310" i="3" s="1"/>
  <c r="DA310" i="3"/>
  <c r="DC310" i="3"/>
  <c r="A311" i="3"/>
  <c r="Y311" i="3"/>
  <c r="CX311" i="3" s="1"/>
  <c r="CY311" i="3"/>
  <c r="CZ311" i="3"/>
  <c r="DB311" i="3" s="1"/>
  <c r="DA311" i="3"/>
  <c r="DC311" i="3"/>
  <c r="A312" i="3"/>
  <c r="Y312" i="3"/>
  <c r="CU312" i="3"/>
  <c r="CY312" i="3"/>
  <c r="CZ312" i="3"/>
  <c r="DB312" i="3" s="1"/>
  <c r="DA312" i="3"/>
  <c r="DC312" i="3"/>
  <c r="A313" i="3"/>
  <c r="Y313" i="3"/>
  <c r="CX313" i="3" s="1"/>
  <c r="CY313" i="3"/>
  <c r="CZ313" i="3"/>
  <c r="DB313" i="3" s="1"/>
  <c r="DA313" i="3"/>
  <c r="DC313" i="3"/>
  <c r="A314" i="3"/>
  <c r="Y314" i="3"/>
  <c r="CX314" i="3"/>
  <c r="DI314" i="3" s="1"/>
  <c r="CY314" i="3"/>
  <c r="CZ314" i="3"/>
  <c r="DB314" i="3" s="1"/>
  <c r="DA314" i="3"/>
  <c r="DC314" i="3"/>
  <c r="DF314" i="3"/>
  <c r="DJ314" i="3" s="1"/>
  <c r="DG314" i="3"/>
  <c r="A315" i="3"/>
  <c r="Y315" i="3"/>
  <c r="CX315" i="3" s="1"/>
  <c r="CY315" i="3"/>
  <c r="CZ315" i="3"/>
  <c r="DA315" i="3"/>
  <c r="DB315" i="3"/>
  <c r="DC315" i="3"/>
  <c r="A316" i="3"/>
  <c r="Y316" i="3"/>
  <c r="CX316" i="3" s="1"/>
  <c r="CY316" i="3"/>
  <c r="CZ316" i="3"/>
  <c r="DB316" i="3" s="1"/>
  <c r="DA316" i="3"/>
  <c r="DC316" i="3"/>
  <c r="A317" i="3"/>
  <c r="Y317" i="3"/>
  <c r="CX317" i="3" s="1"/>
  <c r="CY317" i="3"/>
  <c r="CZ317" i="3"/>
  <c r="DB317" i="3" s="1"/>
  <c r="DA317" i="3"/>
  <c r="DC317" i="3"/>
  <c r="A318" i="3"/>
  <c r="Y318" i="3"/>
  <c r="CX318" i="3"/>
  <c r="CY318" i="3"/>
  <c r="CZ318" i="3"/>
  <c r="DB318" i="3" s="1"/>
  <c r="DA318" i="3"/>
  <c r="DC318" i="3"/>
  <c r="A319" i="3"/>
  <c r="Y319" i="3"/>
  <c r="CX319" i="3" s="1"/>
  <c r="CY319" i="3"/>
  <c r="CZ319" i="3"/>
  <c r="DB319" i="3" s="1"/>
  <c r="DA319" i="3"/>
  <c r="DC319" i="3"/>
  <c r="A320" i="3"/>
  <c r="Y320" i="3"/>
  <c r="CX320" i="3" s="1"/>
  <c r="CY320" i="3"/>
  <c r="CZ320" i="3"/>
  <c r="DB320" i="3" s="1"/>
  <c r="DA320" i="3"/>
  <c r="DC320" i="3"/>
  <c r="A321" i="3"/>
  <c r="Y321" i="3"/>
  <c r="CX321" i="3"/>
  <c r="CY321" i="3"/>
  <c r="CZ321" i="3"/>
  <c r="DB321" i="3" s="1"/>
  <c r="DA321" i="3"/>
  <c r="DC321" i="3"/>
  <c r="A322" i="3"/>
  <c r="Y322" i="3"/>
  <c r="CU322" i="3"/>
  <c r="CY322" i="3"/>
  <c r="CZ322" i="3"/>
  <c r="DB322" i="3" s="1"/>
  <c r="DA322" i="3"/>
  <c r="DC322" i="3"/>
  <c r="A323" i="3"/>
  <c r="Y323" i="3"/>
  <c r="CX323" i="3" s="1"/>
  <c r="CY323" i="3"/>
  <c r="CZ323" i="3"/>
  <c r="DA323" i="3"/>
  <c r="DB323" i="3"/>
  <c r="DC323" i="3"/>
  <c r="A324" i="3"/>
  <c r="Y324" i="3"/>
  <c r="CV324" i="3" s="1"/>
  <c r="CU324" i="3"/>
  <c r="CY324" i="3"/>
  <c r="CZ324" i="3"/>
  <c r="DB324" i="3" s="1"/>
  <c r="DA324" i="3"/>
  <c r="DC324" i="3"/>
  <c r="A325" i="3"/>
  <c r="Y325" i="3"/>
  <c r="CX325" i="3" s="1"/>
  <c r="CY325" i="3"/>
  <c r="CZ325" i="3"/>
  <c r="DB325" i="3" s="1"/>
  <c r="DA325" i="3"/>
  <c r="DC325" i="3"/>
  <c r="A326" i="3"/>
  <c r="Y326" i="3"/>
  <c r="CU326" i="3"/>
  <c r="CY326" i="3"/>
  <c r="CZ326" i="3"/>
  <c r="DB326" i="3" s="1"/>
  <c r="DA326" i="3"/>
  <c r="DC326" i="3"/>
  <c r="A327" i="3"/>
  <c r="Y327" i="3"/>
  <c r="CW327" i="3" s="1"/>
  <c r="CY327" i="3"/>
  <c r="CZ327" i="3"/>
  <c r="DB327" i="3" s="1"/>
  <c r="DA327" i="3"/>
  <c r="DC327" i="3"/>
  <c r="A328" i="3"/>
  <c r="Y328" i="3"/>
  <c r="CW328" i="3"/>
  <c r="CX328" i="3"/>
  <c r="DF328" i="3" s="1"/>
  <c r="CY328" i="3"/>
  <c r="CZ328" i="3"/>
  <c r="DA328" i="3"/>
  <c r="DB328" i="3"/>
  <c r="DC328" i="3"/>
  <c r="A329" i="3"/>
  <c r="Y329" i="3"/>
  <c r="CX329" i="3" s="1"/>
  <c r="CY329" i="3"/>
  <c r="CZ329" i="3"/>
  <c r="DB329" i="3" s="1"/>
  <c r="DA329" i="3"/>
  <c r="DC329" i="3"/>
  <c r="A330" i="3"/>
  <c r="Y330" i="3"/>
  <c r="CU330" i="3"/>
  <c r="CY330" i="3"/>
  <c r="CZ330" i="3"/>
  <c r="DB330" i="3" s="1"/>
  <c r="DA330" i="3"/>
  <c r="DC330" i="3"/>
  <c r="A331" i="3"/>
  <c r="Y331" i="3"/>
  <c r="CX331" i="3"/>
  <c r="CY331" i="3"/>
  <c r="CZ331" i="3"/>
  <c r="DA331" i="3"/>
  <c r="DB331" i="3"/>
  <c r="DC331" i="3"/>
  <c r="A332" i="3"/>
  <c r="Y332" i="3"/>
  <c r="CX332" i="3" s="1"/>
  <c r="CY332" i="3"/>
  <c r="CZ332" i="3"/>
  <c r="DB332" i="3" s="1"/>
  <c r="DA332" i="3"/>
  <c r="DC332" i="3"/>
  <c r="A333" i="3"/>
  <c r="Y333" i="3"/>
  <c r="CX333" i="3" s="1"/>
  <c r="CY333" i="3"/>
  <c r="CZ333" i="3"/>
  <c r="DB333" i="3" s="1"/>
  <c r="DA333" i="3"/>
  <c r="DC333" i="3"/>
  <c r="DF333" i="3"/>
  <c r="DG333" i="3"/>
  <c r="DJ333" i="3"/>
  <c r="A334" i="3"/>
  <c r="Y334" i="3"/>
  <c r="CX334" i="3" s="1"/>
  <c r="CY334" i="3"/>
  <c r="CZ334" i="3"/>
  <c r="DA334" i="3"/>
  <c r="DB334" i="3"/>
  <c r="DC334" i="3"/>
  <c r="DI334" i="3"/>
  <c r="A335" i="3"/>
  <c r="Y335" i="3"/>
  <c r="CX335" i="3"/>
  <c r="CY335" i="3"/>
  <c r="CZ335" i="3"/>
  <c r="DB335" i="3" s="1"/>
  <c r="DA335" i="3"/>
  <c r="DC335" i="3"/>
  <c r="A336" i="3"/>
  <c r="Y336" i="3"/>
  <c r="CX336" i="3" s="1"/>
  <c r="CY336" i="3"/>
  <c r="CZ336" i="3"/>
  <c r="DB336" i="3" s="1"/>
  <c r="DA336" i="3"/>
  <c r="DC336" i="3"/>
  <c r="A337" i="3"/>
  <c r="Y337" i="3"/>
  <c r="CX337" i="3" s="1"/>
  <c r="CY337" i="3"/>
  <c r="CZ337" i="3"/>
  <c r="DB337" i="3" s="1"/>
  <c r="DA337" i="3"/>
  <c r="DC337" i="3"/>
  <c r="A338" i="3"/>
  <c r="Y338" i="3"/>
  <c r="CX338" i="3" s="1"/>
  <c r="CY338" i="3"/>
  <c r="CZ338" i="3"/>
  <c r="DB338" i="3" s="1"/>
  <c r="DA338" i="3"/>
  <c r="DC338" i="3"/>
  <c r="A339" i="3"/>
  <c r="Y339" i="3"/>
  <c r="CX339" i="3"/>
  <c r="CY339" i="3"/>
  <c r="CZ339" i="3"/>
  <c r="DB339" i="3" s="1"/>
  <c r="DA339" i="3"/>
  <c r="DC339" i="3"/>
  <c r="A340" i="3"/>
  <c r="Y340" i="3"/>
  <c r="CV340" i="3" s="1"/>
  <c r="CU340" i="3"/>
  <c r="CX340" i="3"/>
  <c r="CY340" i="3"/>
  <c r="CZ340" i="3"/>
  <c r="DA340" i="3"/>
  <c r="DB340" i="3"/>
  <c r="DC340" i="3"/>
  <c r="A341" i="3"/>
  <c r="Y341" i="3"/>
  <c r="CX341" i="3"/>
  <c r="DF341" i="3" s="1"/>
  <c r="DJ341" i="3" s="1"/>
  <c r="CY341" i="3"/>
  <c r="CZ341" i="3"/>
  <c r="DA341" i="3"/>
  <c r="DB341" i="3"/>
  <c r="DC341" i="3"/>
  <c r="DG341" i="3"/>
  <c r="A342" i="3"/>
  <c r="Y342" i="3"/>
  <c r="CU342" i="3"/>
  <c r="CY342" i="3"/>
  <c r="CZ342" i="3"/>
  <c r="DB342" i="3" s="1"/>
  <c r="DA342" i="3"/>
  <c r="DC342" i="3"/>
  <c r="A343" i="3"/>
  <c r="Y343" i="3"/>
  <c r="CX343" i="3" s="1"/>
  <c r="CY343" i="3"/>
  <c r="CZ343" i="3"/>
  <c r="DA343" i="3"/>
  <c r="DB343" i="3"/>
  <c r="DC343" i="3"/>
  <c r="A344" i="3"/>
  <c r="Y344" i="3"/>
  <c r="CU344" i="3"/>
  <c r="CY344" i="3"/>
  <c r="CZ344" i="3"/>
  <c r="DB344" i="3" s="1"/>
  <c r="DA344" i="3"/>
  <c r="DC344" i="3"/>
  <c r="A345" i="3"/>
  <c r="Y345" i="3"/>
  <c r="CX345" i="3" s="1"/>
  <c r="CW345" i="3"/>
  <c r="CY345" i="3"/>
  <c r="CZ345" i="3"/>
  <c r="DB345" i="3" s="1"/>
  <c r="DA345" i="3"/>
  <c r="DC345" i="3"/>
  <c r="A346" i="3"/>
  <c r="Y346" i="3"/>
  <c r="CW346" i="3"/>
  <c r="CX346" i="3"/>
  <c r="CY346" i="3"/>
  <c r="CZ346" i="3"/>
  <c r="DB346" i="3" s="1"/>
  <c r="DA346" i="3"/>
  <c r="DC346" i="3"/>
  <c r="A347" i="3"/>
  <c r="Y347" i="3"/>
  <c r="CX347" i="3"/>
  <c r="DI347" i="3" s="1"/>
  <c r="CY347" i="3"/>
  <c r="CZ347" i="3"/>
  <c r="DA347" i="3"/>
  <c r="DB347" i="3"/>
  <c r="DC347" i="3"/>
  <c r="A348" i="3"/>
  <c r="Y348" i="3"/>
  <c r="CV348" i="3" s="1"/>
  <c r="CU348" i="3"/>
  <c r="CX348" i="3"/>
  <c r="DF348" i="3" s="1"/>
  <c r="CY348" i="3"/>
  <c r="CZ348" i="3"/>
  <c r="DA348" i="3"/>
  <c r="DB348" i="3"/>
  <c r="DC348" i="3"/>
  <c r="A349" i="3"/>
  <c r="Y349" i="3"/>
  <c r="CX349" i="3"/>
  <c r="DF349" i="3" s="1"/>
  <c r="DJ349" i="3" s="1"/>
  <c r="CY349" i="3"/>
  <c r="CZ349" i="3"/>
  <c r="DA349" i="3"/>
  <c r="DB349" i="3"/>
  <c r="DC349" i="3"/>
  <c r="A350" i="3"/>
  <c r="Y350" i="3"/>
  <c r="CX350" i="3" s="1"/>
  <c r="DG350" i="3" s="1"/>
  <c r="CY350" i="3"/>
  <c r="CZ350" i="3"/>
  <c r="DA350" i="3"/>
  <c r="DB350" i="3"/>
  <c r="DC350" i="3"/>
  <c r="A351" i="3"/>
  <c r="Y351" i="3"/>
  <c r="CX351" i="3" s="1"/>
  <c r="DI351" i="3" s="1"/>
  <c r="CY351" i="3"/>
  <c r="CZ351" i="3"/>
  <c r="DB351" i="3" s="1"/>
  <c r="DA351" i="3"/>
  <c r="DC351" i="3"/>
  <c r="A352" i="3"/>
  <c r="Y352" i="3"/>
  <c r="CX352" i="3" s="1"/>
  <c r="CY352" i="3"/>
  <c r="CZ352" i="3"/>
  <c r="DB352" i="3" s="1"/>
  <c r="DA352" i="3"/>
  <c r="DC352" i="3"/>
  <c r="A353" i="3"/>
  <c r="Y353" i="3"/>
  <c r="CX353" i="3" s="1"/>
  <c r="CY353" i="3"/>
  <c r="CZ353" i="3"/>
  <c r="DB353" i="3" s="1"/>
  <c r="DA353" i="3"/>
  <c r="DC353" i="3"/>
  <c r="A354" i="3"/>
  <c r="Y354" i="3"/>
  <c r="CX354" i="3" s="1"/>
  <c r="CY354" i="3"/>
  <c r="CZ354" i="3"/>
  <c r="DB354" i="3" s="1"/>
  <c r="DA354" i="3"/>
  <c r="DC354" i="3"/>
  <c r="A355" i="3"/>
  <c r="Y355" i="3"/>
  <c r="CX355" i="3" s="1"/>
  <c r="DF355" i="3" s="1"/>
  <c r="DJ355" i="3" s="1"/>
  <c r="CY355" i="3"/>
  <c r="CZ355" i="3"/>
  <c r="DB355" i="3" s="1"/>
  <c r="DA355" i="3"/>
  <c r="DC355" i="3"/>
  <c r="A356" i="3"/>
  <c r="Y356" i="3"/>
  <c r="CX356" i="3" s="1"/>
  <c r="CY356" i="3"/>
  <c r="CZ356" i="3"/>
  <c r="DB356" i="3" s="1"/>
  <c r="DA356" i="3"/>
  <c r="DC356" i="3"/>
  <c r="A357" i="3"/>
  <c r="Y357" i="3"/>
  <c r="CX357" i="3"/>
  <c r="CY357" i="3"/>
  <c r="CZ357" i="3"/>
  <c r="DB357" i="3" s="1"/>
  <c r="DA357" i="3"/>
  <c r="DC357" i="3"/>
  <c r="A358" i="3"/>
  <c r="Y358" i="3"/>
  <c r="CU358" i="3"/>
  <c r="CV358" i="3"/>
  <c r="CX358" i="3"/>
  <c r="CY358" i="3"/>
  <c r="CZ358" i="3"/>
  <c r="DB358" i="3" s="1"/>
  <c r="DA358" i="3"/>
  <c r="DC358" i="3"/>
  <c r="A359" i="3"/>
  <c r="Y359" i="3"/>
  <c r="CX359" i="3" s="1"/>
  <c r="CY359" i="3"/>
  <c r="CZ359" i="3"/>
  <c r="DA359" i="3"/>
  <c r="DB359" i="3"/>
  <c r="DC359" i="3"/>
  <c r="A360" i="3"/>
  <c r="Y360" i="3"/>
  <c r="CV360" i="3" s="1"/>
  <c r="CU360" i="3"/>
  <c r="CX360" i="3"/>
  <c r="DF360" i="3" s="1"/>
  <c r="CY360" i="3"/>
  <c r="CZ360" i="3"/>
  <c r="DA360" i="3"/>
  <c r="DB360" i="3"/>
  <c r="DC360" i="3"/>
  <c r="A361" i="3"/>
  <c r="Y361" i="3"/>
  <c r="CX361" i="3" s="1"/>
  <c r="CY361" i="3"/>
  <c r="CZ361" i="3"/>
  <c r="DB361" i="3" s="1"/>
  <c r="DA361" i="3"/>
  <c r="DC361" i="3"/>
  <c r="A362" i="3"/>
  <c r="Y362" i="3"/>
  <c r="CU362" i="3"/>
  <c r="CY362" i="3"/>
  <c r="CZ362" i="3"/>
  <c r="DA362" i="3"/>
  <c r="DB362" i="3"/>
  <c r="DC362" i="3"/>
  <c r="A363" i="3"/>
  <c r="Y363" i="3"/>
  <c r="CX363" i="3" s="1"/>
  <c r="DF363" i="3" s="1"/>
  <c r="CY363" i="3"/>
  <c r="CZ363" i="3"/>
  <c r="DB363" i="3" s="1"/>
  <c r="DA363" i="3"/>
  <c r="DC363" i="3"/>
  <c r="A364" i="3"/>
  <c r="Y364" i="3"/>
  <c r="CW364" i="3" s="1"/>
  <c r="CY364" i="3"/>
  <c r="CZ364" i="3"/>
  <c r="DB364" i="3" s="1"/>
  <c r="DA364" i="3"/>
  <c r="DC364" i="3"/>
  <c r="A365" i="3"/>
  <c r="Y365" i="3"/>
  <c r="CX365" i="3"/>
  <c r="CY365" i="3"/>
  <c r="CZ365" i="3"/>
  <c r="DB365" i="3" s="1"/>
  <c r="DA365" i="3"/>
  <c r="DC365" i="3"/>
  <c r="A366" i="3"/>
  <c r="Y366" i="3"/>
  <c r="CU366" i="3"/>
  <c r="CY366" i="3"/>
  <c r="CZ366" i="3"/>
  <c r="DA366" i="3"/>
  <c r="DB366" i="3"/>
  <c r="DC366" i="3"/>
  <c r="A367" i="3"/>
  <c r="Y367" i="3"/>
  <c r="CX367" i="3" s="1"/>
  <c r="CY367" i="3"/>
  <c r="CZ367" i="3"/>
  <c r="DA367" i="3"/>
  <c r="DB367" i="3"/>
  <c r="DC367" i="3"/>
  <c r="A368" i="3"/>
  <c r="Y368" i="3"/>
  <c r="CX368" i="3" s="1"/>
  <c r="DG368" i="3" s="1"/>
  <c r="CY368" i="3"/>
  <c r="CZ368" i="3"/>
  <c r="DA368" i="3"/>
  <c r="DB368" i="3"/>
  <c r="DC368" i="3"/>
  <c r="A369" i="3"/>
  <c r="Y369" i="3"/>
  <c r="CX369" i="3" s="1"/>
  <c r="CY369" i="3"/>
  <c r="CZ369" i="3"/>
  <c r="DB369" i="3" s="1"/>
  <c r="DA369" i="3"/>
  <c r="DC369" i="3"/>
  <c r="A370" i="3"/>
  <c r="Y370" i="3"/>
  <c r="CX370" i="3"/>
  <c r="CY370" i="3"/>
  <c r="CZ370" i="3"/>
  <c r="DB370" i="3" s="1"/>
  <c r="DA370" i="3"/>
  <c r="DC370" i="3"/>
  <c r="A371" i="3"/>
  <c r="Y371" i="3"/>
  <c r="CX371" i="3" s="1"/>
  <c r="CY371" i="3"/>
  <c r="CZ371" i="3"/>
  <c r="DB371" i="3" s="1"/>
  <c r="DA371" i="3"/>
  <c r="DC371" i="3"/>
  <c r="A372" i="3"/>
  <c r="Y372" i="3"/>
  <c r="CX372" i="3" s="1"/>
  <c r="CY372" i="3"/>
  <c r="CZ372" i="3"/>
  <c r="DA372" i="3"/>
  <c r="DB372" i="3"/>
  <c r="DC372" i="3"/>
  <c r="A373" i="3"/>
  <c r="Y373" i="3"/>
  <c r="CX373" i="3" s="1"/>
  <c r="CY373" i="3"/>
  <c r="CZ373" i="3"/>
  <c r="DB373" i="3" s="1"/>
  <c r="DA373" i="3"/>
  <c r="DC373" i="3"/>
  <c r="A374" i="3"/>
  <c r="Y374" i="3"/>
  <c r="CX374" i="3" s="1"/>
  <c r="CY374" i="3"/>
  <c r="CZ374" i="3"/>
  <c r="DB374" i="3" s="1"/>
  <c r="DA374" i="3"/>
  <c r="DC374" i="3"/>
  <c r="A375" i="3"/>
  <c r="Y375" i="3"/>
  <c r="CX375" i="3" s="1"/>
  <c r="CY375" i="3"/>
  <c r="CZ375" i="3"/>
  <c r="DA375" i="3"/>
  <c r="DB375" i="3"/>
  <c r="DC375" i="3"/>
  <c r="A376" i="3"/>
  <c r="Y376" i="3"/>
  <c r="CU376" i="3"/>
  <c r="CV376" i="3"/>
  <c r="CX376" i="3"/>
  <c r="CY376" i="3"/>
  <c r="CZ376" i="3"/>
  <c r="DB376" i="3" s="1"/>
  <c r="DA376" i="3"/>
  <c r="DC376" i="3"/>
  <c r="DH376" i="3"/>
  <c r="DI376" i="3"/>
  <c r="DJ376" i="3" s="1"/>
  <c r="A377" i="3"/>
  <c r="Y377" i="3"/>
  <c r="CY377" i="3"/>
  <c r="CZ377" i="3"/>
  <c r="DB377" i="3" s="1"/>
  <c r="DA377" i="3"/>
  <c r="DC377" i="3"/>
  <c r="A378" i="3"/>
  <c r="Y378" i="3"/>
  <c r="CX378" i="3" s="1"/>
  <c r="DF378" i="3" s="1"/>
  <c r="DJ378" i="3" s="1"/>
  <c r="CY378" i="3"/>
  <c r="CZ378" i="3"/>
  <c r="DB378" i="3" s="1"/>
  <c r="DA378" i="3"/>
  <c r="DC378" i="3"/>
  <c r="A379" i="3"/>
  <c r="Y379" i="3"/>
  <c r="CX379" i="3"/>
  <c r="DG379" i="3" s="1"/>
  <c r="CY379" i="3"/>
  <c r="CZ379" i="3"/>
  <c r="DA379" i="3"/>
  <c r="DB379" i="3"/>
  <c r="DC379" i="3"/>
  <c r="DF379" i="3"/>
  <c r="DJ379" i="3" s="1"/>
  <c r="A380" i="3"/>
  <c r="Y380" i="3"/>
  <c r="CX380" i="3"/>
  <c r="DF380" i="3" s="1"/>
  <c r="DJ380" i="3" s="1"/>
  <c r="CY380" i="3"/>
  <c r="CZ380" i="3"/>
  <c r="DA380" i="3"/>
  <c r="DB380" i="3"/>
  <c r="DC380" i="3"/>
  <c r="DH380" i="3"/>
  <c r="A381" i="3"/>
  <c r="Y381" i="3"/>
  <c r="CU381" i="3"/>
  <c r="CY381" i="3"/>
  <c r="CZ381" i="3"/>
  <c r="DA381" i="3"/>
  <c r="DB381" i="3"/>
  <c r="DC381" i="3"/>
  <c r="A382" i="3"/>
  <c r="Y382" i="3"/>
  <c r="CX382" i="3" s="1"/>
  <c r="CW382" i="3"/>
  <c r="CY382" i="3"/>
  <c r="CZ382" i="3"/>
  <c r="DB382" i="3" s="1"/>
  <c r="DA382" i="3"/>
  <c r="DC382" i="3"/>
  <c r="A383" i="3"/>
  <c r="Y383" i="3"/>
  <c r="CX383" i="3" s="1"/>
  <c r="CY383" i="3"/>
  <c r="CZ383" i="3"/>
  <c r="DB383" i="3" s="1"/>
  <c r="DA383" i="3"/>
  <c r="DC383" i="3"/>
  <c r="A384" i="3"/>
  <c r="Y384" i="3"/>
  <c r="CX384" i="3" s="1"/>
  <c r="CY384" i="3"/>
  <c r="CZ384" i="3"/>
  <c r="DB384" i="3" s="1"/>
  <c r="DA384" i="3"/>
  <c r="DC384" i="3"/>
  <c r="A385" i="3"/>
  <c r="Y385" i="3"/>
  <c r="CU385" i="3"/>
  <c r="CY385" i="3"/>
  <c r="CZ385" i="3"/>
  <c r="DB385" i="3" s="1"/>
  <c r="DA385" i="3"/>
  <c r="DC385" i="3"/>
  <c r="A386" i="3"/>
  <c r="Y386" i="3"/>
  <c r="CW386" i="3"/>
  <c r="CX386" i="3"/>
  <c r="CY386" i="3"/>
  <c r="CZ386" i="3"/>
  <c r="DA386" i="3"/>
  <c r="DB386" i="3"/>
  <c r="DC386" i="3"/>
  <c r="A387" i="3"/>
  <c r="Y387" i="3"/>
  <c r="CV387" i="3" s="1"/>
  <c r="CU387" i="3"/>
  <c r="CX387" i="3"/>
  <c r="CY387" i="3"/>
  <c r="CZ387" i="3"/>
  <c r="DB387" i="3" s="1"/>
  <c r="DA387" i="3"/>
  <c r="DC387" i="3"/>
  <c r="A388" i="3"/>
  <c r="Y388" i="3"/>
  <c r="CX388" i="3"/>
  <c r="DI388" i="3" s="1"/>
  <c r="CY388" i="3"/>
  <c r="CZ388" i="3"/>
  <c r="DB388" i="3" s="1"/>
  <c r="DA388" i="3"/>
  <c r="DC388" i="3"/>
  <c r="A389" i="3"/>
  <c r="Y389" i="3"/>
  <c r="CX389" i="3" s="1"/>
  <c r="CY389" i="3"/>
  <c r="CZ389" i="3"/>
  <c r="DA389" i="3"/>
  <c r="DB389" i="3"/>
  <c r="DC389" i="3"/>
  <c r="A390" i="3"/>
  <c r="Y390" i="3"/>
  <c r="CX390" i="3" s="1"/>
  <c r="CY390" i="3"/>
  <c r="CZ390" i="3"/>
  <c r="DB390" i="3" s="1"/>
  <c r="DA390" i="3"/>
  <c r="DC390" i="3"/>
  <c r="A391" i="3"/>
  <c r="Y391" i="3"/>
  <c r="CX391" i="3" s="1"/>
  <c r="DI391" i="3" s="1"/>
  <c r="CY391" i="3"/>
  <c r="CZ391" i="3"/>
  <c r="DB391" i="3" s="1"/>
  <c r="DA391" i="3"/>
  <c r="DC391" i="3"/>
  <c r="A392" i="3"/>
  <c r="Y392" i="3"/>
  <c r="CX392" i="3"/>
  <c r="CY392" i="3"/>
  <c r="CZ392" i="3"/>
  <c r="DA392" i="3"/>
  <c r="DB392" i="3"/>
  <c r="DC392" i="3"/>
  <c r="A393" i="3"/>
  <c r="Y393" i="3"/>
  <c r="CX393" i="3" s="1"/>
  <c r="DH393" i="3" s="1"/>
  <c r="CY393" i="3"/>
  <c r="CZ393" i="3"/>
  <c r="DB393" i="3" s="1"/>
  <c r="DA393" i="3"/>
  <c r="DC393" i="3"/>
  <c r="DF393" i="3"/>
  <c r="DG393" i="3"/>
  <c r="DI393" i="3"/>
  <c r="DJ393" i="3"/>
  <c r="A394" i="3"/>
  <c r="Y394" i="3"/>
  <c r="CX394" i="3" s="1"/>
  <c r="CY394" i="3"/>
  <c r="CZ394" i="3"/>
  <c r="DB394" i="3" s="1"/>
  <c r="DA394" i="3"/>
  <c r="DC394" i="3"/>
  <c r="DI394" i="3"/>
  <c r="A395" i="3"/>
  <c r="Y395" i="3"/>
  <c r="CX395" i="3" s="1"/>
  <c r="CY395" i="3"/>
  <c r="CZ395" i="3"/>
  <c r="DB395" i="3" s="1"/>
  <c r="DA395" i="3"/>
  <c r="DC395" i="3"/>
  <c r="A396" i="3"/>
  <c r="Y396" i="3"/>
  <c r="CU396" i="3"/>
  <c r="CV396" i="3"/>
  <c r="CX396" i="3"/>
  <c r="CY396" i="3"/>
  <c r="CZ396" i="3"/>
  <c r="DB396" i="3" s="1"/>
  <c r="DA396" i="3"/>
  <c r="DC396" i="3"/>
  <c r="A397" i="3"/>
  <c r="Y397" i="3"/>
  <c r="CX397" i="3" s="1"/>
  <c r="DI397" i="3" s="1"/>
  <c r="CY397" i="3"/>
  <c r="CZ397" i="3"/>
  <c r="DA397" i="3"/>
  <c r="DB397" i="3"/>
  <c r="DC397" i="3"/>
  <c r="A398" i="3"/>
  <c r="Y398" i="3"/>
  <c r="CX398" i="3" s="1"/>
  <c r="DI398" i="3" s="1"/>
  <c r="CY398" i="3"/>
  <c r="CZ398" i="3"/>
  <c r="DB398" i="3" s="1"/>
  <c r="DA398" i="3"/>
  <c r="DC398" i="3"/>
  <c r="A399" i="3"/>
  <c r="Y399" i="3"/>
  <c r="CX399" i="3" s="1"/>
  <c r="DG399" i="3" s="1"/>
  <c r="CY399" i="3"/>
  <c r="CZ399" i="3"/>
  <c r="DA399" i="3"/>
  <c r="DB399" i="3"/>
  <c r="DC399" i="3"/>
  <c r="A400" i="3"/>
  <c r="Y400" i="3"/>
  <c r="CX400" i="3" s="1"/>
  <c r="CY400" i="3"/>
  <c r="CZ400" i="3"/>
  <c r="DA400" i="3"/>
  <c r="DB400" i="3"/>
  <c r="DC400" i="3"/>
  <c r="A401" i="3"/>
  <c r="Y401" i="3"/>
  <c r="CX401" i="3" s="1"/>
  <c r="CY401" i="3"/>
  <c r="CZ401" i="3"/>
  <c r="DB401" i="3" s="1"/>
  <c r="DA401" i="3"/>
  <c r="DC401" i="3"/>
  <c r="A402" i="3"/>
  <c r="Y402" i="3"/>
  <c r="CX402" i="3" s="1"/>
  <c r="CY402" i="3"/>
  <c r="CZ402" i="3"/>
  <c r="DB402" i="3" s="1"/>
  <c r="DA402" i="3"/>
  <c r="DC402" i="3"/>
  <c r="A403" i="3"/>
  <c r="Y403" i="3"/>
  <c r="CX403" i="3" s="1"/>
  <c r="CY403" i="3"/>
  <c r="CZ403" i="3"/>
  <c r="DA403" i="3"/>
  <c r="DB403" i="3"/>
  <c r="DC403" i="3"/>
  <c r="A404" i="3"/>
  <c r="Y404" i="3"/>
  <c r="CX404" i="3"/>
  <c r="CY404" i="3"/>
  <c r="CZ404" i="3"/>
  <c r="DA404" i="3"/>
  <c r="DB404" i="3"/>
  <c r="DC404" i="3"/>
  <c r="A405" i="3"/>
  <c r="Y405" i="3"/>
  <c r="CX405" i="3" s="1"/>
  <c r="DF405" i="3" s="1"/>
  <c r="DJ405" i="3" s="1"/>
  <c r="CY405" i="3"/>
  <c r="CZ405" i="3"/>
  <c r="DA405" i="3"/>
  <c r="DB405" i="3"/>
  <c r="DC405" i="3"/>
  <c r="A406" i="3"/>
  <c r="Y406" i="3"/>
  <c r="CU406" i="3"/>
  <c r="CY406" i="3"/>
  <c r="CZ406" i="3"/>
  <c r="DB406" i="3" s="1"/>
  <c r="DA406" i="3"/>
  <c r="DC406" i="3"/>
  <c r="A407" i="3"/>
  <c r="Y407" i="3"/>
  <c r="CX407" i="3" s="1"/>
  <c r="CW407" i="3"/>
  <c r="CY407" i="3"/>
  <c r="CZ407" i="3"/>
  <c r="DB407" i="3" s="1"/>
  <c r="DA407" i="3"/>
  <c r="DC407" i="3"/>
  <c r="DG407" i="3"/>
  <c r="DJ407" i="3" s="1"/>
  <c r="A408" i="3"/>
  <c r="Y408" i="3"/>
  <c r="CX408" i="3"/>
  <c r="CY408" i="3"/>
  <c r="CZ408" i="3"/>
  <c r="DB408" i="3" s="1"/>
  <c r="DA408" i="3"/>
  <c r="DC408" i="3"/>
  <c r="DG408" i="3"/>
  <c r="DI408" i="3"/>
  <c r="A409" i="3"/>
  <c r="Y409" i="3"/>
  <c r="CX409" i="3"/>
  <c r="CY409" i="3"/>
  <c r="CZ409" i="3"/>
  <c r="DA409" i="3"/>
  <c r="DB409" i="3"/>
  <c r="DC409" i="3"/>
  <c r="A410" i="3"/>
  <c r="Y410" i="3"/>
  <c r="CX410" i="3" s="1"/>
  <c r="CY410" i="3"/>
  <c r="CZ410" i="3"/>
  <c r="DB410" i="3" s="1"/>
  <c r="DA410" i="3"/>
  <c r="DC410" i="3"/>
  <c r="A411" i="3"/>
  <c r="Y411" i="3"/>
  <c r="CU411" i="3"/>
  <c r="CY411" i="3"/>
  <c r="CZ411" i="3"/>
  <c r="DA411" i="3"/>
  <c r="DB411" i="3"/>
  <c r="DC411" i="3"/>
  <c r="A412" i="3"/>
  <c r="Y412" i="3"/>
  <c r="CW412" i="3" s="1"/>
  <c r="CX412" i="3"/>
  <c r="DF412" i="3" s="1"/>
  <c r="CY412" i="3"/>
  <c r="CZ412" i="3"/>
  <c r="DA412" i="3"/>
  <c r="DB412" i="3"/>
  <c r="DC412" i="3"/>
  <c r="DG412" i="3"/>
  <c r="DJ412" i="3" s="1"/>
  <c r="DH412" i="3"/>
  <c r="DI412" i="3"/>
  <c r="A413" i="3"/>
  <c r="Y413" i="3"/>
  <c r="CX413" i="3" s="1"/>
  <c r="DF413" i="3" s="1"/>
  <c r="DJ413" i="3" s="1"/>
  <c r="CY413" i="3"/>
  <c r="CZ413" i="3"/>
  <c r="DA413" i="3"/>
  <c r="DB413" i="3"/>
  <c r="DC413" i="3"/>
  <c r="DH413" i="3"/>
  <c r="A414" i="3"/>
  <c r="Y414" i="3"/>
  <c r="CX414" i="3" s="1"/>
  <c r="CY414" i="3"/>
  <c r="CZ414" i="3"/>
  <c r="DB414" i="3" s="1"/>
  <c r="DA414" i="3"/>
  <c r="DC414" i="3"/>
  <c r="A415" i="3"/>
  <c r="Y415" i="3"/>
  <c r="CU415" i="3"/>
  <c r="CV415" i="3"/>
  <c r="CX415" i="3"/>
  <c r="DI415" i="3" s="1"/>
  <c r="DJ415" i="3" s="1"/>
  <c r="CY415" i="3"/>
  <c r="CZ415" i="3"/>
  <c r="DB415" i="3" s="1"/>
  <c r="DA415" i="3"/>
  <c r="DC415" i="3"/>
  <c r="DG415" i="3"/>
  <c r="A416" i="3"/>
  <c r="Y416" i="3"/>
  <c r="CX416" i="3" s="1"/>
  <c r="DI416" i="3" s="1"/>
  <c r="CW416" i="3"/>
  <c r="CY416" i="3"/>
  <c r="CZ416" i="3"/>
  <c r="DB416" i="3" s="1"/>
  <c r="DA416" i="3"/>
  <c r="DC416" i="3"/>
  <c r="A417" i="3"/>
  <c r="Y417" i="3"/>
  <c r="CX417" i="3" s="1"/>
  <c r="CU417" i="3"/>
  <c r="CV417" i="3"/>
  <c r="CY417" i="3"/>
  <c r="CZ417" i="3"/>
  <c r="DA417" i="3"/>
  <c r="DB417" i="3"/>
  <c r="DC417" i="3"/>
  <c r="A418" i="3"/>
  <c r="Y418" i="3"/>
  <c r="CX418" i="3" s="1"/>
  <c r="CY418" i="3"/>
  <c r="CZ418" i="3"/>
  <c r="DA418" i="3"/>
  <c r="DB418" i="3"/>
  <c r="DC418" i="3"/>
  <c r="A419" i="3"/>
  <c r="Y419" i="3"/>
  <c r="CX419" i="3" s="1"/>
  <c r="CY419" i="3"/>
  <c r="CZ419" i="3"/>
  <c r="DB419" i="3" s="1"/>
  <c r="DA419" i="3"/>
  <c r="DC419" i="3"/>
  <c r="A420" i="3"/>
  <c r="Y420" i="3"/>
  <c r="CX420" i="3" s="1"/>
  <c r="DG420" i="3" s="1"/>
  <c r="CY420" i="3"/>
  <c r="CZ420" i="3"/>
  <c r="DA420" i="3"/>
  <c r="DB420" i="3"/>
  <c r="DC420" i="3"/>
  <c r="DF420" i="3"/>
  <c r="DJ420" i="3" s="1"/>
  <c r="A421" i="3"/>
  <c r="Y421" i="3"/>
  <c r="CX421" i="3"/>
  <c r="CY421" i="3"/>
  <c r="CZ421" i="3"/>
  <c r="DB421" i="3" s="1"/>
  <c r="DA421" i="3"/>
  <c r="DC421" i="3"/>
  <c r="A422" i="3"/>
  <c r="Y422" i="3"/>
  <c r="CX422" i="3" s="1"/>
  <c r="CY422" i="3"/>
  <c r="CZ422" i="3"/>
  <c r="DB422" i="3" s="1"/>
  <c r="DA422" i="3"/>
  <c r="DC422" i="3"/>
  <c r="A423" i="3"/>
  <c r="Y423" i="3"/>
  <c r="CX423" i="3" s="1"/>
  <c r="CY423" i="3"/>
  <c r="CZ423" i="3"/>
  <c r="DB423" i="3" s="1"/>
  <c r="DA423" i="3"/>
  <c r="DC423" i="3"/>
  <c r="A424" i="3"/>
  <c r="Y424" i="3"/>
  <c r="CX424" i="3" s="1"/>
  <c r="DF424" i="3" s="1"/>
  <c r="DJ424" i="3" s="1"/>
  <c r="CY424" i="3"/>
  <c r="CZ424" i="3"/>
  <c r="DA424" i="3"/>
  <c r="DB424" i="3"/>
  <c r="DC424" i="3"/>
  <c r="A425" i="3"/>
  <c r="Y425" i="3"/>
  <c r="CX425" i="3" s="1"/>
  <c r="CY425" i="3"/>
  <c r="CZ425" i="3"/>
  <c r="DA425" i="3"/>
  <c r="DB425" i="3"/>
  <c r="DC425" i="3"/>
  <c r="A426" i="3"/>
  <c r="Y426" i="3"/>
  <c r="CX426" i="3" s="1"/>
  <c r="CY426" i="3"/>
  <c r="CZ426" i="3"/>
  <c r="DB426" i="3" s="1"/>
  <c r="DA426" i="3"/>
  <c r="DC426" i="3"/>
  <c r="A427" i="3"/>
  <c r="Y427" i="3"/>
  <c r="CU427" i="3"/>
  <c r="CV427" i="3"/>
  <c r="CX427" i="3"/>
  <c r="DG427" i="3" s="1"/>
  <c r="CY427" i="3"/>
  <c r="CZ427" i="3"/>
  <c r="DA427" i="3"/>
  <c r="DB427" i="3"/>
  <c r="DC427" i="3"/>
  <c r="A428" i="3"/>
  <c r="Y428" i="3"/>
  <c r="CX428" i="3" s="1"/>
  <c r="CW428" i="3"/>
  <c r="CY428" i="3"/>
  <c r="CZ428" i="3"/>
  <c r="DB428" i="3" s="1"/>
  <c r="DA428" i="3"/>
  <c r="DC428" i="3"/>
  <c r="DH428" i="3"/>
  <c r="A429" i="3"/>
  <c r="Y429" i="3"/>
  <c r="CX429" i="3"/>
  <c r="DG429" i="3" s="1"/>
  <c r="CY429" i="3"/>
  <c r="CZ429" i="3"/>
  <c r="DA429" i="3"/>
  <c r="DB429" i="3"/>
  <c r="DC429" i="3"/>
  <c r="DF429" i="3"/>
  <c r="DJ429" i="3" s="1"/>
  <c r="DH429" i="3"/>
  <c r="DI429" i="3"/>
  <c r="A430" i="3"/>
  <c r="Y430" i="3"/>
  <c r="CX430" i="3" s="1"/>
  <c r="CY430" i="3"/>
  <c r="CZ430" i="3"/>
  <c r="DB430" i="3" s="1"/>
  <c r="DA430" i="3"/>
  <c r="DC430" i="3"/>
  <c r="A431" i="3"/>
  <c r="Y431" i="3"/>
  <c r="CX431" i="3" s="1"/>
  <c r="DF431" i="3" s="1"/>
  <c r="DJ431" i="3" s="1"/>
  <c r="CY431" i="3"/>
  <c r="CZ431" i="3"/>
  <c r="DB431" i="3" s="1"/>
  <c r="DA431" i="3"/>
  <c r="DC431" i="3"/>
  <c r="A432" i="3"/>
  <c r="Y432" i="3"/>
  <c r="CV432" i="3" s="1"/>
  <c r="CU432" i="3"/>
  <c r="CY432" i="3"/>
  <c r="CZ432" i="3"/>
  <c r="DB432" i="3" s="1"/>
  <c r="DA432" i="3"/>
  <c r="DC432" i="3"/>
  <c r="A433" i="3"/>
  <c r="Y433" i="3"/>
  <c r="CX433" i="3" s="1"/>
  <c r="CW433" i="3"/>
  <c r="CY433" i="3"/>
  <c r="CZ433" i="3"/>
  <c r="DB433" i="3" s="1"/>
  <c r="DA433" i="3"/>
  <c r="DC433" i="3"/>
  <c r="A434" i="3"/>
  <c r="Y434" i="3"/>
  <c r="CX434" i="3" s="1"/>
  <c r="CY434" i="3"/>
  <c r="CZ434" i="3"/>
  <c r="DB434" i="3" s="1"/>
  <c r="DA434" i="3"/>
  <c r="DC434" i="3"/>
  <c r="A435" i="3"/>
  <c r="Y435" i="3"/>
  <c r="CX435" i="3" s="1"/>
  <c r="DI435" i="3" s="1"/>
  <c r="CY435" i="3"/>
  <c r="CZ435" i="3"/>
  <c r="DB435" i="3" s="1"/>
  <c r="DA435" i="3"/>
  <c r="DC435" i="3"/>
  <c r="DF435" i="3"/>
  <c r="DJ435" i="3" s="1"/>
  <c r="A436" i="3"/>
  <c r="Y436" i="3"/>
  <c r="CV436" i="3" s="1"/>
  <c r="CU436" i="3"/>
  <c r="CY436" i="3"/>
  <c r="CZ436" i="3"/>
  <c r="DB436" i="3" s="1"/>
  <c r="DA436" i="3"/>
  <c r="DC436" i="3"/>
  <c r="A437" i="3"/>
  <c r="Y437" i="3"/>
  <c r="CY437" i="3"/>
  <c r="CZ437" i="3"/>
  <c r="DB437" i="3" s="1"/>
  <c r="DA437" i="3"/>
  <c r="DC437" i="3"/>
  <c r="A438" i="3"/>
  <c r="Y438" i="3"/>
  <c r="CV438" i="3" s="1"/>
  <c r="CU438" i="3"/>
  <c r="CX438" i="3"/>
  <c r="DF438" i="3" s="1"/>
  <c r="CY438" i="3"/>
  <c r="CZ438" i="3"/>
  <c r="DB438" i="3" s="1"/>
  <c r="DA438" i="3"/>
  <c r="DC438" i="3"/>
  <c r="A439" i="3"/>
  <c r="Y439" i="3"/>
  <c r="CX439" i="3" s="1"/>
  <c r="CY439" i="3"/>
  <c r="CZ439" i="3"/>
  <c r="DB439" i="3" s="1"/>
  <c r="DA439" i="3"/>
  <c r="DC439" i="3"/>
  <c r="DF439" i="3"/>
  <c r="DJ439" i="3" s="1"/>
  <c r="A440" i="3"/>
  <c r="Y440" i="3"/>
  <c r="CX440" i="3" s="1"/>
  <c r="CY440" i="3"/>
  <c r="CZ440" i="3"/>
  <c r="DB440" i="3" s="1"/>
  <c r="DA440" i="3"/>
  <c r="DC440" i="3"/>
  <c r="A441" i="3"/>
  <c r="Y441" i="3"/>
  <c r="CX441" i="3" s="1"/>
  <c r="CY441" i="3"/>
  <c r="CZ441" i="3"/>
  <c r="DB441" i="3" s="1"/>
  <c r="DA441" i="3"/>
  <c r="DC441" i="3"/>
  <c r="DI441" i="3"/>
  <c r="A442" i="3"/>
  <c r="Y442" i="3"/>
  <c r="CX442" i="3" s="1"/>
  <c r="CY442" i="3"/>
  <c r="CZ442" i="3"/>
  <c r="DB442" i="3" s="1"/>
  <c r="DA442" i="3"/>
  <c r="DC442" i="3"/>
  <c r="A443" i="3"/>
  <c r="Y443" i="3"/>
  <c r="CX443" i="3" s="1"/>
  <c r="CY443" i="3"/>
  <c r="CZ443" i="3"/>
  <c r="DB443" i="3" s="1"/>
  <c r="DA443" i="3"/>
  <c r="DC443" i="3"/>
  <c r="A444" i="3"/>
  <c r="Y444" i="3"/>
  <c r="CX444" i="3" s="1"/>
  <c r="CY444" i="3"/>
  <c r="CZ444" i="3"/>
  <c r="DB444" i="3" s="1"/>
  <c r="DA444" i="3"/>
  <c r="DC444" i="3"/>
  <c r="A445" i="3"/>
  <c r="Y445" i="3"/>
  <c r="CX445" i="3" s="1"/>
  <c r="DG445" i="3" s="1"/>
  <c r="CY445" i="3"/>
  <c r="CZ445" i="3"/>
  <c r="DB445" i="3" s="1"/>
  <c r="DA445" i="3"/>
  <c r="DC445" i="3"/>
  <c r="DH445" i="3"/>
  <c r="A446" i="3"/>
  <c r="Y446" i="3"/>
  <c r="CX446" i="3" s="1"/>
  <c r="CY446" i="3"/>
  <c r="CZ446" i="3"/>
  <c r="DA446" i="3"/>
  <c r="DB446" i="3"/>
  <c r="DC446" i="3"/>
  <c r="A447" i="3"/>
  <c r="Y447" i="3"/>
  <c r="CX447" i="3" s="1"/>
  <c r="CY447" i="3"/>
  <c r="CZ447" i="3"/>
  <c r="DB447" i="3" s="1"/>
  <c r="DA447" i="3"/>
  <c r="DC447" i="3"/>
  <c r="DH447" i="3"/>
  <c r="A448" i="3"/>
  <c r="Y448" i="3"/>
  <c r="CX448" i="3" s="1"/>
  <c r="CU448" i="3"/>
  <c r="CV448" i="3"/>
  <c r="CY448" i="3"/>
  <c r="CZ448" i="3"/>
  <c r="DA448" i="3"/>
  <c r="DB448" i="3"/>
  <c r="DC448" i="3"/>
  <c r="A449" i="3"/>
  <c r="Y449" i="3"/>
  <c r="CX449" i="3" s="1"/>
  <c r="CY449" i="3"/>
  <c r="CZ449" i="3"/>
  <c r="DB449" i="3" s="1"/>
  <c r="DA449" i="3"/>
  <c r="DC449" i="3"/>
  <c r="A450" i="3"/>
  <c r="Y450" i="3"/>
  <c r="CX450" i="3" s="1"/>
  <c r="CY450" i="3"/>
  <c r="CZ450" i="3"/>
  <c r="DB450" i="3" s="1"/>
  <c r="DA450" i="3"/>
  <c r="DC450" i="3"/>
  <c r="A451" i="3"/>
  <c r="Y451" i="3"/>
  <c r="CX451" i="3"/>
  <c r="CY451" i="3"/>
  <c r="CZ451" i="3"/>
  <c r="DB451" i="3" s="1"/>
  <c r="DA451" i="3"/>
  <c r="DC451" i="3"/>
  <c r="A452" i="3"/>
  <c r="Y452" i="3"/>
  <c r="CX452" i="3"/>
  <c r="CY452" i="3"/>
  <c r="CZ452" i="3"/>
  <c r="DB452" i="3" s="1"/>
  <c r="DA452" i="3"/>
  <c r="DC452" i="3"/>
  <c r="A453" i="3"/>
  <c r="Y453" i="3"/>
  <c r="CV453" i="3" s="1"/>
  <c r="CU453" i="3"/>
  <c r="CY453" i="3"/>
  <c r="CZ453" i="3"/>
  <c r="DA453" i="3"/>
  <c r="DB453" i="3"/>
  <c r="DC453" i="3"/>
  <c r="A454" i="3"/>
  <c r="Y454" i="3"/>
  <c r="CY454" i="3"/>
  <c r="CZ454" i="3"/>
  <c r="DA454" i="3"/>
  <c r="DB454" i="3"/>
  <c r="DC454" i="3"/>
  <c r="A455" i="3"/>
  <c r="Y455" i="3"/>
  <c r="CX455" i="3" s="1"/>
  <c r="CY455" i="3"/>
  <c r="CZ455" i="3"/>
  <c r="DB455" i="3" s="1"/>
  <c r="DA455" i="3"/>
  <c r="DC455" i="3"/>
  <c r="A456" i="3"/>
  <c r="Y456" i="3"/>
  <c r="CX456" i="3" s="1"/>
  <c r="CY456" i="3"/>
  <c r="CZ456" i="3"/>
  <c r="DB456" i="3" s="1"/>
  <c r="DA456" i="3"/>
  <c r="DC456" i="3"/>
  <c r="A457" i="3"/>
  <c r="Y457" i="3"/>
  <c r="CU457" i="3"/>
  <c r="CV457" i="3"/>
  <c r="CX457" i="3"/>
  <c r="DG457" i="3" s="1"/>
  <c r="CY457" i="3"/>
  <c r="CZ457" i="3"/>
  <c r="DB457" i="3" s="1"/>
  <c r="DA457" i="3"/>
  <c r="DC457" i="3"/>
  <c r="A458" i="3"/>
  <c r="Y458" i="3"/>
  <c r="CW458" i="3"/>
  <c r="CX458" i="3"/>
  <c r="CY458" i="3"/>
  <c r="CZ458" i="3"/>
  <c r="DA458" i="3"/>
  <c r="DB458" i="3"/>
  <c r="DC458" i="3"/>
  <c r="DF458" i="3"/>
  <c r="DG458" i="3"/>
  <c r="DJ458" i="3" s="1"/>
  <c r="A459" i="3"/>
  <c r="Y459" i="3"/>
  <c r="CU459" i="3"/>
  <c r="CY459" i="3"/>
  <c r="CZ459" i="3"/>
  <c r="DA459" i="3"/>
  <c r="DB459" i="3"/>
  <c r="DC459" i="3"/>
  <c r="A460" i="3"/>
  <c r="Y460" i="3"/>
  <c r="CX460" i="3" s="1"/>
  <c r="CY460" i="3"/>
  <c r="CZ460" i="3"/>
  <c r="DA460" i="3"/>
  <c r="DB460" i="3"/>
  <c r="DC460" i="3"/>
  <c r="A461" i="3"/>
  <c r="Y461" i="3"/>
  <c r="CX461" i="3" s="1"/>
  <c r="CY461" i="3"/>
  <c r="CZ461" i="3"/>
  <c r="DA461" i="3"/>
  <c r="DB461" i="3"/>
  <c r="DC461" i="3"/>
  <c r="DG461" i="3"/>
  <c r="A462" i="3"/>
  <c r="Y462" i="3"/>
  <c r="CX462" i="3"/>
  <c r="CY462" i="3"/>
  <c r="CZ462" i="3"/>
  <c r="DB462" i="3" s="1"/>
  <c r="DA462" i="3"/>
  <c r="DC462" i="3"/>
  <c r="A463" i="3"/>
  <c r="Y463" i="3"/>
  <c r="CX463" i="3"/>
  <c r="CY463" i="3"/>
  <c r="CZ463" i="3"/>
  <c r="DA463" i="3"/>
  <c r="DB463" i="3"/>
  <c r="DC463" i="3"/>
  <c r="A464" i="3"/>
  <c r="Y464" i="3"/>
  <c r="CX464" i="3" s="1"/>
  <c r="CY464" i="3"/>
  <c r="CZ464" i="3"/>
  <c r="DA464" i="3"/>
  <c r="DB464" i="3"/>
  <c r="DC464" i="3"/>
  <c r="A465" i="3"/>
  <c r="Y465" i="3"/>
  <c r="CX465" i="3"/>
  <c r="CY465" i="3"/>
  <c r="CZ465" i="3"/>
  <c r="DA465" i="3"/>
  <c r="DB465" i="3"/>
  <c r="DC465" i="3"/>
  <c r="A466" i="3"/>
  <c r="Y466" i="3"/>
  <c r="CX466" i="3" s="1"/>
  <c r="CY466" i="3"/>
  <c r="CZ466" i="3"/>
  <c r="DA466" i="3"/>
  <c r="DB466" i="3"/>
  <c r="DC466" i="3"/>
  <c r="A467" i="3"/>
  <c r="Y467" i="3"/>
  <c r="CX467" i="3"/>
  <c r="DI467" i="3" s="1"/>
  <c r="CY467" i="3"/>
  <c r="CZ467" i="3"/>
  <c r="DB467" i="3" s="1"/>
  <c r="DA467" i="3"/>
  <c r="DC467" i="3"/>
  <c r="A468" i="3"/>
  <c r="Y468" i="3"/>
  <c r="CX468" i="3" s="1"/>
  <c r="CY468" i="3"/>
  <c r="CZ468" i="3"/>
  <c r="DA468" i="3"/>
  <c r="DB468" i="3"/>
  <c r="DC468" i="3"/>
  <c r="A469" i="3"/>
  <c r="Y469" i="3"/>
  <c r="CV469" i="3" s="1"/>
  <c r="CU469" i="3"/>
  <c r="CX469" i="3"/>
  <c r="CY469" i="3"/>
  <c r="CZ469" i="3"/>
  <c r="DB469" i="3" s="1"/>
  <c r="DA469" i="3"/>
  <c r="DC469" i="3"/>
  <c r="A470" i="3"/>
  <c r="Y470" i="3"/>
  <c r="CY470" i="3"/>
  <c r="CZ470" i="3"/>
  <c r="DA470" i="3"/>
  <c r="DB470" i="3"/>
  <c r="DC470" i="3"/>
  <c r="A471" i="3"/>
  <c r="Y471" i="3"/>
  <c r="CX471" i="3" s="1"/>
  <c r="DG471" i="3" s="1"/>
  <c r="CY471" i="3"/>
  <c r="CZ471" i="3"/>
  <c r="DB471" i="3" s="1"/>
  <c r="DA471" i="3"/>
  <c r="DC471" i="3"/>
  <c r="A472" i="3"/>
  <c r="Y472" i="3"/>
  <c r="CV472" i="3" s="1"/>
  <c r="CU472" i="3"/>
  <c r="CY472" i="3"/>
  <c r="CZ472" i="3"/>
  <c r="DB472" i="3" s="1"/>
  <c r="DA472" i="3"/>
  <c r="DC472" i="3"/>
  <c r="A473" i="3"/>
  <c r="Y473" i="3"/>
  <c r="CW473" i="3" s="1"/>
  <c r="CX473" i="3"/>
  <c r="CY473" i="3"/>
  <c r="CZ473" i="3"/>
  <c r="DB473" i="3" s="1"/>
  <c r="DA473" i="3"/>
  <c r="DC473" i="3"/>
  <c r="A474" i="3"/>
  <c r="Y474" i="3"/>
  <c r="CX474" i="3"/>
  <c r="DH474" i="3" s="1"/>
  <c r="CY474" i="3"/>
  <c r="CZ474" i="3"/>
  <c r="DA474" i="3"/>
  <c r="DB474" i="3"/>
  <c r="DC474" i="3"/>
  <c r="A475" i="3"/>
  <c r="Y475" i="3"/>
  <c r="CY475" i="3"/>
  <c r="CZ475" i="3"/>
  <c r="DA475" i="3"/>
  <c r="DB475" i="3"/>
  <c r="DC475" i="3"/>
  <c r="A476" i="3"/>
  <c r="Y476" i="3"/>
  <c r="CY476" i="3"/>
  <c r="CZ476" i="3"/>
  <c r="DB476" i="3" s="1"/>
  <c r="DA476" i="3"/>
  <c r="DC476" i="3"/>
  <c r="A477" i="3"/>
  <c r="Y477" i="3"/>
  <c r="CY477" i="3"/>
  <c r="CZ477" i="3"/>
  <c r="DA477" i="3"/>
  <c r="DB477" i="3"/>
  <c r="DC477" i="3"/>
  <c r="A478" i="3"/>
  <c r="Y478" i="3"/>
  <c r="CY478" i="3"/>
  <c r="CZ478" i="3"/>
  <c r="DB478" i="3" s="1"/>
  <c r="DA478" i="3"/>
  <c r="DC478" i="3"/>
  <c r="A479" i="3"/>
  <c r="Y479" i="3"/>
  <c r="CY479" i="3"/>
  <c r="CZ479" i="3"/>
  <c r="DB479" i="3" s="1"/>
  <c r="DA479" i="3"/>
  <c r="DC479" i="3"/>
  <c r="A480" i="3"/>
  <c r="Y480" i="3"/>
  <c r="CY480" i="3"/>
  <c r="CZ480" i="3"/>
  <c r="DB480" i="3" s="1"/>
  <c r="DA480" i="3"/>
  <c r="DC480" i="3"/>
  <c r="A481" i="3"/>
  <c r="Y481" i="3"/>
  <c r="CY481" i="3"/>
  <c r="CZ481" i="3"/>
  <c r="DA481" i="3"/>
  <c r="DB481" i="3"/>
  <c r="DC481" i="3"/>
  <c r="A482" i="3"/>
  <c r="Y482" i="3"/>
  <c r="CY482" i="3"/>
  <c r="CZ482" i="3"/>
  <c r="DA482" i="3"/>
  <c r="DB482" i="3"/>
  <c r="DC482" i="3"/>
  <c r="A483" i="3"/>
  <c r="Y483" i="3"/>
  <c r="CU483" i="3"/>
  <c r="CY483" i="3"/>
  <c r="CZ483" i="3"/>
  <c r="DA483" i="3"/>
  <c r="DB483" i="3"/>
  <c r="DC483" i="3"/>
  <c r="A484" i="3"/>
  <c r="Y484" i="3"/>
  <c r="CY484" i="3"/>
  <c r="CZ484" i="3"/>
  <c r="DB484" i="3" s="1"/>
  <c r="DA484" i="3"/>
  <c r="DC484" i="3"/>
  <c r="A485" i="3"/>
  <c r="Y485" i="3"/>
  <c r="CX485" i="3" s="1"/>
  <c r="CY485" i="3"/>
  <c r="CZ485" i="3"/>
  <c r="DB485" i="3" s="1"/>
  <c r="DA485" i="3"/>
  <c r="DC485" i="3"/>
  <c r="A486" i="3"/>
  <c r="Y486" i="3"/>
  <c r="CU486" i="3"/>
  <c r="CY486" i="3"/>
  <c r="CZ486" i="3"/>
  <c r="DB486" i="3" s="1"/>
  <c r="DA486" i="3"/>
  <c r="DC486" i="3"/>
  <c r="A487" i="3"/>
  <c r="Y487" i="3"/>
  <c r="CW487" i="3"/>
  <c r="CX487" i="3"/>
  <c r="CY487" i="3"/>
  <c r="CZ487" i="3"/>
  <c r="DB487" i="3" s="1"/>
  <c r="DA487" i="3"/>
  <c r="DC487" i="3"/>
  <c r="A488" i="3"/>
  <c r="Y488" i="3"/>
  <c r="CX488" i="3" s="1"/>
  <c r="DG488" i="3" s="1"/>
  <c r="CY488" i="3"/>
  <c r="CZ488" i="3"/>
  <c r="DA488" i="3"/>
  <c r="DB488" i="3"/>
  <c r="DC488" i="3"/>
  <c r="DF488" i="3"/>
  <c r="DJ488" i="3" s="1"/>
  <c r="A489" i="3"/>
  <c r="Y489" i="3"/>
  <c r="CU489" i="3"/>
  <c r="CV489" i="3"/>
  <c r="CX489" i="3"/>
  <c r="DG489" i="3" s="1"/>
  <c r="CY489" i="3"/>
  <c r="CZ489" i="3"/>
  <c r="DA489" i="3"/>
  <c r="DB489" i="3"/>
  <c r="DC489" i="3"/>
  <c r="DF489" i="3"/>
  <c r="A490" i="3"/>
  <c r="Y490" i="3"/>
  <c r="CW490" i="3" s="1"/>
  <c r="CX490" i="3"/>
  <c r="CY490" i="3"/>
  <c r="CZ490" i="3"/>
  <c r="DB490" i="3" s="1"/>
  <c r="DA490" i="3"/>
  <c r="DC490" i="3"/>
  <c r="A491" i="3"/>
  <c r="Y491" i="3"/>
  <c r="CX491" i="3" s="1"/>
  <c r="CY491" i="3"/>
  <c r="CZ491" i="3"/>
  <c r="DB491" i="3" s="1"/>
  <c r="DA491" i="3"/>
  <c r="DC491" i="3"/>
  <c r="A492" i="3"/>
  <c r="Y492" i="3"/>
  <c r="CU492" i="3"/>
  <c r="CV492" i="3"/>
  <c r="CX492" i="3"/>
  <c r="CY492" i="3"/>
  <c r="CZ492" i="3"/>
  <c r="DA492" i="3"/>
  <c r="DB492" i="3"/>
  <c r="DC492" i="3"/>
  <c r="A493" i="3"/>
  <c r="Y493" i="3"/>
  <c r="CW493" i="3" s="1"/>
  <c r="CY493" i="3"/>
  <c r="CZ493" i="3"/>
  <c r="DB493" i="3" s="1"/>
  <c r="DA493" i="3"/>
  <c r="DC493" i="3"/>
  <c r="A494" i="3"/>
  <c r="Y494" i="3"/>
  <c r="CX494" i="3"/>
  <c r="DF494" i="3" s="1"/>
  <c r="DJ494" i="3" s="1"/>
  <c r="CY494" i="3"/>
  <c r="CZ494" i="3"/>
  <c r="DB494" i="3" s="1"/>
  <c r="DA494" i="3"/>
  <c r="DC494" i="3"/>
  <c r="A495" i="3"/>
  <c r="Y495" i="3"/>
  <c r="CU495" i="3"/>
  <c r="CV495" i="3"/>
  <c r="CX495" i="3"/>
  <c r="DH495" i="3" s="1"/>
  <c r="CY495" i="3"/>
  <c r="CZ495" i="3"/>
  <c r="DA495" i="3"/>
  <c r="DB495" i="3"/>
  <c r="DC495" i="3"/>
  <c r="DG495" i="3"/>
  <c r="A496" i="3"/>
  <c r="Y496" i="3"/>
  <c r="CU496" i="3"/>
  <c r="CV496" i="3"/>
  <c r="CX496" i="3"/>
  <c r="DI496" i="3" s="1"/>
  <c r="DJ496" i="3" s="1"/>
  <c r="CY496" i="3"/>
  <c r="CZ496" i="3"/>
  <c r="DA496" i="3"/>
  <c r="DB496" i="3"/>
  <c r="DC496" i="3"/>
  <c r="A497" i="3"/>
  <c r="Y497" i="3"/>
  <c r="CX497" i="3"/>
  <c r="CY497" i="3"/>
  <c r="CZ497" i="3"/>
  <c r="DB497" i="3" s="1"/>
  <c r="DA497" i="3"/>
  <c r="DC497" i="3"/>
  <c r="DF497" i="3"/>
  <c r="DJ497" i="3" s="1"/>
  <c r="DG497" i="3"/>
  <c r="DH497" i="3"/>
  <c r="DI497" i="3"/>
  <c r="A498" i="3"/>
  <c r="Y498" i="3"/>
  <c r="CX498" i="3"/>
  <c r="DG498" i="3" s="1"/>
  <c r="CY498" i="3"/>
  <c r="CZ498" i="3"/>
  <c r="DA498" i="3"/>
  <c r="DB498" i="3"/>
  <c r="DC498" i="3"/>
  <c r="DF498" i="3"/>
  <c r="DJ498" i="3" s="1"/>
  <c r="DI498" i="3"/>
  <c r="A499" i="3"/>
  <c r="Y499" i="3"/>
  <c r="CX499" i="3" s="1"/>
  <c r="CY499" i="3"/>
  <c r="CZ499" i="3"/>
  <c r="DB499" i="3" s="1"/>
  <c r="DA499" i="3"/>
  <c r="DC499" i="3"/>
  <c r="DI499" i="3"/>
  <c r="A500" i="3"/>
  <c r="Y500" i="3"/>
  <c r="CX500" i="3" s="1"/>
  <c r="CY500" i="3"/>
  <c r="CZ500" i="3"/>
  <c r="DB500" i="3" s="1"/>
  <c r="DA500" i="3"/>
  <c r="DC500" i="3"/>
  <c r="A501" i="3"/>
  <c r="Y501" i="3"/>
  <c r="CV501" i="3" s="1"/>
  <c r="CU501" i="3"/>
  <c r="CX501" i="3"/>
  <c r="CY501" i="3"/>
  <c r="CZ501" i="3"/>
  <c r="DB501" i="3" s="1"/>
  <c r="DA501" i="3"/>
  <c r="DC501" i="3"/>
  <c r="A502" i="3"/>
  <c r="Y502" i="3"/>
  <c r="CX502" i="3"/>
  <c r="DI502" i="3" s="1"/>
  <c r="CY502" i="3"/>
  <c r="CZ502" i="3"/>
  <c r="DB502" i="3" s="1"/>
  <c r="DA502" i="3"/>
  <c r="DC502" i="3"/>
  <c r="DH502" i="3"/>
  <c r="A503" i="3"/>
  <c r="Y503" i="3"/>
  <c r="CX503" i="3" s="1"/>
  <c r="DI503" i="3" s="1"/>
  <c r="DJ503" i="3" s="1"/>
  <c r="CU503" i="3"/>
  <c r="CV503" i="3"/>
  <c r="CY503" i="3"/>
  <c r="CZ503" i="3"/>
  <c r="DA503" i="3"/>
  <c r="DB503" i="3"/>
  <c r="DC503" i="3"/>
  <c r="DF503" i="3"/>
  <c r="DG503" i="3"/>
  <c r="DH503" i="3"/>
  <c r="A504" i="3"/>
  <c r="Y504" i="3"/>
  <c r="CX504" i="3" s="1"/>
  <c r="DI504" i="3" s="1"/>
  <c r="CY504" i="3"/>
  <c r="CZ504" i="3"/>
  <c r="DA504" i="3"/>
  <c r="DB504" i="3"/>
  <c r="DC504" i="3"/>
  <c r="DF504" i="3"/>
  <c r="DJ504" i="3" s="1"/>
  <c r="DG504" i="3"/>
  <c r="DH504" i="3"/>
  <c r="A505" i="3"/>
  <c r="Y505" i="3"/>
  <c r="CX505" i="3" s="1"/>
  <c r="DF505" i="3" s="1"/>
  <c r="CY505" i="3"/>
  <c r="CZ505" i="3"/>
  <c r="DA505" i="3"/>
  <c r="DB505" i="3"/>
  <c r="DC505" i="3"/>
  <c r="DH505" i="3"/>
  <c r="DI505" i="3"/>
  <c r="DJ505" i="3"/>
  <c r="A506" i="3"/>
  <c r="Y506" i="3"/>
  <c r="CX506" i="3" s="1"/>
  <c r="CY506" i="3"/>
  <c r="CZ506" i="3"/>
  <c r="DB506" i="3" s="1"/>
  <c r="DA506" i="3"/>
  <c r="DC506" i="3"/>
  <c r="A507" i="3"/>
  <c r="Y507" i="3"/>
  <c r="CX507" i="3" s="1"/>
  <c r="CY507" i="3"/>
  <c r="CZ507" i="3"/>
  <c r="DB507" i="3" s="1"/>
  <c r="DA507" i="3"/>
  <c r="DC507" i="3"/>
  <c r="A508" i="3"/>
  <c r="Y508" i="3"/>
  <c r="CU508" i="3"/>
  <c r="CV508" i="3"/>
  <c r="CX508" i="3"/>
  <c r="CY508" i="3"/>
  <c r="CZ508" i="3"/>
  <c r="DB508" i="3" s="1"/>
  <c r="DA508" i="3"/>
  <c r="DC508" i="3"/>
  <c r="DF508" i="3"/>
  <c r="A509" i="3"/>
  <c r="Y509" i="3"/>
  <c r="CX509" i="3"/>
  <c r="DG509" i="3" s="1"/>
  <c r="CY509" i="3"/>
  <c r="CZ509" i="3"/>
  <c r="DB509" i="3" s="1"/>
  <c r="DA509" i="3"/>
  <c r="DC509" i="3"/>
  <c r="DF509" i="3"/>
  <c r="DJ509" i="3" s="1"/>
  <c r="DH509" i="3"/>
  <c r="DI509" i="3"/>
  <c r="A510" i="3"/>
  <c r="Y510" i="3"/>
  <c r="CU510" i="3"/>
  <c r="CV510" i="3"/>
  <c r="CX510" i="3"/>
  <c r="DI510" i="3" s="1"/>
  <c r="DJ510" i="3" s="1"/>
  <c r="CY510" i="3"/>
  <c r="CZ510" i="3"/>
  <c r="DA510" i="3"/>
  <c r="DB510" i="3"/>
  <c r="DC510" i="3"/>
  <c r="DF510" i="3"/>
  <c r="DG510" i="3"/>
  <c r="DH510" i="3"/>
  <c r="A511" i="3"/>
  <c r="Y511" i="3"/>
  <c r="CX511" i="3" s="1"/>
  <c r="DI511" i="3" s="1"/>
  <c r="CY511" i="3"/>
  <c r="CZ511" i="3"/>
  <c r="DA511" i="3"/>
  <c r="DB511" i="3"/>
  <c r="DC511" i="3"/>
  <c r="DF511" i="3"/>
  <c r="DJ511" i="3" s="1"/>
  <c r="DG511" i="3"/>
  <c r="DH511" i="3"/>
  <c r="A512" i="3"/>
  <c r="Y512" i="3"/>
  <c r="CX512" i="3" s="1"/>
  <c r="CY512" i="3"/>
  <c r="CZ512" i="3"/>
  <c r="DB512" i="3" s="1"/>
  <c r="DA512" i="3"/>
  <c r="DC512" i="3"/>
  <c r="DH512" i="3"/>
  <c r="DI512" i="3"/>
  <c r="A513" i="3"/>
  <c r="Y513" i="3"/>
  <c r="CX513" i="3" s="1"/>
  <c r="CY513" i="3"/>
  <c r="CZ513" i="3"/>
  <c r="DB513" i="3" s="1"/>
  <c r="DA513" i="3"/>
  <c r="DC513" i="3"/>
  <c r="A514" i="3"/>
  <c r="Y514" i="3"/>
  <c r="CX514" i="3" s="1"/>
  <c r="CY514" i="3"/>
  <c r="CZ514" i="3"/>
  <c r="DA514" i="3"/>
  <c r="DB514" i="3"/>
  <c r="DC514" i="3"/>
  <c r="A515" i="3"/>
  <c r="Y515" i="3"/>
  <c r="CV515" i="3" s="1"/>
  <c r="CU515" i="3"/>
  <c r="CY515" i="3"/>
  <c r="CZ515" i="3"/>
  <c r="DA515" i="3"/>
  <c r="DB515" i="3"/>
  <c r="DC515" i="3"/>
  <c r="A516" i="3"/>
  <c r="Y516" i="3"/>
  <c r="CX516" i="3" s="1"/>
  <c r="DH516" i="3" s="1"/>
  <c r="CY516" i="3"/>
  <c r="CZ516" i="3"/>
  <c r="DB516" i="3" s="1"/>
  <c r="DA516" i="3"/>
  <c r="DC516" i="3"/>
  <c r="DG516" i="3"/>
  <c r="A517" i="3"/>
  <c r="Y517" i="3"/>
  <c r="CU517" i="3"/>
  <c r="CV517" i="3"/>
  <c r="CX517" i="3"/>
  <c r="CY517" i="3"/>
  <c r="CZ517" i="3"/>
  <c r="DA517" i="3"/>
  <c r="DB517" i="3"/>
  <c r="DC517" i="3"/>
  <c r="A518" i="3"/>
  <c r="Y518" i="3"/>
  <c r="CX518" i="3" s="1"/>
  <c r="CY518" i="3"/>
  <c r="CZ518" i="3"/>
  <c r="DB518" i="3" s="1"/>
  <c r="DA518" i="3"/>
  <c r="DC518" i="3"/>
  <c r="DI518" i="3"/>
  <c r="A519" i="3"/>
  <c r="Y519" i="3"/>
  <c r="CX519" i="3" s="1"/>
  <c r="DI519" i="3" s="1"/>
  <c r="CY519" i="3"/>
  <c r="CZ519" i="3"/>
  <c r="DB519" i="3" s="1"/>
  <c r="DA519" i="3"/>
  <c r="DC519" i="3"/>
  <c r="A520" i="3"/>
  <c r="Y520" i="3"/>
  <c r="CX520" i="3" s="1"/>
  <c r="CY520" i="3"/>
  <c r="CZ520" i="3"/>
  <c r="DB520" i="3" s="1"/>
  <c r="DA520" i="3"/>
  <c r="DC520" i="3"/>
  <c r="A521" i="3"/>
  <c r="Y521" i="3"/>
  <c r="CX521" i="3" s="1"/>
  <c r="CY521" i="3"/>
  <c r="CZ521" i="3"/>
  <c r="DB521" i="3" s="1"/>
  <c r="DA521" i="3"/>
  <c r="DC521" i="3"/>
  <c r="A522" i="3"/>
  <c r="Y522" i="3"/>
  <c r="CX522" i="3" s="1"/>
  <c r="DI522" i="3" s="1"/>
  <c r="DJ522" i="3" s="1"/>
  <c r="CU522" i="3"/>
  <c r="CV522" i="3"/>
  <c r="CY522" i="3"/>
  <c r="CZ522" i="3"/>
  <c r="DB522" i="3" s="1"/>
  <c r="DA522" i="3"/>
  <c r="DC522" i="3"/>
  <c r="A523" i="3"/>
  <c r="Y523" i="3"/>
  <c r="CX523" i="3"/>
  <c r="DG523" i="3" s="1"/>
  <c r="CY523" i="3"/>
  <c r="CZ523" i="3"/>
  <c r="DB523" i="3" s="1"/>
  <c r="DA523" i="3"/>
  <c r="DC523" i="3"/>
  <c r="DF523" i="3"/>
  <c r="DH523" i="3"/>
  <c r="DI523" i="3"/>
  <c r="DJ523" i="3"/>
  <c r="A524" i="3"/>
  <c r="Y524" i="3"/>
  <c r="CX524" i="3" s="1"/>
  <c r="CU524" i="3"/>
  <c r="CV524" i="3"/>
  <c r="CY524" i="3"/>
  <c r="CZ524" i="3"/>
  <c r="DB524" i="3" s="1"/>
  <c r="DA524" i="3"/>
  <c r="DC524" i="3"/>
  <c r="DF524" i="3"/>
  <c r="DG524" i="3"/>
  <c r="A525" i="3"/>
  <c r="Y525" i="3"/>
  <c r="CX525" i="3" s="1"/>
  <c r="DF525" i="3" s="1"/>
  <c r="DJ525" i="3" s="1"/>
  <c r="CY525" i="3"/>
  <c r="CZ525" i="3"/>
  <c r="DB525" i="3" s="1"/>
  <c r="DA525" i="3"/>
  <c r="DC525" i="3"/>
  <c r="DG525" i="3"/>
  <c r="DH525" i="3"/>
  <c r="A526" i="3"/>
  <c r="Y526" i="3"/>
  <c r="CX526" i="3" s="1"/>
  <c r="CY526" i="3"/>
  <c r="CZ526" i="3"/>
  <c r="DB526" i="3" s="1"/>
  <c r="DA526" i="3"/>
  <c r="DC526" i="3"/>
  <c r="A527" i="3"/>
  <c r="Y527" i="3"/>
  <c r="CX527" i="3" s="1"/>
  <c r="CY527" i="3"/>
  <c r="CZ527" i="3"/>
  <c r="DA527" i="3"/>
  <c r="DB527" i="3"/>
  <c r="DC527" i="3"/>
  <c r="A528" i="3"/>
  <c r="Y528" i="3"/>
  <c r="CX528" i="3"/>
  <c r="DI528" i="3" s="1"/>
  <c r="CY528" i="3"/>
  <c r="CZ528" i="3"/>
  <c r="DA528" i="3"/>
  <c r="DB528" i="3"/>
  <c r="DC528" i="3"/>
  <c r="DH528" i="3"/>
  <c r="A529" i="3"/>
  <c r="Y529" i="3"/>
  <c r="CU529" i="3"/>
  <c r="CV529" i="3"/>
  <c r="CX529" i="3"/>
  <c r="DF529" i="3" s="1"/>
  <c r="CY529" i="3"/>
  <c r="CZ529" i="3"/>
  <c r="DB529" i="3" s="1"/>
  <c r="DA529" i="3"/>
  <c r="DC529" i="3"/>
  <c r="DG529" i="3"/>
  <c r="A530" i="3"/>
  <c r="Y530" i="3"/>
  <c r="CX530" i="3" s="1"/>
  <c r="CY530" i="3"/>
  <c r="CZ530" i="3"/>
  <c r="DA530" i="3"/>
  <c r="DB530" i="3"/>
  <c r="DC530" i="3"/>
  <c r="A531" i="3"/>
  <c r="Y531" i="3"/>
  <c r="CU531" i="3"/>
  <c r="CY531" i="3"/>
  <c r="CZ531" i="3"/>
  <c r="DB531" i="3" s="1"/>
  <c r="DA531" i="3"/>
  <c r="DC531" i="3"/>
  <c r="A532" i="3"/>
  <c r="Y532" i="3"/>
  <c r="CX532" i="3" s="1"/>
  <c r="CY532" i="3"/>
  <c r="CZ532" i="3"/>
  <c r="DA532" i="3"/>
  <c r="DB532" i="3"/>
  <c r="DC532" i="3"/>
  <c r="DH532" i="3"/>
  <c r="A533" i="3"/>
  <c r="Y533" i="3"/>
  <c r="CX533" i="3" s="1"/>
  <c r="CY533" i="3"/>
  <c r="CZ533" i="3"/>
  <c r="DB533" i="3" s="1"/>
  <c r="DA533" i="3"/>
  <c r="DC533" i="3"/>
  <c r="A534" i="3"/>
  <c r="Y534" i="3"/>
  <c r="CX534" i="3" s="1"/>
  <c r="CY534" i="3"/>
  <c r="CZ534" i="3"/>
  <c r="DA534" i="3"/>
  <c r="DB534" i="3"/>
  <c r="DC534" i="3"/>
  <c r="A535" i="3"/>
  <c r="Y535" i="3"/>
  <c r="CX535" i="3"/>
  <c r="DG535" i="3" s="1"/>
  <c r="CY535" i="3"/>
  <c r="CZ535" i="3"/>
  <c r="DB535" i="3" s="1"/>
  <c r="DA535" i="3"/>
  <c r="DC535" i="3"/>
  <c r="DF535" i="3"/>
  <c r="DJ535" i="3" s="1"/>
  <c r="DH535" i="3"/>
  <c r="DI535" i="3"/>
  <c r="A536" i="3"/>
  <c r="Y536" i="3"/>
  <c r="CU536" i="3"/>
  <c r="CV536" i="3"/>
  <c r="CX536" i="3"/>
  <c r="DF536" i="3" s="1"/>
  <c r="CY536" i="3"/>
  <c r="CZ536" i="3"/>
  <c r="DB536" i="3" s="1"/>
  <c r="DA536" i="3"/>
  <c r="DC536" i="3"/>
  <c r="DG536" i="3"/>
  <c r="DH536" i="3"/>
  <c r="DI536" i="3"/>
  <c r="DJ536" i="3" s="1"/>
  <c r="A537" i="3"/>
  <c r="Y537" i="3"/>
  <c r="CX537" i="3" s="1"/>
  <c r="DG537" i="3" s="1"/>
  <c r="CY537" i="3"/>
  <c r="CZ537" i="3"/>
  <c r="DA537" i="3"/>
  <c r="DB537" i="3"/>
  <c r="DC537" i="3"/>
  <c r="A538" i="3"/>
  <c r="Y538" i="3"/>
  <c r="CU538" i="3"/>
  <c r="CY538" i="3"/>
  <c r="CZ538" i="3"/>
  <c r="DA538" i="3"/>
  <c r="DB538" i="3"/>
  <c r="DC538" i="3"/>
  <c r="A539" i="3"/>
  <c r="Y539" i="3"/>
  <c r="CX539" i="3" s="1"/>
  <c r="DG539" i="3" s="1"/>
  <c r="CU539" i="3"/>
  <c r="CY539" i="3"/>
  <c r="CZ539" i="3"/>
  <c r="DB539" i="3" s="1"/>
  <c r="DA539" i="3"/>
  <c r="DC539" i="3"/>
  <c r="DF539" i="3"/>
  <c r="A540" i="3"/>
  <c r="Y540" i="3"/>
  <c r="CX540" i="3"/>
  <c r="DI540" i="3" s="1"/>
  <c r="CY540" i="3"/>
  <c r="CZ540" i="3"/>
  <c r="DB540" i="3" s="1"/>
  <c r="DA540" i="3"/>
  <c r="DC540" i="3"/>
  <c r="A541" i="3"/>
  <c r="Y541" i="3"/>
  <c r="CV541" i="3" s="1"/>
  <c r="CU541" i="3"/>
  <c r="CX541" i="3"/>
  <c r="CY541" i="3"/>
  <c r="CZ541" i="3"/>
  <c r="DB541" i="3" s="1"/>
  <c r="DA541" i="3"/>
  <c r="DC541" i="3"/>
  <c r="A542" i="3"/>
  <c r="Y542" i="3"/>
  <c r="CX542" i="3" s="1"/>
  <c r="CY542" i="3"/>
  <c r="CZ542" i="3"/>
  <c r="DB542" i="3" s="1"/>
  <c r="DA542" i="3"/>
  <c r="DC542" i="3"/>
  <c r="DF542" i="3"/>
  <c r="DJ542" i="3" s="1"/>
  <c r="A543" i="3"/>
  <c r="Y543" i="3"/>
  <c r="CX543" i="3"/>
  <c r="DF543" i="3" s="1"/>
  <c r="DJ543" i="3" s="1"/>
  <c r="CY543" i="3"/>
  <c r="CZ543" i="3"/>
  <c r="DB543" i="3" s="1"/>
  <c r="DA543" i="3"/>
  <c r="DC543" i="3"/>
  <c r="A544" i="3"/>
  <c r="Y544" i="3"/>
  <c r="CX544" i="3" s="1"/>
  <c r="DG544" i="3" s="1"/>
  <c r="CY544" i="3"/>
  <c r="CZ544" i="3"/>
  <c r="DB544" i="3" s="1"/>
  <c r="DA544" i="3"/>
  <c r="DC544" i="3"/>
  <c r="DF544" i="3"/>
  <c r="DJ544" i="3" s="1"/>
  <c r="A545" i="3"/>
  <c r="Y545" i="3"/>
  <c r="CX545" i="3" s="1"/>
  <c r="DI545" i="3" s="1"/>
  <c r="CY545" i="3"/>
  <c r="CZ545" i="3"/>
  <c r="DA545" i="3"/>
  <c r="DB545" i="3"/>
  <c r="DC545" i="3"/>
  <c r="DF545" i="3"/>
  <c r="DJ545" i="3" s="1"/>
  <c r="DG545" i="3"/>
  <c r="DH545" i="3"/>
  <c r="A546" i="3"/>
  <c r="Y546" i="3"/>
  <c r="CV546" i="3" s="1"/>
  <c r="CU546" i="3"/>
  <c r="CX546" i="3"/>
  <c r="DF546" i="3" s="1"/>
  <c r="CY546" i="3"/>
  <c r="CZ546" i="3"/>
  <c r="DA546" i="3"/>
  <c r="DB546" i="3"/>
  <c r="DC546" i="3"/>
  <c r="A547" i="3"/>
  <c r="Y547" i="3"/>
  <c r="CX547" i="3" s="1"/>
  <c r="CY547" i="3"/>
  <c r="CZ547" i="3"/>
  <c r="DB547" i="3" s="1"/>
  <c r="DA547" i="3"/>
  <c r="DC547" i="3"/>
  <c r="A548" i="3"/>
  <c r="Y548" i="3"/>
  <c r="CV548" i="3" s="1"/>
  <c r="CU548" i="3"/>
  <c r="CY548" i="3"/>
  <c r="CZ548" i="3"/>
  <c r="DA548" i="3"/>
  <c r="DB548" i="3"/>
  <c r="DC548" i="3"/>
  <c r="A549" i="3"/>
  <c r="Y549" i="3"/>
  <c r="CX549" i="3" s="1"/>
  <c r="CY549" i="3"/>
  <c r="CZ549" i="3"/>
  <c r="DA549" i="3"/>
  <c r="DB549" i="3"/>
  <c r="DC549" i="3"/>
  <c r="A550" i="3"/>
  <c r="Y550" i="3"/>
  <c r="CX550" i="3" s="1"/>
  <c r="DF550" i="3" s="1"/>
  <c r="DJ550" i="3" s="1"/>
  <c r="CY550" i="3"/>
  <c r="CZ550" i="3"/>
  <c r="DB550" i="3" s="1"/>
  <c r="DA550" i="3"/>
  <c r="DC550" i="3"/>
  <c r="A551" i="3"/>
  <c r="Y551" i="3"/>
  <c r="CX551" i="3" s="1"/>
  <c r="CY551" i="3"/>
  <c r="CZ551" i="3"/>
  <c r="DA551" i="3"/>
  <c r="DB551" i="3"/>
  <c r="DC551" i="3"/>
  <c r="A552" i="3"/>
  <c r="Y552" i="3"/>
  <c r="CX552" i="3" s="1"/>
  <c r="DG552" i="3" s="1"/>
  <c r="CY552" i="3"/>
  <c r="CZ552" i="3"/>
  <c r="DB552" i="3" s="1"/>
  <c r="DA552" i="3"/>
  <c r="DC552" i="3"/>
  <c r="A553" i="3"/>
  <c r="Y553" i="3"/>
  <c r="CU553" i="3"/>
  <c r="CY553" i="3"/>
  <c r="CZ553" i="3"/>
  <c r="DA553" i="3"/>
  <c r="DB553" i="3"/>
  <c r="DC553" i="3"/>
  <c r="A554" i="3"/>
  <c r="Y554" i="3"/>
  <c r="CX554" i="3" s="1"/>
  <c r="CY554" i="3"/>
  <c r="CZ554" i="3"/>
  <c r="DB554" i="3" s="1"/>
  <c r="DA554" i="3"/>
  <c r="DC554" i="3"/>
  <c r="A555" i="3"/>
  <c r="Y555" i="3"/>
  <c r="CV555" i="3" s="1"/>
  <c r="CU555" i="3"/>
  <c r="CX555" i="3"/>
  <c r="CY555" i="3"/>
  <c r="CZ555" i="3"/>
  <c r="DB555" i="3" s="1"/>
  <c r="DA555" i="3"/>
  <c r="DC555" i="3"/>
  <c r="A556" i="3"/>
  <c r="Y556" i="3"/>
  <c r="CU556" i="3"/>
  <c r="CY556" i="3"/>
  <c r="CZ556" i="3"/>
  <c r="DB556" i="3" s="1"/>
  <c r="DA556" i="3"/>
  <c r="DC556" i="3"/>
  <c r="A557" i="3"/>
  <c r="Y557" i="3"/>
  <c r="CX557" i="3" s="1"/>
  <c r="CY557" i="3"/>
  <c r="CZ557" i="3"/>
  <c r="DA557" i="3"/>
  <c r="DB557" i="3"/>
  <c r="DC557" i="3"/>
  <c r="A558" i="3"/>
  <c r="Y558" i="3"/>
  <c r="CU558" i="3"/>
  <c r="CV558" i="3"/>
  <c r="CX558" i="3"/>
  <c r="CY558" i="3"/>
  <c r="CZ558" i="3"/>
  <c r="DB558" i="3" s="1"/>
  <c r="DA558" i="3"/>
  <c r="DC558" i="3"/>
  <c r="A559" i="3"/>
  <c r="Y559" i="3"/>
  <c r="CX559" i="3" s="1"/>
  <c r="CY559" i="3"/>
  <c r="CZ559" i="3"/>
  <c r="DB559" i="3" s="1"/>
  <c r="DA559" i="3"/>
  <c r="DC559" i="3"/>
  <c r="A560" i="3"/>
  <c r="Y560" i="3"/>
  <c r="CX560" i="3"/>
  <c r="CY560" i="3"/>
  <c r="CZ560" i="3"/>
  <c r="DB560" i="3" s="1"/>
  <c r="DA560" i="3"/>
  <c r="DC560" i="3"/>
  <c r="A561" i="3"/>
  <c r="Y561" i="3"/>
  <c r="CX561" i="3" s="1"/>
  <c r="CY561" i="3"/>
  <c r="CZ561" i="3"/>
  <c r="DB561" i="3" s="1"/>
  <c r="DA561" i="3"/>
  <c r="DC561" i="3"/>
  <c r="A562" i="3"/>
  <c r="Y562" i="3"/>
  <c r="CX562" i="3" s="1"/>
  <c r="CY562" i="3"/>
  <c r="CZ562" i="3"/>
  <c r="DA562" i="3"/>
  <c r="DB562" i="3"/>
  <c r="DC562" i="3"/>
  <c r="DF562" i="3"/>
  <c r="DJ562" i="3" s="1"/>
  <c r="A563" i="3"/>
  <c r="Y563" i="3"/>
  <c r="CU563" i="3"/>
  <c r="CY563" i="3"/>
  <c r="CZ563" i="3"/>
  <c r="DB563" i="3" s="1"/>
  <c r="DA563" i="3"/>
  <c r="DC563" i="3"/>
  <c r="A564" i="3"/>
  <c r="Y564" i="3"/>
  <c r="CX564" i="3" s="1"/>
  <c r="CY564" i="3"/>
  <c r="CZ564" i="3"/>
  <c r="DA564" i="3"/>
  <c r="DB564" i="3"/>
  <c r="DC564" i="3"/>
  <c r="A565" i="3"/>
  <c r="Y565" i="3"/>
  <c r="CX565" i="3" s="1"/>
  <c r="DF565" i="3" s="1"/>
  <c r="DJ565" i="3" s="1"/>
  <c r="CY565" i="3"/>
  <c r="CZ565" i="3"/>
  <c r="DA565" i="3"/>
  <c r="DB565" i="3"/>
  <c r="DC565" i="3"/>
  <c r="A566" i="3"/>
  <c r="Y566" i="3"/>
  <c r="CX566" i="3"/>
  <c r="CY566" i="3"/>
  <c r="CZ566" i="3"/>
  <c r="DA566" i="3"/>
  <c r="DB566" i="3"/>
  <c r="DC566" i="3"/>
  <c r="DG566" i="3"/>
  <c r="A567" i="3"/>
  <c r="Y567" i="3"/>
  <c r="CX567" i="3"/>
  <c r="CY567" i="3"/>
  <c r="CZ567" i="3"/>
  <c r="DB567" i="3" s="1"/>
  <c r="DA567" i="3"/>
  <c r="DC567" i="3"/>
  <c r="A568" i="3"/>
  <c r="Y568" i="3"/>
  <c r="CU568" i="3"/>
  <c r="CY568" i="3"/>
  <c r="CZ568" i="3"/>
  <c r="DB568" i="3" s="1"/>
  <c r="DA568" i="3"/>
  <c r="DC568" i="3"/>
  <c r="A569" i="3"/>
  <c r="Y569" i="3"/>
  <c r="CX569" i="3" s="1"/>
  <c r="CY569" i="3"/>
  <c r="CZ569" i="3"/>
  <c r="DA569" i="3"/>
  <c r="DB569" i="3"/>
  <c r="DC569" i="3"/>
  <c r="A570" i="3"/>
  <c r="Y570" i="3"/>
  <c r="CX570" i="3" s="1"/>
  <c r="CU570" i="3"/>
  <c r="CV570" i="3"/>
  <c r="CY570" i="3"/>
  <c r="CZ570" i="3"/>
  <c r="DA570" i="3"/>
  <c r="DB570" i="3"/>
  <c r="DC570" i="3"/>
  <c r="A571" i="3"/>
  <c r="Y571" i="3"/>
  <c r="CX571" i="3" s="1"/>
  <c r="CY571" i="3"/>
  <c r="CZ571" i="3"/>
  <c r="DB571" i="3" s="1"/>
  <c r="DA571" i="3"/>
  <c r="DC571" i="3"/>
  <c r="A572" i="3"/>
  <c r="Y572" i="3"/>
  <c r="CX572" i="3" s="1"/>
  <c r="CY572" i="3"/>
  <c r="CZ572" i="3"/>
  <c r="DA572" i="3"/>
  <c r="DB572" i="3"/>
  <c r="DC572" i="3"/>
  <c r="DH572" i="3"/>
  <c r="A573" i="3"/>
  <c r="Y573" i="3"/>
  <c r="CX573" i="3" s="1"/>
  <c r="CY573" i="3"/>
  <c r="CZ573" i="3"/>
  <c r="DA573" i="3"/>
  <c r="DB573" i="3"/>
  <c r="DC573" i="3"/>
  <c r="A574" i="3"/>
  <c r="Y574" i="3"/>
  <c r="CX574" i="3" s="1"/>
  <c r="CY574" i="3"/>
  <c r="CZ574" i="3"/>
  <c r="DB574" i="3" s="1"/>
  <c r="DA574" i="3"/>
  <c r="DC574" i="3"/>
  <c r="A575" i="3"/>
  <c r="Y575" i="3"/>
  <c r="CX575" i="3" s="1"/>
  <c r="CU575" i="3"/>
  <c r="CV575" i="3"/>
  <c r="CY575" i="3"/>
  <c r="CZ575" i="3"/>
  <c r="DA575" i="3"/>
  <c r="DB575" i="3"/>
  <c r="DC575" i="3"/>
  <c r="A576" i="3"/>
  <c r="Y576" i="3"/>
  <c r="CV576" i="3" s="1"/>
  <c r="CU576" i="3"/>
  <c r="CY576" i="3"/>
  <c r="CZ576" i="3"/>
  <c r="DB576" i="3" s="1"/>
  <c r="DA576" i="3"/>
  <c r="DC576" i="3"/>
  <c r="A577" i="3"/>
  <c r="Y577" i="3"/>
  <c r="CX577" i="3" s="1"/>
  <c r="DI577" i="3" s="1"/>
  <c r="CY577" i="3"/>
  <c r="CZ577" i="3"/>
  <c r="DA577" i="3"/>
  <c r="DB577" i="3"/>
  <c r="DC577" i="3"/>
  <c r="A578" i="3"/>
  <c r="Y578" i="3"/>
  <c r="CX578" i="3"/>
  <c r="DF578" i="3" s="1"/>
  <c r="DJ578" i="3" s="1"/>
  <c r="CY578" i="3"/>
  <c r="CZ578" i="3"/>
  <c r="DB578" i="3" s="1"/>
  <c r="DA578" i="3"/>
  <c r="DC578" i="3"/>
  <c r="A579" i="3"/>
  <c r="Y579" i="3"/>
  <c r="CX579" i="3" s="1"/>
  <c r="DG579" i="3" s="1"/>
  <c r="CY579" i="3"/>
  <c r="CZ579" i="3"/>
  <c r="DB579" i="3" s="1"/>
  <c r="DA579" i="3"/>
  <c r="DC579" i="3"/>
  <c r="A580" i="3"/>
  <c r="Y580" i="3"/>
  <c r="CX580" i="3" s="1"/>
  <c r="CY580" i="3"/>
  <c r="CZ580" i="3"/>
  <c r="DB580" i="3" s="1"/>
  <c r="DA580" i="3"/>
  <c r="DC580" i="3"/>
  <c r="A581" i="3"/>
  <c r="Y581" i="3"/>
  <c r="CX581" i="3" s="1"/>
  <c r="CU581" i="3"/>
  <c r="CY581" i="3"/>
  <c r="CZ581" i="3"/>
  <c r="DB581" i="3" s="1"/>
  <c r="DA581" i="3"/>
  <c r="DC581" i="3"/>
  <c r="A582" i="3"/>
  <c r="Y582" i="3"/>
  <c r="CX582" i="3" s="1"/>
  <c r="CY582" i="3"/>
  <c r="CZ582" i="3"/>
  <c r="DB582" i="3" s="1"/>
  <c r="DA582" i="3"/>
  <c r="DC582" i="3"/>
  <c r="A583" i="3"/>
  <c r="Y583" i="3"/>
  <c r="CU583" i="3"/>
  <c r="CV583" i="3"/>
  <c r="CX583" i="3"/>
  <c r="DG583" i="3" s="1"/>
  <c r="CY583" i="3"/>
  <c r="CZ583" i="3"/>
  <c r="DA583" i="3"/>
  <c r="DB583" i="3"/>
  <c r="DC583" i="3"/>
  <c r="A584" i="3"/>
  <c r="Y584" i="3"/>
  <c r="CX584" i="3" s="1"/>
  <c r="CU584" i="3"/>
  <c r="CV584" i="3"/>
  <c r="CY584" i="3"/>
  <c r="CZ584" i="3"/>
  <c r="DA584" i="3"/>
  <c r="DB584" i="3"/>
  <c r="DC584" i="3"/>
  <c r="DG584" i="3"/>
  <c r="DH584" i="3"/>
  <c r="A585" i="3"/>
  <c r="Y585" i="3"/>
  <c r="CX585" i="3"/>
  <c r="DF585" i="3" s="1"/>
  <c r="DJ585" i="3" s="1"/>
  <c r="CY585" i="3"/>
  <c r="CZ585" i="3"/>
  <c r="DB585" i="3" s="1"/>
  <c r="DA585" i="3"/>
  <c r="DC585" i="3"/>
  <c r="A586" i="3"/>
  <c r="Y586" i="3"/>
  <c r="CY586" i="3"/>
  <c r="CZ586" i="3"/>
  <c r="DB586" i="3" s="1"/>
  <c r="DA586" i="3"/>
  <c r="DC586" i="3"/>
  <c r="A587" i="3"/>
  <c r="Y587" i="3"/>
  <c r="CY587" i="3"/>
  <c r="CZ587" i="3"/>
  <c r="DA587" i="3"/>
  <c r="DB587" i="3"/>
  <c r="DC587" i="3"/>
  <c r="A588" i="3"/>
  <c r="Y588" i="3"/>
  <c r="CY588" i="3"/>
  <c r="CZ588" i="3"/>
  <c r="DA588" i="3"/>
  <c r="DB588" i="3"/>
  <c r="DC588" i="3"/>
  <c r="A589" i="3"/>
  <c r="Y589" i="3"/>
  <c r="CY589" i="3"/>
  <c r="CZ589" i="3"/>
  <c r="DB589" i="3" s="1"/>
  <c r="DA589" i="3"/>
  <c r="DC589" i="3"/>
  <c r="A590" i="3"/>
  <c r="Y590" i="3"/>
  <c r="CU590" i="3"/>
  <c r="CY590" i="3"/>
  <c r="CZ590" i="3"/>
  <c r="DA590" i="3"/>
  <c r="DB590" i="3"/>
  <c r="DC590" i="3"/>
  <c r="A591" i="3"/>
  <c r="Y591" i="3"/>
  <c r="CX591" i="3"/>
  <c r="CY591" i="3"/>
  <c r="CZ591" i="3"/>
  <c r="DB591" i="3" s="1"/>
  <c r="DA591" i="3"/>
  <c r="DC591" i="3"/>
  <c r="A592" i="3"/>
  <c r="Y592" i="3"/>
  <c r="CX592" i="3" s="1"/>
  <c r="DH592" i="3" s="1"/>
  <c r="CY592" i="3"/>
  <c r="CZ592" i="3"/>
  <c r="DA592" i="3"/>
  <c r="DB592" i="3"/>
  <c r="DC592" i="3"/>
  <c r="A593" i="3"/>
  <c r="Y593" i="3"/>
  <c r="CX593" i="3" s="1"/>
  <c r="DF593" i="3" s="1"/>
  <c r="DJ593" i="3" s="1"/>
  <c r="CY593" i="3"/>
  <c r="CZ593" i="3"/>
  <c r="DB593" i="3" s="1"/>
  <c r="DA593" i="3"/>
  <c r="DC593" i="3"/>
  <c r="A594" i="3"/>
  <c r="Y594" i="3"/>
  <c r="CU594" i="3"/>
  <c r="CY594" i="3"/>
  <c r="CZ594" i="3"/>
  <c r="DB594" i="3" s="1"/>
  <c r="DA594" i="3"/>
  <c r="DC594" i="3"/>
  <c r="A595" i="3"/>
  <c r="Y595" i="3"/>
  <c r="CX595" i="3" s="1"/>
  <c r="CW595" i="3"/>
  <c r="CY595" i="3"/>
  <c r="CZ595" i="3"/>
  <c r="DA595" i="3"/>
  <c r="DB595" i="3"/>
  <c r="DC595" i="3"/>
  <c r="A596" i="3"/>
  <c r="Y596" i="3"/>
  <c r="CX596" i="3" s="1"/>
  <c r="CY596" i="3"/>
  <c r="CZ596" i="3"/>
  <c r="DB596" i="3" s="1"/>
  <c r="DA596" i="3"/>
  <c r="DC596" i="3"/>
  <c r="A597" i="3"/>
  <c r="Y597" i="3"/>
  <c r="CX597" i="3"/>
  <c r="CY597" i="3"/>
  <c r="CZ597" i="3"/>
  <c r="DA597" i="3"/>
  <c r="DB597" i="3"/>
  <c r="DC597" i="3"/>
  <c r="A598" i="3"/>
  <c r="Y598" i="3"/>
  <c r="CV598" i="3" s="1"/>
  <c r="CU598" i="3"/>
  <c r="CX598" i="3"/>
  <c r="CY598" i="3"/>
  <c r="CZ598" i="3"/>
  <c r="DB598" i="3" s="1"/>
  <c r="DA598" i="3"/>
  <c r="DC598" i="3"/>
  <c r="A599" i="3"/>
  <c r="Y599" i="3"/>
  <c r="CW599" i="3" s="1"/>
  <c r="CY599" i="3"/>
  <c r="CZ599" i="3"/>
  <c r="DB599" i="3" s="1"/>
  <c r="DA599" i="3"/>
  <c r="DC599" i="3"/>
  <c r="A600" i="3"/>
  <c r="Y600" i="3"/>
  <c r="CX600" i="3" s="1"/>
  <c r="DF600" i="3" s="1"/>
  <c r="DJ600" i="3" s="1"/>
  <c r="CY600" i="3"/>
  <c r="CZ600" i="3"/>
  <c r="DB600" i="3" s="1"/>
  <c r="DA600" i="3"/>
  <c r="DC600" i="3"/>
  <c r="DG600" i="3"/>
  <c r="A601" i="3"/>
  <c r="Y601" i="3"/>
  <c r="CX601" i="3" s="1"/>
  <c r="DF601" i="3" s="1"/>
  <c r="DJ601" i="3" s="1"/>
  <c r="CY601" i="3"/>
  <c r="CZ601" i="3"/>
  <c r="DB601" i="3" s="1"/>
  <c r="DA601" i="3"/>
  <c r="DC601" i="3"/>
  <c r="A602" i="3"/>
  <c r="Y602" i="3"/>
  <c r="CY602" i="3"/>
  <c r="CZ602" i="3"/>
  <c r="DB602" i="3" s="1"/>
  <c r="DA602" i="3"/>
  <c r="DC602" i="3"/>
  <c r="A603" i="3"/>
  <c r="Y603" i="3"/>
  <c r="CY603" i="3"/>
  <c r="CZ603" i="3"/>
  <c r="DB603" i="3" s="1"/>
  <c r="DA603" i="3"/>
  <c r="DC603" i="3"/>
  <c r="A604" i="3"/>
  <c r="Y604" i="3"/>
  <c r="CY604" i="3"/>
  <c r="CZ604" i="3"/>
  <c r="DA604" i="3"/>
  <c r="DB604" i="3"/>
  <c r="DC604" i="3"/>
  <c r="A605" i="3"/>
  <c r="Y605" i="3"/>
  <c r="CY605" i="3"/>
  <c r="CZ605" i="3"/>
  <c r="DB605" i="3" s="1"/>
  <c r="DA605" i="3"/>
  <c r="DC605" i="3"/>
  <c r="A606" i="3"/>
  <c r="Y606" i="3"/>
  <c r="CY606" i="3"/>
  <c r="CZ606" i="3"/>
  <c r="DB606" i="3" s="1"/>
  <c r="DA606" i="3"/>
  <c r="DC606" i="3"/>
  <c r="A607" i="3"/>
  <c r="Y607" i="3"/>
  <c r="CY607" i="3"/>
  <c r="CZ607" i="3"/>
  <c r="DA607" i="3"/>
  <c r="DB607" i="3"/>
  <c r="DC607" i="3"/>
  <c r="A608" i="3"/>
  <c r="Y608" i="3"/>
  <c r="CU608" i="3"/>
  <c r="CV608" i="3"/>
  <c r="CX608" i="3"/>
  <c r="CY608" i="3"/>
  <c r="CZ608" i="3"/>
  <c r="DA608" i="3"/>
  <c r="DB608" i="3"/>
  <c r="DC608" i="3"/>
  <c r="A609" i="3"/>
  <c r="Y609" i="3"/>
  <c r="CX609" i="3" s="1"/>
  <c r="CY609" i="3"/>
  <c r="CZ609" i="3"/>
  <c r="DA609" i="3"/>
  <c r="DB609" i="3"/>
  <c r="DC609" i="3"/>
  <c r="A610" i="3"/>
  <c r="Y610" i="3"/>
  <c r="CX610" i="3" s="1"/>
  <c r="CY610" i="3"/>
  <c r="CZ610" i="3"/>
  <c r="DB610" i="3" s="1"/>
  <c r="DA610" i="3"/>
  <c r="DC610" i="3"/>
  <c r="A611" i="3"/>
  <c r="Y611" i="3"/>
  <c r="CX611" i="3"/>
  <c r="CY611" i="3"/>
  <c r="CZ611" i="3"/>
  <c r="DB611" i="3" s="1"/>
  <c r="DA611" i="3"/>
  <c r="DC611" i="3"/>
  <c r="A612" i="3"/>
  <c r="Y612" i="3"/>
  <c r="CY612" i="3"/>
  <c r="CZ612" i="3"/>
  <c r="DB612" i="3" s="1"/>
  <c r="DA612" i="3"/>
  <c r="DC612" i="3"/>
  <c r="A613" i="3"/>
  <c r="Y613" i="3"/>
  <c r="CY613" i="3"/>
  <c r="CZ613" i="3"/>
  <c r="DB613" i="3" s="1"/>
  <c r="DA613" i="3"/>
  <c r="DC613" i="3"/>
  <c r="A614" i="3"/>
  <c r="Y614" i="3"/>
  <c r="CY614" i="3"/>
  <c r="CZ614" i="3"/>
  <c r="DA614" i="3"/>
  <c r="DB614" i="3"/>
  <c r="DC614" i="3"/>
  <c r="A615" i="3"/>
  <c r="Y615" i="3"/>
  <c r="CY615" i="3"/>
  <c r="CZ615" i="3"/>
  <c r="DB615" i="3" s="1"/>
  <c r="DA615" i="3"/>
  <c r="DC615" i="3"/>
  <c r="A616" i="3"/>
  <c r="Y616" i="3"/>
  <c r="CY616" i="3"/>
  <c r="CZ616" i="3"/>
  <c r="DA616" i="3"/>
  <c r="DB616" i="3"/>
  <c r="DC616" i="3"/>
  <c r="A617" i="3"/>
  <c r="Y617" i="3"/>
  <c r="CY617" i="3"/>
  <c r="CZ617" i="3"/>
  <c r="DA617" i="3"/>
  <c r="DB617" i="3"/>
  <c r="DC617" i="3"/>
  <c r="A618" i="3"/>
  <c r="Y618" i="3"/>
  <c r="CY618" i="3"/>
  <c r="CZ618" i="3"/>
  <c r="DB618" i="3" s="1"/>
  <c r="DA618" i="3"/>
  <c r="DC618" i="3"/>
  <c r="A619" i="3"/>
  <c r="Y619" i="3"/>
  <c r="CY619" i="3"/>
  <c r="CZ619" i="3"/>
  <c r="DB619" i="3" s="1"/>
  <c r="DA619" i="3"/>
  <c r="DC619" i="3"/>
  <c r="A620" i="3"/>
  <c r="Y620" i="3"/>
  <c r="CY620" i="3"/>
  <c r="CZ620" i="3"/>
  <c r="DB620" i="3" s="1"/>
  <c r="DA620" i="3"/>
  <c r="DC620" i="3"/>
  <c r="A621" i="3"/>
  <c r="Y621" i="3"/>
  <c r="CY621" i="3"/>
  <c r="CZ621" i="3"/>
  <c r="DB621" i="3" s="1"/>
  <c r="DA621" i="3"/>
  <c r="DC621" i="3"/>
  <c r="A622" i="3"/>
  <c r="Y622" i="3"/>
  <c r="CY622" i="3"/>
  <c r="CZ622" i="3"/>
  <c r="DA622" i="3"/>
  <c r="DB622" i="3"/>
  <c r="DC622" i="3"/>
  <c r="A623" i="3"/>
  <c r="Y623" i="3"/>
  <c r="CY623" i="3"/>
  <c r="CZ623" i="3"/>
  <c r="DB623" i="3" s="1"/>
  <c r="DA623" i="3"/>
  <c r="DC623" i="3"/>
  <c r="A624" i="3"/>
  <c r="Y624" i="3"/>
  <c r="CY624" i="3"/>
  <c r="CZ624" i="3"/>
  <c r="DB624" i="3" s="1"/>
  <c r="DA624" i="3"/>
  <c r="DC624" i="3"/>
  <c r="A625" i="3"/>
  <c r="Y625" i="3"/>
  <c r="CY625" i="3"/>
  <c r="CZ625" i="3"/>
  <c r="DB625" i="3" s="1"/>
  <c r="DA625" i="3"/>
  <c r="DC625" i="3"/>
  <c r="A626" i="3"/>
  <c r="Y626" i="3"/>
  <c r="CY626" i="3"/>
  <c r="CZ626" i="3"/>
  <c r="DB626" i="3" s="1"/>
  <c r="DA626" i="3"/>
  <c r="DC626" i="3"/>
  <c r="A627" i="3"/>
  <c r="Y627" i="3"/>
  <c r="CY627" i="3"/>
  <c r="CZ627" i="3"/>
  <c r="DB627" i="3" s="1"/>
  <c r="DA627" i="3"/>
  <c r="DC627" i="3"/>
  <c r="A628" i="3"/>
  <c r="Y628" i="3"/>
  <c r="CY628" i="3"/>
  <c r="CZ628" i="3"/>
  <c r="DA628" i="3"/>
  <c r="DB628" i="3"/>
  <c r="DC628" i="3"/>
  <c r="A629" i="3"/>
  <c r="Y629" i="3"/>
  <c r="CY629" i="3"/>
  <c r="CZ629" i="3"/>
  <c r="DA629" i="3"/>
  <c r="DB629" i="3"/>
  <c r="DC629" i="3"/>
  <c r="A630" i="3"/>
  <c r="Y630" i="3"/>
  <c r="CY630" i="3"/>
  <c r="CZ630" i="3"/>
  <c r="DB630" i="3" s="1"/>
  <c r="DA630" i="3"/>
  <c r="DC630" i="3"/>
  <c r="A631" i="3"/>
  <c r="Y631" i="3"/>
  <c r="CY631" i="3"/>
  <c r="CZ631" i="3"/>
  <c r="DB631" i="3" s="1"/>
  <c r="DA631" i="3"/>
  <c r="DC631" i="3"/>
  <c r="A632" i="3"/>
  <c r="Y632" i="3"/>
  <c r="CY632" i="3"/>
  <c r="CZ632" i="3"/>
  <c r="DB632" i="3" s="1"/>
  <c r="DA632" i="3"/>
  <c r="DC632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C28" i="1"/>
  <c r="D28" i="1"/>
  <c r="U28" i="1"/>
  <c r="W28" i="1"/>
  <c r="AC28" i="1"/>
  <c r="AD28" i="1"/>
  <c r="AE28" i="1"/>
  <c r="AF28" i="1"/>
  <c r="AG28" i="1"/>
  <c r="AH28" i="1"/>
  <c r="CV28" i="1" s="1"/>
  <c r="AI28" i="1"/>
  <c r="CW28" i="1" s="1"/>
  <c r="V28" i="1" s="1"/>
  <c r="AJ28" i="1"/>
  <c r="CX28" i="1" s="1"/>
  <c r="CT28" i="1"/>
  <c r="S28" i="1" s="1"/>
  <c r="CU28" i="1"/>
  <c r="T28" i="1" s="1"/>
  <c r="FR28" i="1"/>
  <c r="GL28" i="1"/>
  <c r="GN28" i="1"/>
  <c r="GO28" i="1"/>
  <c r="GV28" i="1"/>
  <c r="HC28" i="1"/>
  <c r="GX28" i="1" s="1"/>
  <c r="D29" i="1"/>
  <c r="AC29" i="1"/>
  <c r="CQ29" i="1" s="1"/>
  <c r="P29" i="1" s="1"/>
  <c r="AE29" i="1"/>
  <c r="AF29" i="1"/>
  <c r="AG29" i="1"/>
  <c r="CU29" i="1" s="1"/>
  <c r="T29" i="1" s="1"/>
  <c r="AH29" i="1"/>
  <c r="CV29" i="1" s="1"/>
  <c r="U29" i="1" s="1"/>
  <c r="AI29" i="1"/>
  <c r="CW29" i="1" s="1"/>
  <c r="V29" i="1" s="1"/>
  <c r="AJ29" i="1"/>
  <c r="CX29" i="1" s="1"/>
  <c r="W29" i="1" s="1"/>
  <c r="FR29" i="1"/>
  <c r="GL29" i="1"/>
  <c r="GN29" i="1"/>
  <c r="GO29" i="1"/>
  <c r="GV29" i="1"/>
  <c r="HC29" i="1" s="1"/>
  <c r="GX29" i="1" s="1"/>
  <c r="D30" i="1"/>
  <c r="I30" i="1"/>
  <c r="K30" i="1"/>
  <c r="T30" i="1"/>
  <c r="AC30" i="1"/>
  <c r="CQ30" i="1" s="1"/>
  <c r="AE30" i="1"/>
  <c r="AF30" i="1"/>
  <c r="CT30" i="1" s="1"/>
  <c r="AG30" i="1"/>
  <c r="CU30" i="1" s="1"/>
  <c r="AH30" i="1"/>
  <c r="CV30" i="1" s="1"/>
  <c r="AI30" i="1"/>
  <c r="CW30" i="1" s="1"/>
  <c r="AJ30" i="1"/>
  <c r="CX30" i="1" s="1"/>
  <c r="FR30" i="1"/>
  <c r="GL30" i="1"/>
  <c r="GN30" i="1"/>
  <c r="GO30" i="1"/>
  <c r="GV30" i="1"/>
  <c r="HC30" i="1" s="1"/>
  <c r="C31" i="1"/>
  <c r="D31" i="1"/>
  <c r="I31" i="1"/>
  <c r="K31" i="1"/>
  <c r="AC31" i="1"/>
  <c r="AD31" i="1"/>
  <c r="AE31" i="1"/>
  <c r="AF31" i="1"/>
  <c r="AG31" i="1"/>
  <c r="CU31" i="1" s="1"/>
  <c r="T31" i="1" s="1"/>
  <c r="AH31" i="1"/>
  <c r="CV31" i="1" s="1"/>
  <c r="U31" i="1" s="1"/>
  <c r="AI31" i="1"/>
  <c r="CW31" i="1" s="1"/>
  <c r="V31" i="1" s="1"/>
  <c r="AJ31" i="1"/>
  <c r="CX31" i="1" s="1"/>
  <c r="W31" i="1" s="1"/>
  <c r="CR31" i="1"/>
  <c r="Q31" i="1" s="1"/>
  <c r="CS31" i="1"/>
  <c r="FR31" i="1"/>
  <c r="GL31" i="1"/>
  <c r="GN31" i="1"/>
  <c r="GO31" i="1"/>
  <c r="GV31" i="1"/>
  <c r="HC31" i="1" s="1"/>
  <c r="GX31" i="1"/>
  <c r="C32" i="1"/>
  <c r="D32" i="1"/>
  <c r="AC32" i="1"/>
  <c r="CQ32" i="1" s="1"/>
  <c r="P32" i="1" s="1"/>
  <c r="AE32" i="1"/>
  <c r="AF32" i="1"/>
  <c r="AG32" i="1"/>
  <c r="AH32" i="1"/>
  <c r="CV32" i="1" s="1"/>
  <c r="U32" i="1" s="1"/>
  <c r="AI32" i="1"/>
  <c r="CW32" i="1" s="1"/>
  <c r="V32" i="1" s="1"/>
  <c r="AJ32" i="1"/>
  <c r="CX32" i="1" s="1"/>
  <c r="W32" i="1" s="1"/>
  <c r="CR32" i="1"/>
  <c r="Q32" i="1" s="1"/>
  <c r="CT32" i="1"/>
  <c r="S32" i="1" s="1"/>
  <c r="CU32" i="1"/>
  <c r="T32" i="1" s="1"/>
  <c r="FR32" i="1"/>
  <c r="GL32" i="1"/>
  <c r="GN32" i="1"/>
  <c r="GO32" i="1"/>
  <c r="GV32" i="1"/>
  <c r="HC32" i="1" s="1"/>
  <c r="GX32" i="1"/>
  <c r="C33" i="1"/>
  <c r="D33" i="1"/>
  <c r="I33" i="1"/>
  <c r="K33" i="1"/>
  <c r="AC33" i="1"/>
  <c r="CQ33" i="1" s="1"/>
  <c r="P33" i="1" s="1"/>
  <c r="AD33" i="1"/>
  <c r="AE33" i="1"/>
  <c r="AF33" i="1"/>
  <c r="AG33" i="1"/>
  <c r="CU33" i="1" s="1"/>
  <c r="T33" i="1" s="1"/>
  <c r="AH33" i="1"/>
  <c r="CV33" i="1" s="1"/>
  <c r="U33" i="1" s="1"/>
  <c r="AI33" i="1"/>
  <c r="AJ33" i="1"/>
  <c r="CX33" i="1" s="1"/>
  <c r="W33" i="1" s="1"/>
  <c r="CW33" i="1"/>
  <c r="V33" i="1" s="1"/>
  <c r="FR33" i="1"/>
  <c r="GL33" i="1"/>
  <c r="GN33" i="1"/>
  <c r="GO33" i="1"/>
  <c r="GV33" i="1"/>
  <c r="HC33" i="1"/>
  <c r="GX33" i="1" s="1"/>
  <c r="C34" i="1"/>
  <c r="D34" i="1"/>
  <c r="I34" i="1"/>
  <c r="K34" i="1"/>
  <c r="AC34" i="1"/>
  <c r="CQ34" i="1" s="1"/>
  <c r="P34" i="1" s="1"/>
  <c r="AE34" i="1"/>
  <c r="AF34" i="1"/>
  <c r="AG34" i="1"/>
  <c r="CU34" i="1" s="1"/>
  <c r="AH34" i="1"/>
  <c r="CV34" i="1" s="1"/>
  <c r="AI34" i="1"/>
  <c r="CW34" i="1" s="1"/>
  <c r="AJ34" i="1"/>
  <c r="CX34" i="1" s="1"/>
  <c r="FR34" i="1"/>
  <c r="GL34" i="1"/>
  <c r="GN34" i="1"/>
  <c r="GO34" i="1"/>
  <c r="GV34" i="1"/>
  <c r="HC34" i="1"/>
  <c r="C35" i="1"/>
  <c r="D35" i="1"/>
  <c r="AC35" i="1"/>
  <c r="AD35" i="1"/>
  <c r="AE35" i="1"/>
  <c r="CR35" i="1" s="1"/>
  <c r="Q35" i="1" s="1"/>
  <c r="AF35" i="1"/>
  <c r="AG35" i="1"/>
  <c r="CU35" i="1" s="1"/>
  <c r="T35" i="1" s="1"/>
  <c r="AH35" i="1"/>
  <c r="CV35" i="1" s="1"/>
  <c r="U35" i="1" s="1"/>
  <c r="AI35" i="1"/>
  <c r="CW35" i="1" s="1"/>
  <c r="V35" i="1" s="1"/>
  <c r="AJ35" i="1"/>
  <c r="CX35" i="1" s="1"/>
  <c r="W35" i="1" s="1"/>
  <c r="CQ35" i="1"/>
  <c r="P35" i="1" s="1"/>
  <c r="FR35" i="1"/>
  <c r="GL35" i="1"/>
  <c r="GN35" i="1"/>
  <c r="GO35" i="1"/>
  <c r="GV35" i="1"/>
  <c r="HC35" i="1" s="1"/>
  <c r="GX35" i="1" s="1"/>
  <c r="C36" i="1"/>
  <c r="D36" i="1"/>
  <c r="X36" i="1"/>
  <c r="AC36" i="1"/>
  <c r="CQ36" i="1" s="1"/>
  <c r="P36" i="1" s="1"/>
  <c r="AD36" i="1"/>
  <c r="AE36" i="1"/>
  <c r="AF36" i="1"/>
  <c r="AG36" i="1"/>
  <c r="AH36" i="1"/>
  <c r="AI36" i="1"/>
  <c r="AJ36" i="1"/>
  <c r="CT36" i="1"/>
  <c r="S36" i="1" s="1"/>
  <c r="CY36" i="1" s="1"/>
  <c r="CU36" i="1"/>
  <c r="T36" i="1" s="1"/>
  <c r="CV36" i="1"/>
  <c r="U36" i="1" s="1"/>
  <c r="CW36" i="1"/>
  <c r="V36" i="1" s="1"/>
  <c r="CX36" i="1"/>
  <c r="W36" i="1" s="1"/>
  <c r="FR36" i="1"/>
  <c r="GL36" i="1"/>
  <c r="GN36" i="1"/>
  <c r="GO36" i="1"/>
  <c r="GV36" i="1"/>
  <c r="HC36" i="1"/>
  <c r="GX36" i="1" s="1"/>
  <c r="C37" i="1"/>
  <c r="D37" i="1"/>
  <c r="AC37" i="1"/>
  <c r="CQ37" i="1" s="1"/>
  <c r="P37" i="1" s="1"/>
  <c r="AE37" i="1"/>
  <c r="AF37" i="1"/>
  <c r="AG37" i="1"/>
  <c r="CU37" i="1" s="1"/>
  <c r="T37" i="1" s="1"/>
  <c r="AH37" i="1"/>
  <c r="CV37" i="1" s="1"/>
  <c r="U37" i="1" s="1"/>
  <c r="AI37" i="1"/>
  <c r="AJ37" i="1"/>
  <c r="CW37" i="1"/>
  <c r="V37" i="1" s="1"/>
  <c r="CX37" i="1"/>
  <c r="W37" i="1" s="1"/>
  <c r="FR37" i="1"/>
  <c r="GL37" i="1"/>
  <c r="GN37" i="1"/>
  <c r="GO37" i="1"/>
  <c r="GV37" i="1"/>
  <c r="HC37" i="1" s="1"/>
  <c r="GX37" i="1" s="1"/>
  <c r="C38" i="1"/>
  <c r="D38" i="1"/>
  <c r="AC38" i="1"/>
  <c r="CQ38" i="1" s="1"/>
  <c r="P38" i="1" s="1"/>
  <c r="AE38" i="1"/>
  <c r="AF38" i="1"/>
  <c r="AG38" i="1"/>
  <c r="CU38" i="1" s="1"/>
  <c r="T38" i="1" s="1"/>
  <c r="AH38" i="1"/>
  <c r="CV38" i="1" s="1"/>
  <c r="U38" i="1" s="1"/>
  <c r="AI38" i="1"/>
  <c r="CW38" i="1" s="1"/>
  <c r="V38" i="1" s="1"/>
  <c r="AJ38" i="1"/>
  <c r="CX38" i="1" s="1"/>
  <c r="W38" i="1" s="1"/>
  <c r="FR38" i="1"/>
  <c r="GL38" i="1"/>
  <c r="GN38" i="1"/>
  <c r="GO38" i="1"/>
  <c r="GV38" i="1"/>
  <c r="HC38" i="1"/>
  <c r="GX38" i="1" s="1"/>
  <c r="C39" i="1"/>
  <c r="D39" i="1"/>
  <c r="AC39" i="1"/>
  <c r="CQ39" i="1" s="1"/>
  <c r="P39" i="1" s="1"/>
  <c r="AE39" i="1"/>
  <c r="AD39" i="1" s="1"/>
  <c r="AF39" i="1"/>
  <c r="CT39" i="1" s="1"/>
  <c r="S39" i="1" s="1"/>
  <c r="AG39" i="1"/>
  <c r="CU39" i="1" s="1"/>
  <c r="T39" i="1" s="1"/>
  <c r="AH39" i="1"/>
  <c r="CV39" i="1" s="1"/>
  <c r="U39" i="1" s="1"/>
  <c r="AI39" i="1"/>
  <c r="CW39" i="1" s="1"/>
  <c r="V39" i="1" s="1"/>
  <c r="AJ39" i="1"/>
  <c r="CX39" i="1" s="1"/>
  <c r="W39" i="1" s="1"/>
  <c r="CR39" i="1"/>
  <c r="Q39" i="1" s="1"/>
  <c r="CS39" i="1"/>
  <c r="R39" i="1" s="1"/>
  <c r="GK39" i="1" s="1"/>
  <c r="FR39" i="1"/>
  <c r="GL39" i="1"/>
  <c r="GN39" i="1"/>
  <c r="GO39" i="1"/>
  <c r="GV39" i="1"/>
  <c r="HC39" i="1" s="1"/>
  <c r="GX39" i="1" s="1"/>
  <c r="D40" i="1"/>
  <c r="AC40" i="1"/>
  <c r="CQ40" i="1" s="1"/>
  <c r="P40" i="1" s="1"/>
  <c r="AE40" i="1"/>
  <c r="AF40" i="1"/>
  <c r="AG40" i="1"/>
  <c r="AH40" i="1"/>
  <c r="AI40" i="1"/>
  <c r="AJ40" i="1"/>
  <c r="CU40" i="1"/>
  <c r="T40" i="1" s="1"/>
  <c r="CV40" i="1"/>
  <c r="U40" i="1" s="1"/>
  <c r="CW40" i="1"/>
  <c r="V40" i="1" s="1"/>
  <c r="CX40" i="1"/>
  <c r="W40" i="1" s="1"/>
  <c r="FR40" i="1"/>
  <c r="GL40" i="1"/>
  <c r="GN40" i="1"/>
  <c r="GO40" i="1"/>
  <c r="GV40" i="1"/>
  <c r="HC40" i="1" s="1"/>
  <c r="GX40" i="1"/>
  <c r="D41" i="1"/>
  <c r="U41" i="1"/>
  <c r="V41" i="1"/>
  <c r="AC41" i="1"/>
  <c r="AE41" i="1"/>
  <c r="AD41" i="1" s="1"/>
  <c r="AF41" i="1"/>
  <c r="AG41" i="1"/>
  <c r="AH41" i="1"/>
  <c r="CV41" i="1" s="1"/>
  <c r="AI41" i="1"/>
  <c r="CW41" i="1" s="1"/>
  <c r="AJ41" i="1"/>
  <c r="CX41" i="1" s="1"/>
  <c r="W41" i="1" s="1"/>
  <c r="CR41" i="1"/>
  <c r="Q41" i="1" s="1"/>
  <c r="CS41" i="1"/>
  <c r="R41" i="1" s="1"/>
  <c r="GK41" i="1" s="1"/>
  <c r="CT41" i="1"/>
  <c r="S41" i="1" s="1"/>
  <c r="CZ41" i="1" s="1"/>
  <c r="Y41" i="1" s="1"/>
  <c r="CU41" i="1"/>
  <c r="T41" i="1" s="1"/>
  <c r="FR41" i="1"/>
  <c r="GL41" i="1"/>
  <c r="GN41" i="1"/>
  <c r="GO41" i="1"/>
  <c r="GV41" i="1"/>
  <c r="HC41" i="1" s="1"/>
  <c r="GX41" i="1" s="1"/>
  <c r="D42" i="1"/>
  <c r="I42" i="1"/>
  <c r="K42" i="1"/>
  <c r="R42" i="1"/>
  <c r="GK42" i="1" s="1"/>
  <c r="S42" i="1"/>
  <c r="AC42" i="1"/>
  <c r="CQ42" i="1" s="1"/>
  <c r="AE42" i="1"/>
  <c r="AD42" i="1" s="1"/>
  <c r="AB42" i="1" s="1"/>
  <c r="AF42" i="1"/>
  <c r="AG42" i="1"/>
  <c r="CU42" i="1" s="1"/>
  <c r="AH42" i="1"/>
  <c r="CV42" i="1" s="1"/>
  <c r="AI42" i="1"/>
  <c r="AJ42" i="1"/>
  <c r="CX42" i="1" s="1"/>
  <c r="W42" i="1" s="1"/>
  <c r="CR42" i="1"/>
  <c r="Q42" i="1" s="1"/>
  <c r="CS42" i="1"/>
  <c r="CT42" i="1"/>
  <c r="CW42" i="1"/>
  <c r="V42" i="1" s="1"/>
  <c r="FR42" i="1"/>
  <c r="GL42" i="1"/>
  <c r="GN42" i="1"/>
  <c r="GO42" i="1"/>
  <c r="GV42" i="1"/>
  <c r="HC42" i="1" s="1"/>
  <c r="D43" i="1"/>
  <c r="I43" i="1"/>
  <c r="K43" i="1"/>
  <c r="AC43" i="1"/>
  <c r="CQ43" i="1" s="1"/>
  <c r="P43" i="1" s="1"/>
  <c r="AE43" i="1"/>
  <c r="AF43" i="1"/>
  <c r="CT43" i="1" s="1"/>
  <c r="S43" i="1" s="1"/>
  <c r="CY43" i="1" s="1"/>
  <c r="X43" i="1" s="1"/>
  <c r="AG43" i="1"/>
  <c r="AH43" i="1"/>
  <c r="AI43" i="1"/>
  <c r="AJ43" i="1"/>
  <c r="CU43" i="1"/>
  <c r="T43" i="1" s="1"/>
  <c r="CV43" i="1"/>
  <c r="U43" i="1" s="1"/>
  <c r="CW43" i="1"/>
  <c r="V43" i="1" s="1"/>
  <c r="CX43" i="1"/>
  <c r="W43" i="1" s="1"/>
  <c r="FR43" i="1"/>
  <c r="GL43" i="1"/>
  <c r="GN43" i="1"/>
  <c r="GO43" i="1"/>
  <c r="GV43" i="1"/>
  <c r="HC43" i="1" s="1"/>
  <c r="GX43" i="1" s="1"/>
  <c r="D44" i="1"/>
  <c r="I44" i="1"/>
  <c r="K44" i="1"/>
  <c r="AC44" i="1"/>
  <c r="CQ44" i="1" s="1"/>
  <c r="P44" i="1" s="1"/>
  <c r="AD44" i="1"/>
  <c r="AE44" i="1"/>
  <c r="AF44" i="1"/>
  <c r="AG44" i="1"/>
  <c r="CU44" i="1" s="1"/>
  <c r="AH44" i="1"/>
  <c r="CV44" i="1" s="1"/>
  <c r="AI44" i="1"/>
  <c r="CW44" i="1" s="1"/>
  <c r="AJ44" i="1"/>
  <c r="CX44" i="1" s="1"/>
  <c r="CT44" i="1"/>
  <c r="S44" i="1" s="1"/>
  <c r="FR44" i="1"/>
  <c r="GL44" i="1"/>
  <c r="GN44" i="1"/>
  <c r="GO44" i="1"/>
  <c r="GV44" i="1"/>
  <c r="HC44" i="1" s="1"/>
  <c r="GX44" i="1" s="1"/>
  <c r="D45" i="1"/>
  <c r="I45" i="1"/>
  <c r="T45" i="1" s="1"/>
  <c r="K45" i="1"/>
  <c r="V45" i="1"/>
  <c r="AC45" i="1"/>
  <c r="AD45" i="1"/>
  <c r="AE45" i="1"/>
  <c r="AF45" i="1"/>
  <c r="CT45" i="1" s="1"/>
  <c r="S45" i="1" s="1"/>
  <c r="AG45" i="1"/>
  <c r="CU45" i="1" s="1"/>
  <c r="AH45" i="1"/>
  <c r="CV45" i="1" s="1"/>
  <c r="U45" i="1" s="1"/>
  <c r="AI45" i="1"/>
  <c r="CW45" i="1" s="1"/>
  <c r="AJ45" i="1"/>
  <c r="CX45" i="1" s="1"/>
  <c r="W45" i="1" s="1"/>
  <c r="FR45" i="1"/>
  <c r="GL45" i="1"/>
  <c r="GN45" i="1"/>
  <c r="GO45" i="1"/>
  <c r="GV45" i="1"/>
  <c r="HC45" i="1" s="1"/>
  <c r="GX45" i="1" s="1"/>
  <c r="C46" i="1"/>
  <c r="D46" i="1"/>
  <c r="I46" i="1"/>
  <c r="K46" i="1"/>
  <c r="AC46" i="1"/>
  <c r="CQ46" i="1" s="1"/>
  <c r="P46" i="1" s="1"/>
  <c r="AE46" i="1"/>
  <c r="AF46" i="1"/>
  <c r="AG46" i="1"/>
  <c r="CU46" i="1" s="1"/>
  <c r="T46" i="1" s="1"/>
  <c r="AH46" i="1"/>
  <c r="CV46" i="1" s="1"/>
  <c r="U46" i="1" s="1"/>
  <c r="AI46" i="1"/>
  <c r="CW46" i="1" s="1"/>
  <c r="AJ46" i="1"/>
  <c r="CX46" i="1" s="1"/>
  <c r="FR46" i="1"/>
  <c r="GL46" i="1"/>
  <c r="GN46" i="1"/>
  <c r="GO46" i="1"/>
  <c r="GV46" i="1"/>
  <c r="HC46" i="1" s="1"/>
  <c r="GX46" i="1" s="1"/>
  <c r="C47" i="1"/>
  <c r="D47" i="1"/>
  <c r="I47" i="1"/>
  <c r="K47" i="1"/>
  <c r="AC47" i="1"/>
  <c r="CQ47" i="1" s="1"/>
  <c r="AE47" i="1"/>
  <c r="AF47" i="1"/>
  <c r="AG47" i="1"/>
  <c r="CU47" i="1" s="1"/>
  <c r="T47" i="1" s="1"/>
  <c r="AH47" i="1"/>
  <c r="CV47" i="1" s="1"/>
  <c r="U47" i="1" s="1"/>
  <c r="AI47" i="1"/>
  <c r="AJ47" i="1"/>
  <c r="CX47" i="1" s="1"/>
  <c r="W47" i="1" s="1"/>
  <c r="CW47" i="1"/>
  <c r="V47" i="1" s="1"/>
  <c r="FR47" i="1"/>
  <c r="GL47" i="1"/>
  <c r="GN47" i="1"/>
  <c r="GO47" i="1"/>
  <c r="GV47" i="1"/>
  <c r="HC47" i="1" s="1"/>
  <c r="GX47" i="1" s="1"/>
  <c r="C48" i="1"/>
  <c r="D48" i="1"/>
  <c r="I48" i="1"/>
  <c r="K48" i="1"/>
  <c r="T48" i="1"/>
  <c r="AC48" i="1"/>
  <c r="CQ48" i="1" s="1"/>
  <c r="P48" i="1" s="1"/>
  <c r="AE48" i="1"/>
  <c r="AF48" i="1"/>
  <c r="AG48" i="1"/>
  <c r="AH48" i="1"/>
  <c r="AI48" i="1"/>
  <c r="CW48" i="1" s="1"/>
  <c r="AJ48" i="1"/>
  <c r="CU48" i="1"/>
  <c r="CV48" i="1"/>
  <c r="U48" i="1" s="1"/>
  <c r="CX48" i="1"/>
  <c r="W48" i="1" s="1"/>
  <c r="FR48" i="1"/>
  <c r="GL48" i="1"/>
  <c r="GN48" i="1"/>
  <c r="GO48" i="1"/>
  <c r="GV48" i="1"/>
  <c r="HC48" i="1"/>
  <c r="C49" i="1"/>
  <c r="D49" i="1"/>
  <c r="I49" i="1"/>
  <c r="K49" i="1"/>
  <c r="AC49" i="1"/>
  <c r="CQ49" i="1" s="1"/>
  <c r="AE49" i="1"/>
  <c r="AF49" i="1"/>
  <c r="AG49" i="1"/>
  <c r="CU49" i="1" s="1"/>
  <c r="AH49" i="1"/>
  <c r="CV49" i="1" s="1"/>
  <c r="AI49" i="1"/>
  <c r="AJ49" i="1"/>
  <c r="CW49" i="1"/>
  <c r="CX49" i="1"/>
  <c r="FR49" i="1"/>
  <c r="GL49" i="1"/>
  <c r="GN49" i="1"/>
  <c r="GO49" i="1"/>
  <c r="GV49" i="1"/>
  <c r="HC49" i="1"/>
  <c r="C50" i="1"/>
  <c r="D50" i="1"/>
  <c r="I50" i="1"/>
  <c r="K50" i="1"/>
  <c r="AC50" i="1"/>
  <c r="CQ50" i="1" s="1"/>
  <c r="AE50" i="1"/>
  <c r="AF50" i="1"/>
  <c r="AG50" i="1"/>
  <c r="CU50" i="1" s="1"/>
  <c r="T50" i="1" s="1"/>
  <c r="AH50" i="1"/>
  <c r="CV50" i="1" s="1"/>
  <c r="AI50" i="1"/>
  <c r="CW50" i="1" s="1"/>
  <c r="V50" i="1" s="1"/>
  <c r="AJ50" i="1"/>
  <c r="CX50" i="1" s="1"/>
  <c r="W50" i="1" s="1"/>
  <c r="FR50" i="1"/>
  <c r="GL50" i="1"/>
  <c r="GN50" i="1"/>
  <c r="GO50" i="1"/>
  <c r="GV50" i="1"/>
  <c r="HC50" i="1"/>
  <c r="GX50" i="1" s="1"/>
  <c r="D51" i="1"/>
  <c r="AC51" i="1"/>
  <c r="AE51" i="1"/>
  <c r="CR51" i="1" s="1"/>
  <c r="Q51" i="1" s="1"/>
  <c r="AF51" i="1"/>
  <c r="AG51" i="1"/>
  <c r="AH51" i="1"/>
  <c r="CV51" i="1" s="1"/>
  <c r="U51" i="1" s="1"/>
  <c r="AI51" i="1"/>
  <c r="CW51" i="1" s="1"/>
  <c r="V51" i="1" s="1"/>
  <c r="AJ51" i="1"/>
  <c r="CX51" i="1" s="1"/>
  <c r="W51" i="1" s="1"/>
  <c r="CT51" i="1"/>
  <c r="S51" i="1" s="1"/>
  <c r="CU51" i="1"/>
  <c r="T51" i="1" s="1"/>
  <c r="FR51" i="1"/>
  <c r="GL51" i="1"/>
  <c r="GN51" i="1"/>
  <c r="GO51" i="1"/>
  <c r="GV51" i="1"/>
  <c r="HC51" i="1" s="1"/>
  <c r="GX51" i="1" s="1"/>
  <c r="I52" i="1"/>
  <c r="U52" i="1"/>
  <c r="AC52" i="1"/>
  <c r="CQ52" i="1" s="1"/>
  <c r="AE52" i="1"/>
  <c r="AF52" i="1"/>
  <c r="AG52" i="1"/>
  <c r="CU52" i="1" s="1"/>
  <c r="AH52" i="1"/>
  <c r="AI52" i="1"/>
  <c r="CW52" i="1" s="1"/>
  <c r="AJ52" i="1"/>
  <c r="CX52" i="1" s="1"/>
  <c r="CT52" i="1"/>
  <c r="CV52" i="1"/>
  <c r="FR52" i="1"/>
  <c r="GL52" i="1"/>
  <c r="GN52" i="1"/>
  <c r="GO52" i="1"/>
  <c r="GV52" i="1"/>
  <c r="HC52" i="1" s="1"/>
  <c r="GX52" i="1" s="1"/>
  <c r="D53" i="1"/>
  <c r="AC53" i="1"/>
  <c r="AE53" i="1"/>
  <c r="CR53" i="1" s="1"/>
  <c r="Q53" i="1" s="1"/>
  <c r="AF53" i="1"/>
  <c r="CT53" i="1" s="1"/>
  <c r="S53" i="1" s="1"/>
  <c r="CZ53" i="1" s="1"/>
  <c r="Y53" i="1" s="1"/>
  <c r="AG53" i="1"/>
  <c r="CU53" i="1" s="1"/>
  <c r="T53" i="1" s="1"/>
  <c r="AH53" i="1"/>
  <c r="CV53" i="1" s="1"/>
  <c r="U53" i="1" s="1"/>
  <c r="AI53" i="1"/>
  <c r="CW53" i="1" s="1"/>
  <c r="V53" i="1" s="1"/>
  <c r="AJ53" i="1"/>
  <c r="CX53" i="1" s="1"/>
  <c r="W53" i="1" s="1"/>
  <c r="FR53" i="1"/>
  <c r="GL53" i="1"/>
  <c r="GN53" i="1"/>
  <c r="GO53" i="1"/>
  <c r="GV53" i="1"/>
  <c r="HC53" i="1"/>
  <c r="GX53" i="1" s="1"/>
  <c r="I54" i="1"/>
  <c r="T54" i="1"/>
  <c r="AC54" i="1"/>
  <c r="AE54" i="1"/>
  <c r="AD54" i="1" s="1"/>
  <c r="AF54" i="1"/>
  <c r="AG54" i="1"/>
  <c r="AH54" i="1"/>
  <c r="AI54" i="1"/>
  <c r="CW54" i="1" s="1"/>
  <c r="AJ54" i="1"/>
  <c r="CX54" i="1" s="1"/>
  <c r="CR54" i="1"/>
  <c r="CS54" i="1"/>
  <c r="CT54" i="1"/>
  <c r="S54" i="1" s="1"/>
  <c r="CU54" i="1"/>
  <c r="CV54" i="1"/>
  <c r="U54" i="1" s="1"/>
  <c r="FR54" i="1"/>
  <c r="GL54" i="1"/>
  <c r="GN54" i="1"/>
  <c r="GO54" i="1"/>
  <c r="GV54" i="1"/>
  <c r="HC54" i="1" s="1"/>
  <c r="GX54" i="1" s="1"/>
  <c r="B56" i="1"/>
  <c r="B26" i="1" s="1"/>
  <c r="C56" i="1"/>
  <c r="C26" i="1" s="1"/>
  <c r="D56" i="1"/>
  <c r="D26" i="1" s="1"/>
  <c r="F56" i="1"/>
  <c r="F26" i="1" s="1"/>
  <c r="G56" i="1"/>
  <c r="BX56" i="1"/>
  <c r="BX26" i="1" s="1"/>
  <c r="CK56" i="1"/>
  <c r="BB56" i="1" s="1"/>
  <c r="CL56" i="1"/>
  <c r="BC56" i="1" s="1"/>
  <c r="CM56" i="1"/>
  <c r="D86" i="1"/>
  <c r="E88" i="1"/>
  <c r="Z88" i="1"/>
  <c r="AA88" i="1"/>
  <c r="AB88" i="1"/>
  <c r="AC88" i="1"/>
  <c r="AD88" i="1"/>
  <c r="AE88" i="1"/>
  <c r="AF88" i="1"/>
  <c r="AG88" i="1"/>
  <c r="AH88" i="1"/>
  <c r="AI88" i="1"/>
  <c r="AJ88" i="1"/>
  <c r="AK88" i="1"/>
  <c r="AL88" i="1"/>
  <c r="AM88" i="1"/>
  <c r="AN88" i="1"/>
  <c r="BE88" i="1"/>
  <c r="BF88" i="1"/>
  <c r="BG88" i="1"/>
  <c r="BH88" i="1"/>
  <c r="BI88" i="1"/>
  <c r="BJ88" i="1"/>
  <c r="BK88" i="1"/>
  <c r="BL88" i="1"/>
  <c r="BM88" i="1"/>
  <c r="BN88" i="1"/>
  <c r="BO88" i="1"/>
  <c r="BP88" i="1"/>
  <c r="BQ88" i="1"/>
  <c r="BR88" i="1"/>
  <c r="BS88" i="1"/>
  <c r="BT88" i="1"/>
  <c r="BU88" i="1"/>
  <c r="BV88" i="1"/>
  <c r="BW88" i="1"/>
  <c r="BX88" i="1"/>
  <c r="BY88" i="1"/>
  <c r="BZ88" i="1"/>
  <c r="CA88" i="1"/>
  <c r="CB88" i="1"/>
  <c r="CC88" i="1"/>
  <c r="CD88" i="1"/>
  <c r="CE88" i="1"/>
  <c r="CF88" i="1"/>
  <c r="CG88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EH88" i="1"/>
  <c r="EI88" i="1"/>
  <c r="EJ88" i="1"/>
  <c r="EK88" i="1"/>
  <c r="EL88" i="1"/>
  <c r="EM88" i="1"/>
  <c r="EN88" i="1"/>
  <c r="EO88" i="1"/>
  <c r="EP88" i="1"/>
  <c r="EQ88" i="1"/>
  <c r="ER88" i="1"/>
  <c r="ES88" i="1"/>
  <c r="ET88" i="1"/>
  <c r="EU88" i="1"/>
  <c r="EV88" i="1"/>
  <c r="EW88" i="1"/>
  <c r="EX88" i="1"/>
  <c r="EY88" i="1"/>
  <c r="EZ88" i="1"/>
  <c r="FA88" i="1"/>
  <c r="FB88" i="1"/>
  <c r="FC88" i="1"/>
  <c r="FD88" i="1"/>
  <c r="FE88" i="1"/>
  <c r="FF88" i="1"/>
  <c r="FG88" i="1"/>
  <c r="FH88" i="1"/>
  <c r="FI88" i="1"/>
  <c r="FJ88" i="1"/>
  <c r="FK88" i="1"/>
  <c r="FL88" i="1"/>
  <c r="FM88" i="1"/>
  <c r="FN88" i="1"/>
  <c r="FO88" i="1"/>
  <c r="FP88" i="1"/>
  <c r="FQ88" i="1"/>
  <c r="FR88" i="1"/>
  <c r="FS88" i="1"/>
  <c r="FT88" i="1"/>
  <c r="FU88" i="1"/>
  <c r="FV88" i="1"/>
  <c r="FW88" i="1"/>
  <c r="FX88" i="1"/>
  <c r="FY88" i="1"/>
  <c r="FZ88" i="1"/>
  <c r="GA88" i="1"/>
  <c r="GB88" i="1"/>
  <c r="GC88" i="1"/>
  <c r="GD88" i="1"/>
  <c r="GE88" i="1"/>
  <c r="GF88" i="1"/>
  <c r="GG88" i="1"/>
  <c r="GH88" i="1"/>
  <c r="GI88" i="1"/>
  <c r="GJ88" i="1"/>
  <c r="GK88" i="1"/>
  <c r="GL88" i="1"/>
  <c r="GM88" i="1"/>
  <c r="GN88" i="1"/>
  <c r="GO88" i="1"/>
  <c r="GP88" i="1"/>
  <c r="GQ88" i="1"/>
  <c r="GR88" i="1"/>
  <c r="GS88" i="1"/>
  <c r="GT88" i="1"/>
  <c r="GU88" i="1"/>
  <c r="GV88" i="1"/>
  <c r="GW88" i="1"/>
  <c r="GX88" i="1"/>
  <c r="D90" i="1"/>
  <c r="E92" i="1"/>
  <c r="Z92" i="1"/>
  <c r="AA92" i="1"/>
  <c r="AM92" i="1"/>
  <c r="AN92" i="1"/>
  <c r="BE92" i="1"/>
  <c r="BF92" i="1"/>
  <c r="BG92" i="1"/>
  <c r="BH92" i="1"/>
  <c r="BI92" i="1"/>
  <c r="BJ92" i="1"/>
  <c r="BK92" i="1"/>
  <c r="BL92" i="1"/>
  <c r="BM92" i="1"/>
  <c r="BN92" i="1"/>
  <c r="BO92" i="1"/>
  <c r="BP92" i="1"/>
  <c r="BQ92" i="1"/>
  <c r="BR92" i="1"/>
  <c r="BS92" i="1"/>
  <c r="BT92" i="1"/>
  <c r="BU92" i="1"/>
  <c r="BV92" i="1"/>
  <c r="BW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EH92" i="1"/>
  <c r="EI92" i="1"/>
  <c r="EJ92" i="1"/>
  <c r="EK92" i="1"/>
  <c r="EL92" i="1"/>
  <c r="EM92" i="1"/>
  <c r="EN92" i="1"/>
  <c r="EO92" i="1"/>
  <c r="EP92" i="1"/>
  <c r="EQ92" i="1"/>
  <c r="ER92" i="1"/>
  <c r="ES92" i="1"/>
  <c r="ET92" i="1"/>
  <c r="EU92" i="1"/>
  <c r="EV92" i="1"/>
  <c r="EW92" i="1"/>
  <c r="EX92" i="1"/>
  <c r="EY92" i="1"/>
  <c r="EZ92" i="1"/>
  <c r="FA92" i="1"/>
  <c r="FB92" i="1"/>
  <c r="FC92" i="1"/>
  <c r="FD92" i="1"/>
  <c r="FE92" i="1"/>
  <c r="FF92" i="1"/>
  <c r="FG92" i="1"/>
  <c r="FH92" i="1"/>
  <c r="FI92" i="1"/>
  <c r="FJ92" i="1"/>
  <c r="FK92" i="1"/>
  <c r="FL92" i="1"/>
  <c r="FM92" i="1"/>
  <c r="FN92" i="1"/>
  <c r="FO92" i="1"/>
  <c r="FP92" i="1"/>
  <c r="FQ92" i="1"/>
  <c r="FR92" i="1"/>
  <c r="FS92" i="1"/>
  <c r="FT92" i="1"/>
  <c r="FU92" i="1"/>
  <c r="FV92" i="1"/>
  <c r="FW92" i="1"/>
  <c r="FX92" i="1"/>
  <c r="FY92" i="1"/>
  <c r="FZ92" i="1"/>
  <c r="GA92" i="1"/>
  <c r="GB92" i="1"/>
  <c r="GC92" i="1"/>
  <c r="GD92" i="1"/>
  <c r="GE92" i="1"/>
  <c r="GF92" i="1"/>
  <c r="GG92" i="1"/>
  <c r="GH92" i="1"/>
  <c r="GI92" i="1"/>
  <c r="GJ92" i="1"/>
  <c r="GK92" i="1"/>
  <c r="GL92" i="1"/>
  <c r="GM92" i="1"/>
  <c r="GN92" i="1"/>
  <c r="GO92" i="1"/>
  <c r="GP92" i="1"/>
  <c r="GQ92" i="1"/>
  <c r="GR92" i="1"/>
  <c r="GS92" i="1"/>
  <c r="GT92" i="1"/>
  <c r="GU92" i="1"/>
  <c r="GV92" i="1"/>
  <c r="GW92" i="1"/>
  <c r="GX92" i="1"/>
  <c r="D94" i="1"/>
  <c r="I94" i="1"/>
  <c r="K94" i="1"/>
  <c r="AC94" i="1"/>
  <c r="AE94" i="1"/>
  <c r="AF94" i="1"/>
  <c r="AG94" i="1"/>
  <c r="AH94" i="1"/>
  <c r="AI94" i="1"/>
  <c r="AJ94" i="1"/>
  <c r="CX94" i="1" s="1"/>
  <c r="W94" i="1" s="1"/>
  <c r="CT94" i="1"/>
  <c r="S94" i="1" s="1"/>
  <c r="CU94" i="1"/>
  <c r="T94" i="1" s="1"/>
  <c r="CV94" i="1"/>
  <c r="U94" i="1" s="1"/>
  <c r="CW94" i="1"/>
  <c r="V94" i="1" s="1"/>
  <c r="FR94" i="1"/>
  <c r="GL94" i="1"/>
  <c r="GN94" i="1"/>
  <c r="GO94" i="1"/>
  <c r="GV94" i="1"/>
  <c r="HC94" i="1" s="1"/>
  <c r="GX94" i="1" s="1"/>
  <c r="D95" i="1"/>
  <c r="I95" i="1"/>
  <c r="K95" i="1"/>
  <c r="AC95" i="1"/>
  <c r="CQ95" i="1" s="1"/>
  <c r="AE95" i="1"/>
  <c r="AF95" i="1"/>
  <c r="CT95" i="1" s="1"/>
  <c r="AG95" i="1"/>
  <c r="CU95" i="1" s="1"/>
  <c r="AH95" i="1"/>
  <c r="CV95" i="1" s="1"/>
  <c r="AI95" i="1"/>
  <c r="CW95" i="1" s="1"/>
  <c r="AJ95" i="1"/>
  <c r="CX95" i="1"/>
  <c r="FR95" i="1"/>
  <c r="GL95" i="1"/>
  <c r="GN95" i="1"/>
  <c r="GO95" i="1"/>
  <c r="GV95" i="1"/>
  <c r="HC95" i="1" s="1"/>
  <c r="C96" i="1"/>
  <c r="D96" i="1"/>
  <c r="I96" i="1"/>
  <c r="K96" i="1"/>
  <c r="AC96" i="1"/>
  <c r="AE96" i="1"/>
  <c r="AF96" i="1"/>
  <c r="CT96" i="1" s="1"/>
  <c r="AG96" i="1"/>
  <c r="CU96" i="1" s="1"/>
  <c r="AH96" i="1"/>
  <c r="CV96" i="1" s="1"/>
  <c r="AI96" i="1"/>
  <c r="CW96" i="1" s="1"/>
  <c r="V96" i="1" s="1"/>
  <c r="AJ96" i="1"/>
  <c r="CX96" i="1" s="1"/>
  <c r="W96" i="1" s="1"/>
  <c r="FR96" i="1"/>
  <c r="GL96" i="1"/>
  <c r="GN96" i="1"/>
  <c r="GO96" i="1"/>
  <c r="GV96" i="1"/>
  <c r="HC96" i="1" s="1"/>
  <c r="C97" i="1"/>
  <c r="D97" i="1"/>
  <c r="I97" i="1"/>
  <c r="K97" i="1"/>
  <c r="AC97" i="1"/>
  <c r="AE97" i="1"/>
  <c r="AF97" i="1"/>
  <c r="AG97" i="1"/>
  <c r="CU97" i="1" s="1"/>
  <c r="AH97" i="1"/>
  <c r="CV97" i="1" s="1"/>
  <c r="AI97" i="1"/>
  <c r="CW97" i="1" s="1"/>
  <c r="V97" i="1" s="1"/>
  <c r="AJ97" i="1"/>
  <c r="CX97" i="1" s="1"/>
  <c r="FR97" i="1"/>
  <c r="BY107" i="1" s="1"/>
  <c r="GL97" i="1"/>
  <c r="GN97" i="1"/>
  <c r="GO97" i="1"/>
  <c r="CC107" i="1" s="1"/>
  <c r="GV97" i="1"/>
  <c r="HC97" i="1" s="1"/>
  <c r="GX97" i="1" s="1"/>
  <c r="C98" i="1"/>
  <c r="D98" i="1"/>
  <c r="I98" i="1"/>
  <c r="K98" i="1"/>
  <c r="W98" i="1"/>
  <c r="AC98" i="1"/>
  <c r="CQ98" i="1" s="1"/>
  <c r="P98" i="1" s="1"/>
  <c r="AE98" i="1"/>
  <c r="AF98" i="1"/>
  <c r="AG98" i="1"/>
  <c r="CU98" i="1" s="1"/>
  <c r="T98" i="1" s="1"/>
  <c r="AH98" i="1"/>
  <c r="CV98" i="1" s="1"/>
  <c r="U98" i="1" s="1"/>
  <c r="AI98" i="1"/>
  <c r="CW98" i="1" s="1"/>
  <c r="V98" i="1" s="1"/>
  <c r="AJ98" i="1"/>
  <c r="CX98" i="1" s="1"/>
  <c r="FR98" i="1"/>
  <c r="GL98" i="1"/>
  <c r="GN98" i="1"/>
  <c r="CB107" i="1" s="1"/>
  <c r="GO98" i="1"/>
  <c r="GV98" i="1"/>
  <c r="HC98" i="1" s="1"/>
  <c r="GX98" i="1"/>
  <c r="D99" i="1"/>
  <c r="I99" i="1"/>
  <c r="K99" i="1"/>
  <c r="AC99" i="1"/>
  <c r="CQ99" i="1" s="1"/>
  <c r="P99" i="1" s="1"/>
  <c r="AE99" i="1"/>
  <c r="AF99" i="1"/>
  <c r="CT99" i="1" s="1"/>
  <c r="S99" i="1" s="1"/>
  <c r="CZ99" i="1" s="1"/>
  <c r="Y99" i="1" s="1"/>
  <c r="AG99" i="1"/>
  <c r="CU99" i="1" s="1"/>
  <c r="T99" i="1" s="1"/>
  <c r="AH99" i="1"/>
  <c r="AI99" i="1"/>
  <c r="AJ99" i="1"/>
  <c r="CV99" i="1"/>
  <c r="U99" i="1" s="1"/>
  <c r="CW99" i="1"/>
  <c r="V99" i="1" s="1"/>
  <c r="CX99" i="1"/>
  <c r="W99" i="1" s="1"/>
  <c r="FR99" i="1"/>
  <c r="GL99" i="1"/>
  <c r="GN99" i="1"/>
  <c r="GO99" i="1"/>
  <c r="GV99" i="1"/>
  <c r="HC99" i="1"/>
  <c r="GX99" i="1" s="1"/>
  <c r="D100" i="1"/>
  <c r="AC100" i="1"/>
  <c r="AE100" i="1"/>
  <c r="AF100" i="1"/>
  <c r="CT100" i="1" s="1"/>
  <c r="S100" i="1" s="1"/>
  <c r="AG100" i="1"/>
  <c r="CU100" i="1" s="1"/>
  <c r="T100" i="1" s="1"/>
  <c r="AH100" i="1"/>
  <c r="CV100" i="1" s="1"/>
  <c r="U100" i="1" s="1"/>
  <c r="AI100" i="1"/>
  <c r="CW100" i="1" s="1"/>
  <c r="V100" i="1" s="1"/>
  <c r="AJ100" i="1"/>
  <c r="CX100" i="1"/>
  <c r="W100" i="1" s="1"/>
  <c r="FR100" i="1"/>
  <c r="GL100" i="1"/>
  <c r="GN100" i="1"/>
  <c r="GO100" i="1"/>
  <c r="GV100" i="1"/>
  <c r="HC100" i="1" s="1"/>
  <c r="GX100" i="1" s="1"/>
  <c r="D101" i="1"/>
  <c r="I101" i="1"/>
  <c r="K101" i="1"/>
  <c r="V101" i="1"/>
  <c r="AC101" i="1"/>
  <c r="AE101" i="1"/>
  <c r="AD101" i="1" s="1"/>
  <c r="AF101" i="1"/>
  <c r="CT101" i="1" s="1"/>
  <c r="S101" i="1" s="1"/>
  <c r="AG101" i="1"/>
  <c r="CU101" i="1" s="1"/>
  <c r="T101" i="1" s="1"/>
  <c r="AH101" i="1"/>
  <c r="CV101" i="1" s="1"/>
  <c r="U101" i="1" s="1"/>
  <c r="AI101" i="1"/>
  <c r="CW101" i="1" s="1"/>
  <c r="AJ101" i="1"/>
  <c r="CX101" i="1" s="1"/>
  <c r="FR101" i="1"/>
  <c r="GL101" i="1"/>
  <c r="GN101" i="1"/>
  <c r="GO101" i="1"/>
  <c r="GV101" i="1"/>
  <c r="HC101" i="1" s="1"/>
  <c r="GX101" i="1" s="1"/>
  <c r="D102" i="1"/>
  <c r="AC102" i="1"/>
  <c r="CQ102" i="1" s="1"/>
  <c r="P102" i="1" s="1"/>
  <c r="AE102" i="1"/>
  <c r="AD102" i="1" s="1"/>
  <c r="AB102" i="1" s="1"/>
  <c r="AF102" i="1"/>
  <c r="CT102" i="1" s="1"/>
  <c r="S102" i="1" s="1"/>
  <c r="AG102" i="1"/>
  <c r="AH102" i="1"/>
  <c r="CV102" i="1" s="1"/>
  <c r="U102" i="1" s="1"/>
  <c r="AI102" i="1"/>
  <c r="CW102" i="1" s="1"/>
  <c r="V102" i="1" s="1"/>
  <c r="AJ102" i="1"/>
  <c r="CX102" i="1" s="1"/>
  <c r="W102" i="1" s="1"/>
  <c r="CR102" i="1"/>
  <c r="Q102" i="1" s="1"/>
  <c r="CS102" i="1"/>
  <c r="R102" i="1" s="1"/>
  <c r="GK102" i="1" s="1"/>
  <c r="CU102" i="1"/>
  <c r="T102" i="1" s="1"/>
  <c r="FR102" i="1"/>
  <c r="GL102" i="1"/>
  <c r="GN102" i="1"/>
  <c r="GO102" i="1"/>
  <c r="GV102" i="1"/>
  <c r="HC102" i="1" s="1"/>
  <c r="GX102" i="1" s="1"/>
  <c r="D103" i="1"/>
  <c r="AC103" i="1"/>
  <c r="AE103" i="1"/>
  <c r="AF103" i="1"/>
  <c r="CT103" i="1" s="1"/>
  <c r="S103" i="1" s="1"/>
  <c r="CZ103" i="1" s="1"/>
  <c r="Y103" i="1" s="1"/>
  <c r="AG103" i="1"/>
  <c r="CU103" i="1" s="1"/>
  <c r="T103" i="1" s="1"/>
  <c r="AH103" i="1"/>
  <c r="AI103" i="1"/>
  <c r="CW103" i="1" s="1"/>
  <c r="V103" i="1" s="1"/>
  <c r="AJ103" i="1"/>
  <c r="CV103" i="1"/>
  <c r="U103" i="1" s="1"/>
  <c r="CX103" i="1"/>
  <c r="W103" i="1" s="1"/>
  <c r="FR103" i="1"/>
  <c r="GL103" i="1"/>
  <c r="GN103" i="1"/>
  <c r="GO103" i="1"/>
  <c r="GV103" i="1"/>
  <c r="HC103" i="1" s="1"/>
  <c r="GX103" i="1" s="1"/>
  <c r="D104" i="1"/>
  <c r="I104" i="1"/>
  <c r="K104" i="1"/>
  <c r="S104" i="1"/>
  <c r="U104" i="1"/>
  <c r="V104" i="1"/>
  <c r="AC104" i="1"/>
  <c r="CQ104" i="1" s="1"/>
  <c r="P104" i="1" s="1"/>
  <c r="AE104" i="1"/>
  <c r="AF104" i="1"/>
  <c r="CT104" i="1" s="1"/>
  <c r="AG104" i="1"/>
  <c r="AH104" i="1"/>
  <c r="CV104" i="1" s="1"/>
  <c r="AI104" i="1"/>
  <c r="CW104" i="1" s="1"/>
  <c r="AJ104" i="1"/>
  <c r="CX104" i="1" s="1"/>
  <c r="W104" i="1" s="1"/>
  <c r="CU104" i="1"/>
  <c r="T104" i="1" s="1"/>
  <c r="CY104" i="1"/>
  <c r="X104" i="1" s="1"/>
  <c r="CZ104" i="1"/>
  <c r="Y104" i="1" s="1"/>
  <c r="FR104" i="1"/>
  <c r="GL104" i="1"/>
  <c r="GN104" i="1"/>
  <c r="GO104" i="1"/>
  <c r="GV104" i="1"/>
  <c r="HC104" i="1" s="1"/>
  <c r="GX104" i="1"/>
  <c r="D105" i="1"/>
  <c r="I105" i="1"/>
  <c r="K105" i="1"/>
  <c r="V105" i="1"/>
  <c r="W105" i="1"/>
  <c r="AC105" i="1"/>
  <c r="CQ105" i="1" s="1"/>
  <c r="P105" i="1" s="1"/>
  <c r="AD105" i="1"/>
  <c r="AB105" i="1" s="1"/>
  <c r="AE105" i="1"/>
  <c r="AF105" i="1"/>
  <c r="AG105" i="1"/>
  <c r="AH105" i="1"/>
  <c r="CV105" i="1" s="1"/>
  <c r="U105" i="1" s="1"/>
  <c r="AI105" i="1"/>
  <c r="CW105" i="1" s="1"/>
  <c r="AJ105" i="1"/>
  <c r="CX105" i="1" s="1"/>
  <c r="CR105" i="1"/>
  <c r="Q105" i="1" s="1"/>
  <c r="CS105" i="1"/>
  <c r="R105" i="1" s="1"/>
  <c r="GK105" i="1" s="1"/>
  <c r="CT105" i="1"/>
  <c r="S105" i="1" s="1"/>
  <c r="CU105" i="1"/>
  <c r="T105" i="1" s="1"/>
  <c r="FR105" i="1"/>
  <c r="GL105" i="1"/>
  <c r="GN105" i="1"/>
  <c r="GO105" i="1"/>
  <c r="GV105" i="1"/>
  <c r="HC105" i="1"/>
  <c r="GX105" i="1" s="1"/>
  <c r="B107" i="1"/>
  <c r="B92" i="1" s="1"/>
  <c r="C107" i="1"/>
  <c r="C92" i="1" s="1"/>
  <c r="D107" i="1"/>
  <c r="D92" i="1" s="1"/>
  <c r="F107" i="1"/>
  <c r="F92" i="1" s="1"/>
  <c r="G107" i="1"/>
  <c r="BX107" i="1"/>
  <c r="AO107" i="1" s="1"/>
  <c r="AO92" i="1" s="1"/>
  <c r="BZ107" i="1"/>
  <c r="AQ107" i="1" s="1"/>
  <c r="CK107" i="1"/>
  <c r="CK92" i="1" s="1"/>
  <c r="CL107" i="1"/>
  <c r="CL92" i="1" s="1"/>
  <c r="CM107" i="1"/>
  <c r="BD107" i="1" s="1"/>
  <c r="BD92" i="1" s="1"/>
  <c r="D137" i="1"/>
  <c r="E139" i="1"/>
  <c r="Z139" i="1"/>
  <c r="AA139" i="1"/>
  <c r="AM139" i="1"/>
  <c r="AN139" i="1"/>
  <c r="BE139" i="1"/>
  <c r="BF139" i="1"/>
  <c r="BG139" i="1"/>
  <c r="BH139" i="1"/>
  <c r="BI139" i="1"/>
  <c r="BJ139" i="1"/>
  <c r="BK139" i="1"/>
  <c r="BL139" i="1"/>
  <c r="BM139" i="1"/>
  <c r="BN139" i="1"/>
  <c r="BO139" i="1"/>
  <c r="BP139" i="1"/>
  <c r="BQ139" i="1"/>
  <c r="BR139" i="1"/>
  <c r="BS139" i="1"/>
  <c r="BT139" i="1"/>
  <c r="BU139" i="1"/>
  <c r="BV139" i="1"/>
  <c r="BW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EH139" i="1"/>
  <c r="EI139" i="1"/>
  <c r="EJ139" i="1"/>
  <c r="EK139" i="1"/>
  <c r="EL139" i="1"/>
  <c r="EM139" i="1"/>
  <c r="EN139" i="1"/>
  <c r="EO139" i="1"/>
  <c r="EP139" i="1"/>
  <c r="EQ139" i="1"/>
  <c r="ER139" i="1"/>
  <c r="ES139" i="1"/>
  <c r="ET139" i="1"/>
  <c r="EU139" i="1"/>
  <c r="EV139" i="1"/>
  <c r="EW139" i="1"/>
  <c r="EX139" i="1"/>
  <c r="EY139" i="1"/>
  <c r="EZ139" i="1"/>
  <c r="FA139" i="1"/>
  <c r="FB139" i="1"/>
  <c r="FC139" i="1"/>
  <c r="FD139" i="1"/>
  <c r="FE139" i="1"/>
  <c r="FF139" i="1"/>
  <c r="FG139" i="1"/>
  <c r="FH139" i="1"/>
  <c r="FI139" i="1"/>
  <c r="FJ139" i="1"/>
  <c r="FK139" i="1"/>
  <c r="FL139" i="1"/>
  <c r="FM139" i="1"/>
  <c r="FN139" i="1"/>
  <c r="FO139" i="1"/>
  <c r="FP139" i="1"/>
  <c r="FQ139" i="1"/>
  <c r="FR139" i="1"/>
  <c r="FS139" i="1"/>
  <c r="FT139" i="1"/>
  <c r="FU139" i="1"/>
  <c r="FV139" i="1"/>
  <c r="FW139" i="1"/>
  <c r="FX139" i="1"/>
  <c r="FY139" i="1"/>
  <c r="FZ139" i="1"/>
  <c r="GA139" i="1"/>
  <c r="GB139" i="1"/>
  <c r="GC139" i="1"/>
  <c r="GD139" i="1"/>
  <c r="GE139" i="1"/>
  <c r="GF139" i="1"/>
  <c r="GG139" i="1"/>
  <c r="GH139" i="1"/>
  <c r="GI139" i="1"/>
  <c r="GJ139" i="1"/>
  <c r="GK139" i="1"/>
  <c r="GL139" i="1"/>
  <c r="GM139" i="1"/>
  <c r="GN139" i="1"/>
  <c r="GO139" i="1"/>
  <c r="GP139" i="1"/>
  <c r="GQ139" i="1"/>
  <c r="GR139" i="1"/>
  <c r="GS139" i="1"/>
  <c r="GT139" i="1"/>
  <c r="GU139" i="1"/>
  <c r="GV139" i="1"/>
  <c r="GW139" i="1"/>
  <c r="GX139" i="1"/>
  <c r="D141" i="1"/>
  <c r="AC141" i="1"/>
  <c r="CQ141" i="1" s="1"/>
  <c r="P141" i="1" s="1"/>
  <c r="AE141" i="1"/>
  <c r="AF141" i="1"/>
  <c r="AG141" i="1"/>
  <c r="CU141" i="1" s="1"/>
  <c r="T141" i="1" s="1"/>
  <c r="AH141" i="1"/>
  <c r="AI141" i="1"/>
  <c r="AJ141" i="1"/>
  <c r="CV141" i="1"/>
  <c r="U141" i="1" s="1"/>
  <c r="CW141" i="1"/>
  <c r="V141" i="1" s="1"/>
  <c r="CX141" i="1"/>
  <c r="W141" i="1" s="1"/>
  <c r="AJ153" i="1" s="1"/>
  <c r="FR141" i="1"/>
  <c r="GL141" i="1"/>
  <c r="GN141" i="1"/>
  <c r="GO141" i="1"/>
  <c r="GV141" i="1"/>
  <c r="HC141" i="1" s="1"/>
  <c r="GX141" i="1" s="1"/>
  <c r="C142" i="1"/>
  <c r="D142" i="1"/>
  <c r="U142" i="1"/>
  <c r="W142" i="1"/>
  <c r="AC142" i="1"/>
  <c r="AE142" i="1"/>
  <c r="AF142" i="1"/>
  <c r="AG142" i="1"/>
  <c r="AH142" i="1"/>
  <c r="CV142" i="1" s="1"/>
  <c r="AI142" i="1"/>
  <c r="CW142" i="1" s="1"/>
  <c r="V142" i="1" s="1"/>
  <c r="AJ142" i="1"/>
  <c r="CX142" i="1" s="1"/>
  <c r="CQ142" i="1"/>
  <c r="P142" i="1" s="1"/>
  <c r="CR142" i="1"/>
  <c r="Q142" i="1" s="1"/>
  <c r="CS142" i="1"/>
  <c r="CT142" i="1"/>
  <c r="S142" i="1" s="1"/>
  <c r="CU142" i="1"/>
  <c r="T142" i="1" s="1"/>
  <c r="FR142" i="1"/>
  <c r="GL142" i="1"/>
  <c r="GN142" i="1"/>
  <c r="GO142" i="1"/>
  <c r="GV142" i="1"/>
  <c r="HC142" i="1"/>
  <c r="GX142" i="1" s="1"/>
  <c r="C143" i="1"/>
  <c r="D143" i="1"/>
  <c r="U143" i="1"/>
  <c r="AC143" i="1"/>
  <c r="AE143" i="1"/>
  <c r="AD143" i="1" s="1"/>
  <c r="AF143" i="1"/>
  <c r="CT143" i="1" s="1"/>
  <c r="S143" i="1" s="1"/>
  <c r="AG143" i="1"/>
  <c r="CU143" i="1" s="1"/>
  <c r="T143" i="1" s="1"/>
  <c r="AH143" i="1"/>
  <c r="AI143" i="1"/>
  <c r="CW143" i="1" s="1"/>
  <c r="V143" i="1" s="1"/>
  <c r="AJ143" i="1"/>
  <c r="CX143" i="1" s="1"/>
  <c r="W143" i="1" s="1"/>
  <c r="CQ143" i="1"/>
  <c r="P143" i="1" s="1"/>
  <c r="CP143" i="1" s="1"/>
  <c r="O143" i="1" s="1"/>
  <c r="CR143" i="1"/>
  <c r="Q143" i="1" s="1"/>
  <c r="CS143" i="1"/>
  <c r="R143" i="1" s="1"/>
  <c r="GK143" i="1" s="1"/>
  <c r="CV143" i="1"/>
  <c r="FR143" i="1"/>
  <c r="GL143" i="1"/>
  <c r="GN143" i="1"/>
  <c r="GO143" i="1"/>
  <c r="GV143" i="1"/>
  <c r="HC143" i="1" s="1"/>
  <c r="GX143" i="1" s="1"/>
  <c r="D144" i="1"/>
  <c r="AC144" i="1"/>
  <c r="AE144" i="1"/>
  <c r="CS144" i="1" s="1"/>
  <c r="R144" i="1" s="1"/>
  <c r="AF144" i="1"/>
  <c r="CT144" i="1" s="1"/>
  <c r="S144" i="1" s="1"/>
  <c r="AG144" i="1"/>
  <c r="CU144" i="1" s="1"/>
  <c r="T144" i="1" s="1"/>
  <c r="AH144" i="1"/>
  <c r="CV144" i="1" s="1"/>
  <c r="U144" i="1" s="1"/>
  <c r="AI144" i="1"/>
  <c r="CW144" i="1" s="1"/>
  <c r="V144" i="1" s="1"/>
  <c r="AJ144" i="1"/>
  <c r="CX144" i="1" s="1"/>
  <c r="W144" i="1" s="1"/>
  <c r="FR144" i="1"/>
  <c r="GK144" i="1"/>
  <c r="GL144" i="1"/>
  <c r="GN144" i="1"/>
  <c r="GO144" i="1"/>
  <c r="GV144" i="1"/>
  <c r="HC144" i="1" s="1"/>
  <c r="GX144" i="1" s="1"/>
  <c r="AC145" i="1"/>
  <c r="AE145" i="1"/>
  <c r="AF145" i="1"/>
  <c r="AG145" i="1"/>
  <c r="AH145" i="1"/>
  <c r="CV145" i="1" s="1"/>
  <c r="U145" i="1" s="1"/>
  <c r="AI145" i="1"/>
  <c r="CW145" i="1" s="1"/>
  <c r="V145" i="1" s="1"/>
  <c r="AJ145" i="1"/>
  <c r="CX145" i="1" s="1"/>
  <c r="W145" i="1" s="1"/>
  <c r="CQ145" i="1"/>
  <c r="P145" i="1" s="1"/>
  <c r="CT145" i="1"/>
  <c r="S145" i="1" s="1"/>
  <c r="CY145" i="1" s="1"/>
  <c r="X145" i="1" s="1"/>
  <c r="CU145" i="1"/>
  <c r="T145" i="1" s="1"/>
  <c r="FR145" i="1"/>
  <c r="GL145" i="1"/>
  <c r="GN145" i="1"/>
  <c r="GO145" i="1"/>
  <c r="GV145" i="1"/>
  <c r="HC145" i="1"/>
  <c r="GX145" i="1" s="1"/>
  <c r="D146" i="1"/>
  <c r="I146" i="1"/>
  <c r="K146" i="1"/>
  <c r="AC146" i="1"/>
  <c r="CQ146" i="1" s="1"/>
  <c r="P146" i="1" s="1"/>
  <c r="AE146" i="1"/>
  <c r="AF146" i="1"/>
  <c r="AG146" i="1"/>
  <c r="AH146" i="1"/>
  <c r="CV146" i="1" s="1"/>
  <c r="U146" i="1" s="1"/>
  <c r="AI146" i="1"/>
  <c r="CW146" i="1" s="1"/>
  <c r="V146" i="1" s="1"/>
  <c r="AJ146" i="1"/>
  <c r="CT146" i="1"/>
  <c r="S146" i="1" s="1"/>
  <c r="CU146" i="1"/>
  <c r="T146" i="1" s="1"/>
  <c r="CX146" i="1"/>
  <c r="W146" i="1" s="1"/>
  <c r="FR146" i="1"/>
  <c r="GL146" i="1"/>
  <c r="GN146" i="1"/>
  <c r="GO146" i="1"/>
  <c r="GV146" i="1"/>
  <c r="HC146" i="1" s="1"/>
  <c r="GX146" i="1" s="1"/>
  <c r="D147" i="1"/>
  <c r="AC147" i="1"/>
  <c r="CQ147" i="1" s="1"/>
  <c r="P147" i="1" s="1"/>
  <c r="AD147" i="1"/>
  <c r="AB147" i="1" s="1"/>
  <c r="AE147" i="1"/>
  <c r="CR147" i="1" s="1"/>
  <c r="Q147" i="1" s="1"/>
  <c r="AF147" i="1"/>
  <c r="CT147" i="1" s="1"/>
  <c r="S147" i="1" s="1"/>
  <c r="CY147" i="1" s="1"/>
  <c r="X147" i="1" s="1"/>
  <c r="AG147" i="1"/>
  <c r="AH147" i="1"/>
  <c r="CV147" i="1" s="1"/>
  <c r="U147" i="1" s="1"/>
  <c r="AI147" i="1"/>
  <c r="CW147" i="1" s="1"/>
  <c r="V147" i="1" s="1"/>
  <c r="AJ147" i="1"/>
  <c r="CU147" i="1"/>
  <c r="T147" i="1" s="1"/>
  <c r="CX147" i="1"/>
  <c r="W147" i="1" s="1"/>
  <c r="CZ147" i="1"/>
  <c r="Y147" i="1" s="1"/>
  <c r="FR147" i="1"/>
  <c r="GL147" i="1"/>
  <c r="GN147" i="1"/>
  <c r="GO147" i="1"/>
  <c r="GV147" i="1"/>
  <c r="HC147" i="1"/>
  <c r="GX147" i="1" s="1"/>
  <c r="D148" i="1"/>
  <c r="AC148" i="1"/>
  <c r="CQ148" i="1" s="1"/>
  <c r="P148" i="1" s="1"/>
  <c r="AE148" i="1"/>
  <c r="AF148" i="1"/>
  <c r="AG148" i="1"/>
  <c r="CU148" i="1" s="1"/>
  <c r="T148" i="1" s="1"/>
  <c r="AH148" i="1"/>
  <c r="CV148" i="1" s="1"/>
  <c r="U148" i="1" s="1"/>
  <c r="AI148" i="1"/>
  <c r="CW148" i="1" s="1"/>
  <c r="V148" i="1" s="1"/>
  <c r="AJ148" i="1"/>
  <c r="CX148" i="1" s="1"/>
  <c r="W148" i="1" s="1"/>
  <c r="FR148" i="1"/>
  <c r="GL148" i="1"/>
  <c r="GN148" i="1"/>
  <c r="GO148" i="1"/>
  <c r="GV148" i="1"/>
  <c r="HC148" i="1"/>
  <c r="GX148" i="1" s="1"/>
  <c r="C149" i="1"/>
  <c r="D149" i="1"/>
  <c r="AC149" i="1"/>
  <c r="AE149" i="1"/>
  <c r="AF149" i="1"/>
  <c r="AG149" i="1"/>
  <c r="AH149" i="1"/>
  <c r="AI149" i="1"/>
  <c r="CW149" i="1" s="1"/>
  <c r="V149" i="1" s="1"/>
  <c r="AJ149" i="1"/>
  <c r="CX149" i="1" s="1"/>
  <c r="W149" i="1" s="1"/>
  <c r="CQ149" i="1"/>
  <c r="P149" i="1" s="1"/>
  <c r="CR149" i="1"/>
  <c r="Q149" i="1" s="1"/>
  <c r="CS149" i="1"/>
  <c r="CT149" i="1"/>
  <c r="S149" i="1" s="1"/>
  <c r="CU149" i="1"/>
  <c r="T149" i="1" s="1"/>
  <c r="CV149" i="1"/>
  <c r="U149" i="1" s="1"/>
  <c r="FR149" i="1"/>
  <c r="GL149" i="1"/>
  <c r="GN149" i="1"/>
  <c r="GO149" i="1"/>
  <c r="GV149" i="1"/>
  <c r="HC149" i="1"/>
  <c r="GX149" i="1" s="1"/>
  <c r="C150" i="1"/>
  <c r="D150" i="1"/>
  <c r="AC150" i="1"/>
  <c r="CQ150" i="1" s="1"/>
  <c r="P150" i="1" s="1"/>
  <c r="AE150" i="1"/>
  <c r="AF150" i="1"/>
  <c r="AG150" i="1"/>
  <c r="AH150" i="1"/>
  <c r="AI150" i="1"/>
  <c r="AJ150" i="1"/>
  <c r="CS150" i="1"/>
  <c r="CU150" i="1"/>
  <c r="T150" i="1" s="1"/>
  <c r="CV150" i="1"/>
  <c r="U150" i="1" s="1"/>
  <c r="CW150" i="1"/>
  <c r="V150" i="1" s="1"/>
  <c r="CX150" i="1"/>
  <c r="W150" i="1" s="1"/>
  <c r="FR150" i="1"/>
  <c r="GL150" i="1"/>
  <c r="GN150" i="1"/>
  <c r="GO150" i="1"/>
  <c r="GV150" i="1"/>
  <c r="HC150" i="1"/>
  <c r="GX150" i="1" s="1"/>
  <c r="C151" i="1"/>
  <c r="D151" i="1"/>
  <c r="AC151" i="1"/>
  <c r="AE151" i="1"/>
  <c r="AF151" i="1"/>
  <c r="AG151" i="1"/>
  <c r="CU151" i="1" s="1"/>
  <c r="T151" i="1" s="1"/>
  <c r="AH151" i="1"/>
  <c r="CV151" i="1" s="1"/>
  <c r="U151" i="1" s="1"/>
  <c r="AI151" i="1"/>
  <c r="CW151" i="1" s="1"/>
  <c r="V151" i="1" s="1"/>
  <c r="AJ151" i="1"/>
  <c r="CX151" i="1"/>
  <c r="W151" i="1" s="1"/>
  <c r="FR151" i="1"/>
  <c r="GL151" i="1"/>
  <c r="GN151" i="1"/>
  <c r="GO151" i="1"/>
  <c r="GV151" i="1"/>
  <c r="HC151" i="1" s="1"/>
  <c r="GX151" i="1" s="1"/>
  <c r="B153" i="1"/>
  <c r="B139" i="1" s="1"/>
  <c r="C153" i="1"/>
  <c r="C139" i="1" s="1"/>
  <c r="D153" i="1"/>
  <c r="D139" i="1" s="1"/>
  <c r="F153" i="1"/>
  <c r="F139" i="1" s="1"/>
  <c r="G153" i="1"/>
  <c r="BC153" i="1"/>
  <c r="F169" i="1" s="1"/>
  <c r="BD153" i="1"/>
  <c r="BX153" i="1"/>
  <c r="CK153" i="1"/>
  <c r="CL153" i="1"/>
  <c r="CL139" i="1" s="1"/>
  <c r="CM153" i="1"/>
  <c r="CM139" i="1" s="1"/>
  <c r="D183" i="1"/>
  <c r="E185" i="1"/>
  <c r="Z185" i="1"/>
  <c r="AA185" i="1"/>
  <c r="AM185" i="1"/>
  <c r="AN185" i="1"/>
  <c r="BE185" i="1"/>
  <c r="BF185" i="1"/>
  <c r="BG185" i="1"/>
  <c r="BH185" i="1"/>
  <c r="BI185" i="1"/>
  <c r="BJ185" i="1"/>
  <c r="BK185" i="1"/>
  <c r="BL185" i="1"/>
  <c r="BM185" i="1"/>
  <c r="BN185" i="1"/>
  <c r="BO185" i="1"/>
  <c r="BP185" i="1"/>
  <c r="BQ185" i="1"/>
  <c r="BR185" i="1"/>
  <c r="BS185" i="1"/>
  <c r="BT185" i="1"/>
  <c r="BU185" i="1"/>
  <c r="BV185" i="1"/>
  <c r="BW185" i="1"/>
  <c r="BX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EH185" i="1"/>
  <c r="EI185" i="1"/>
  <c r="EJ185" i="1"/>
  <c r="EK185" i="1"/>
  <c r="EL185" i="1"/>
  <c r="EM185" i="1"/>
  <c r="EN185" i="1"/>
  <c r="EO185" i="1"/>
  <c r="EP185" i="1"/>
  <c r="EQ185" i="1"/>
  <c r="ER185" i="1"/>
  <c r="ES185" i="1"/>
  <c r="ET185" i="1"/>
  <c r="EU185" i="1"/>
  <c r="EV185" i="1"/>
  <c r="EW185" i="1"/>
  <c r="EX185" i="1"/>
  <c r="EY185" i="1"/>
  <c r="EZ185" i="1"/>
  <c r="FA185" i="1"/>
  <c r="FB185" i="1"/>
  <c r="FC185" i="1"/>
  <c r="FD185" i="1"/>
  <c r="FE185" i="1"/>
  <c r="FF185" i="1"/>
  <c r="FG185" i="1"/>
  <c r="FH185" i="1"/>
  <c r="FI185" i="1"/>
  <c r="FJ185" i="1"/>
  <c r="FK185" i="1"/>
  <c r="FL185" i="1"/>
  <c r="FM185" i="1"/>
  <c r="FN185" i="1"/>
  <c r="FO185" i="1"/>
  <c r="FP185" i="1"/>
  <c r="FQ185" i="1"/>
  <c r="FR185" i="1"/>
  <c r="FS185" i="1"/>
  <c r="FT185" i="1"/>
  <c r="FU185" i="1"/>
  <c r="FV185" i="1"/>
  <c r="FW185" i="1"/>
  <c r="FX185" i="1"/>
  <c r="FY185" i="1"/>
  <c r="FZ185" i="1"/>
  <c r="GA185" i="1"/>
  <c r="GB185" i="1"/>
  <c r="GC185" i="1"/>
  <c r="GD185" i="1"/>
  <c r="GE185" i="1"/>
  <c r="GF185" i="1"/>
  <c r="GG185" i="1"/>
  <c r="GH185" i="1"/>
  <c r="GI185" i="1"/>
  <c r="GJ185" i="1"/>
  <c r="GK185" i="1"/>
  <c r="GL185" i="1"/>
  <c r="GM185" i="1"/>
  <c r="GN185" i="1"/>
  <c r="GO185" i="1"/>
  <c r="GP185" i="1"/>
  <c r="GQ185" i="1"/>
  <c r="GR185" i="1"/>
  <c r="GS185" i="1"/>
  <c r="GT185" i="1"/>
  <c r="GU185" i="1"/>
  <c r="GV185" i="1"/>
  <c r="GW185" i="1"/>
  <c r="GX185" i="1"/>
  <c r="D187" i="1"/>
  <c r="I187" i="1"/>
  <c r="K187" i="1"/>
  <c r="AC187" i="1"/>
  <c r="AE187" i="1"/>
  <c r="AD187" i="1" s="1"/>
  <c r="AB187" i="1" s="1"/>
  <c r="AF187" i="1"/>
  <c r="CT187" i="1" s="1"/>
  <c r="AG187" i="1"/>
  <c r="CU187" i="1" s="1"/>
  <c r="AH187" i="1"/>
  <c r="CV187" i="1" s="1"/>
  <c r="U187" i="1" s="1"/>
  <c r="AI187" i="1"/>
  <c r="AJ187" i="1"/>
  <c r="CX187" i="1" s="1"/>
  <c r="CQ187" i="1"/>
  <c r="CR187" i="1"/>
  <c r="CS187" i="1"/>
  <c r="CW187" i="1"/>
  <c r="FR187" i="1"/>
  <c r="GL187" i="1"/>
  <c r="GN187" i="1"/>
  <c r="GO187" i="1"/>
  <c r="GV187" i="1"/>
  <c r="GX187" i="1"/>
  <c r="HC187" i="1"/>
  <c r="C188" i="1"/>
  <c r="D188" i="1"/>
  <c r="I188" i="1"/>
  <c r="K188" i="1"/>
  <c r="AC188" i="1"/>
  <c r="CQ188" i="1" s="1"/>
  <c r="AE188" i="1"/>
  <c r="AF188" i="1"/>
  <c r="CT188" i="1" s="1"/>
  <c r="S188" i="1" s="1"/>
  <c r="AG188" i="1"/>
  <c r="CU188" i="1" s="1"/>
  <c r="T188" i="1" s="1"/>
  <c r="AH188" i="1"/>
  <c r="CV188" i="1" s="1"/>
  <c r="U188" i="1" s="1"/>
  <c r="AI188" i="1"/>
  <c r="CW188" i="1" s="1"/>
  <c r="AJ188" i="1"/>
  <c r="CX188" i="1" s="1"/>
  <c r="W188" i="1" s="1"/>
  <c r="AJ191" i="1" s="1"/>
  <c r="FR188" i="1"/>
  <c r="GL188" i="1"/>
  <c r="GN188" i="1"/>
  <c r="CB191" i="1" s="1"/>
  <c r="CB185" i="1" s="1"/>
  <c r="GO188" i="1"/>
  <c r="CC191" i="1" s="1"/>
  <c r="CC185" i="1" s="1"/>
  <c r="GV188" i="1"/>
  <c r="HC188" i="1" s="1"/>
  <c r="C189" i="1"/>
  <c r="D189" i="1"/>
  <c r="I189" i="1"/>
  <c r="K189" i="1"/>
  <c r="AC189" i="1"/>
  <c r="AE189" i="1"/>
  <c r="AF189" i="1"/>
  <c r="AG189" i="1"/>
  <c r="CU189" i="1" s="1"/>
  <c r="T189" i="1" s="1"/>
  <c r="AH189" i="1"/>
  <c r="CV189" i="1" s="1"/>
  <c r="AI189" i="1"/>
  <c r="CW189" i="1" s="1"/>
  <c r="V189" i="1" s="1"/>
  <c r="AJ189" i="1"/>
  <c r="CX189" i="1" s="1"/>
  <c r="W189" i="1" s="1"/>
  <c r="FR189" i="1"/>
  <c r="BY191" i="1" s="1"/>
  <c r="AP191" i="1" s="1"/>
  <c r="F200" i="1" s="1"/>
  <c r="GL189" i="1"/>
  <c r="GN189" i="1"/>
  <c r="GO189" i="1"/>
  <c r="GV189" i="1"/>
  <c r="HC189" i="1"/>
  <c r="GX189" i="1" s="1"/>
  <c r="B191" i="1"/>
  <c r="B185" i="1" s="1"/>
  <c r="C191" i="1"/>
  <c r="C185" i="1" s="1"/>
  <c r="D191" i="1"/>
  <c r="D185" i="1" s="1"/>
  <c r="F191" i="1"/>
  <c r="F185" i="1" s="1"/>
  <c r="G191" i="1"/>
  <c r="BX191" i="1"/>
  <c r="AO191" i="1" s="1"/>
  <c r="F195" i="1" s="1"/>
  <c r="CK191" i="1"/>
  <c r="BB191" i="1" s="1"/>
  <c r="CL191" i="1"/>
  <c r="CM191" i="1"/>
  <c r="D221" i="1"/>
  <c r="E223" i="1"/>
  <c r="Z223" i="1"/>
  <c r="AA223" i="1"/>
  <c r="AM223" i="1"/>
  <c r="AN223" i="1"/>
  <c r="BE223" i="1"/>
  <c r="BF223" i="1"/>
  <c r="BG223" i="1"/>
  <c r="BH223" i="1"/>
  <c r="BI223" i="1"/>
  <c r="BJ223" i="1"/>
  <c r="BK223" i="1"/>
  <c r="BL223" i="1"/>
  <c r="BM223" i="1"/>
  <c r="BN223" i="1"/>
  <c r="BO223" i="1"/>
  <c r="BP223" i="1"/>
  <c r="BQ223" i="1"/>
  <c r="BR223" i="1"/>
  <c r="BS223" i="1"/>
  <c r="BT223" i="1"/>
  <c r="BU223" i="1"/>
  <c r="BV223" i="1"/>
  <c r="BW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EH223" i="1"/>
  <c r="EI223" i="1"/>
  <c r="EJ223" i="1"/>
  <c r="EK223" i="1"/>
  <c r="EL223" i="1"/>
  <c r="EM223" i="1"/>
  <c r="EN223" i="1"/>
  <c r="EO223" i="1"/>
  <c r="EP223" i="1"/>
  <c r="EQ223" i="1"/>
  <c r="ER223" i="1"/>
  <c r="ES223" i="1"/>
  <c r="ET223" i="1"/>
  <c r="EU223" i="1"/>
  <c r="EV223" i="1"/>
  <c r="EW223" i="1"/>
  <c r="EX223" i="1"/>
  <c r="EY223" i="1"/>
  <c r="EZ223" i="1"/>
  <c r="FA223" i="1"/>
  <c r="FB223" i="1"/>
  <c r="FC223" i="1"/>
  <c r="FD223" i="1"/>
  <c r="FE223" i="1"/>
  <c r="FF223" i="1"/>
  <c r="FG223" i="1"/>
  <c r="FH223" i="1"/>
  <c r="FI223" i="1"/>
  <c r="FJ223" i="1"/>
  <c r="FK223" i="1"/>
  <c r="FL223" i="1"/>
  <c r="FM223" i="1"/>
  <c r="FN223" i="1"/>
  <c r="FO223" i="1"/>
  <c r="FP223" i="1"/>
  <c r="FQ223" i="1"/>
  <c r="FR223" i="1"/>
  <c r="FS223" i="1"/>
  <c r="FT223" i="1"/>
  <c r="FU223" i="1"/>
  <c r="FV223" i="1"/>
  <c r="FW223" i="1"/>
  <c r="FX223" i="1"/>
  <c r="FY223" i="1"/>
  <c r="FZ223" i="1"/>
  <c r="GA223" i="1"/>
  <c r="GB223" i="1"/>
  <c r="GC223" i="1"/>
  <c r="GD223" i="1"/>
  <c r="GE223" i="1"/>
  <c r="GF223" i="1"/>
  <c r="GG223" i="1"/>
  <c r="GH223" i="1"/>
  <c r="GI223" i="1"/>
  <c r="GJ223" i="1"/>
  <c r="GK223" i="1"/>
  <c r="GL223" i="1"/>
  <c r="GM223" i="1"/>
  <c r="GN223" i="1"/>
  <c r="GO223" i="1"/>
  <c r="GP223" i="1"/>
  <c r="GQ223" i="1"/>
  <c r="GR223" i="1"/>
  <c r="GS223" i="1"/>
  <c r="GT223" i="1"/>
  <c r="GU223" i="1"/>
  <c r="GV223" i="1"/>
  <c r="GW223" i="1"/>
  <c r="GX223" i="1"/>
  <c r="D225" i="1"/>
  <c r="I225" i="1"/>
  <c r="K225" i="1"/>
  <c r="AC225" i="1"/>
  <c r="AE225" i="1"/>
  <c r="AD225" i="1" s="1"/>
  <c r="AF225" i="1"/>
  <c r="AG225" i="1"/>
  <c r="CU225" i="1" s="1"/>
  <c r="AH225" i="1"/>
  <c r="CV225" i="1" s="1"/>
  <c r="AI225" i="1"/>
  <c r="CW225" i="1" s="1"/>
  <c r="AJ225" i="1"/>
  <c r="CX225" i="1" s="1"/>
  <c r="CQ225" i="1"/>
  <c r="CR225" i="1"/>
  <c r="CS225" i="1"/>
  <c r="CT225" i="1"/>
  <c r="S225" i="1" s="1"/>
  <c r="FR225" i="1"/>
  <c r="GL225" i="1"/>
  <c r="GN225" i="1"/>
  <c r="GO225" i="1"/>
  <c r="GV225" i="1"/>
  <c r="HC225" i="1" s="1"/>
  <c r="GX225" i="1" s="1"/>
  <c r="D226" i="1"/>
  <c r="I226" i="1"/>
  <c r="K226" i="1"/>
  <c r="S226" i="1"/>
  <c r="AC226" i="1"/>
  <c r="CQ226" i="1" s="1"/>
  <c r="P226" i="1" s="1"/>
  <c r="AE226" i="1"/>
  <c r="AD226" i="1" s="1"/>
  <c r="AF226" i="1"/>
  <c r="AG226" i="1"/>
  <c r="AH226" i="1"/>
  <c r="AI226" i="1"/>
  <c r="AJ226" i="1"/>
  <c r="CR226" i="1"/>
  <c r="Q226" i="1" s="1"/>
  <c r="CS226" i="1"/>
  <c r="R226" i="1" s="1"/>
  <c r="GK226" i="1" s="1"/>
  <c r="CT226" i="1"/>
  <c r="CU226" i="1"/>
  <c r="T226" i="1" s="1"/>
  <c r="CV226" i="1"/>
  <c r="U226" i="1" s="1"/>
  <c r="CW226" i="1"/>
  <c r="V226" i="1" s="1"/>
  <c r="CX226" i="1"/>
  <c r="W226" i="1" s="1"/>
  <c r="FR226" i="1"/>
  <c r="GL226" i="1"/>
  <c r="GN226" i="1"/>
  <c r="GO226" i="1"/>
  <c r="GV226" i="1"/>
  <c r="HC226" i="1"/>
  <c r="GX226" i="1" s="1"/>
  <c r="C227" i="1"/>
  <c r="D227" i="1"/>
  <c r="I227" i="1"/>
  <c r="CU59" i="3" s="1"/>
  <c r="K227" i="1"/>
  <c r="AC227" i="1"/>
  <c r="CQ227" i="1" s="1"/>
  <c r="AD227" i="1"/>
  <c r="AE227" i="1"/>
  <c r="CR227" i="1" s="1"/>
  <c r="AF227" i="1"/>
  <c r="CT227" i="1" s="1"/>
  <c r="AG227" i="1"/>
  <c r="AH227" i="1"/>
  <c r="AI227" i="1"/>
  <c r="AJ227" i="1"/>
  <c r="CS227" i="1"/>
  <c r="CU227" i="1"/>
  <c r="CV227" i="1"/>
  <c r="U227" i="1" s="1"/>
  <c r="CW227" i="1"/>
  <c r="CX227" i="1"/>
  <c r="FR227" i="1"/>
  <c r="GL227" i="1"/>
  <c r="GN227" i="1"/>
  <c r="GO227" i="1"/>
  <c r="GV227" i="1"/>
  <c r="HC227" i="1"/>
  <c r="D228" i="1"/>
  <c r="Q228" i="1"/>
  <c r="S228" i="1"/>
  <c r="CY228" i="1" s="1"/>
  <c r="X228" i="1" s="1"/>
  <c r="T228" i="1"/>
  <c r="AC228" i="1"/>
  <c r="AD228" i="1"/>
  <c r="AE228" i="1"/>
  <c r="CR228" i="1" s="1"/>
  <c r="AF228" i="1"/>
  <c r="CT228" i="1" s="1"/>
  <c r="AG228" i="1"/>
  <c r="CU228" i="1" s="1"/>
  <c r="AH228" i="1"/>
  <c r="CV228" i="1" s="1"/>
  <c r="U228" i="1" s="1"/>
  <c r="AI228" i="1"/>
  <c r="CW228" i="1" s="1"/>
  <c r="V228" i="1" s="1"/>
  <c r="AJ228" i="1"/>
  <c r="CX228" i="1" s="1"/>
  <c r="W228" i="1" s="1"/>
  <c r="CQ228" i="1"/>
  <c r="P228" i="1" s="1"/>
  <c r="CZ228" i="1"/>
  <c r="Y228" i="1" s="1"/>
  <c r="FR228" i="1"/>
  <c r="GL228" i="1"/>
  <c r="GN228" i="1"/>
  <c r="GO228" i="1"/>
  <c r="GV228" i="1"/>
  <c r="HC228" i="1" s="1"/>
  <c r="GX228" i="1" s="1"/>
  <c r="D229" i="1"/>
  <c r="I229" i="1"/>
  <c r="K229" i="1"/>
  <c r="S229" i="1"/>
  <c r="U229" i="1"/>
  <c r="AC229" i="1"/>
  <c r="CQ229" i="1" s="1"/>
  <c r="P229" i="1" s="1"/>
  <c r="AE229" i="1"/>
  <c r="AD229" i="1" s="1"/>
  <c r="AF229" i="1"/>
  <c r="AG229" i="1"/>
  <c r="AH229" i="1"/>
  <c r="CV229" i="1" s="1"/>
  <c r="AI229" i="1"/>
  <c r="CW229" i="1" s="1"/>
  <c r="V229" i="1" s="1"/>
  <c r="AJ229" i="1"/>
  <c r="CX229" i="1" s="1"/>
  <c r="W229" i="1" s="1"/>
  <c r="CR229" i="1"/>
  <c r="Q229" i="1" s="1"/>
  <c r="CS229" i="1"/>
  <c r="R229" i="1" s="1"/>
  <c r="GK229" i="1" s="1"/>
  <c r="CT229" i="1"/>
  <c r="CU229" i="1"/>
  <c r="T229" i="1" s="1"/>
  <c r="FR229" i="1"/>
  <c r="GL229" i="1"/>
  <c r="GN229" i="1"/>
  <c r="GO229" i="1"/>
  <c r="GV229" i="1"/>
  <c r="HC229" i="1" s="1"/>
  <c r="GX229" i="1" s="1"/>
  <c r="D230" i="1"/>
  <c r="I230" i="1"/>
  <c r="K230" i="1"/>
  <c r="U230" i="1"/>
  <c r="V230" i="1"/>
  <c r="W230" i="1"/>
  <c r="AC230" i="1"/>
  <c r="AD230" i="1"/>
  <c r="AE230" i="1"/>
  <c r="AF230" i="1"/>
  <c r="AG230" i="1"/>
  <c r="AH230" i="1"/>
  <c r="AI230" i="1"/>
  <c r="AJ230" i="1"/>
  <c r="CR230" i="1"/>
  <c r="Q230" i="1" s="1"/>
  <c r="CS230" i="1"/>
  <c r="R230" i="1" s="1"/>
  <c r="GK230" i="1" s="1"/>
  <c r="CT230" i="1"/>
  <c r="S230" i="1" s="1"/>
  <c r="CZ230" i="1" s="1"/>
  <c r="Y230" i="1" s="1"/>
  <c r="CU230" i="1"/>
  <c r="T230" i="1" s="1"/>
  <c r="CV230" i="1"/>
  <c r="CW230" i="1"/>
  <c r="CX230" i="1"/>
  <c r="FR230" i="1"/>
  <c r="GL230" i="1"/>
  <c r="GN230" i="1"/>
  <c r="GO230" i="1"/>
  <c r="GV230" i="1"/>
  <c r="HC230" i="1"/>
  <c r="GX230" i="1" s="1"/>
  <c r="C231" i="1"/>
  <c r="D231" i="1"/>
  <c r="I231" i="1"/>
  <c r="K231" i="1"/>
  <c r="AC231" i="1"/>
  <c r="CQ231" i="1" s="1"/>
  <c r="AE231" i="1"/>
  <c r="AF231" i="1"/>
  <c r="AG231" i="1"/>
  <c r="AH231" i="1"/>
  <c r="AI231" i="1"/>
  <c r="AJ231" i="1"/>
  <c r="CU231" i="1"/>
  <c r="CV231" i="1"/>
  <c r="U231" i="1" s="1"/>
  <c r="CW231" i="1"/>
  <c r="V231" i="1" s="1"/>
  <c r="CX231" i="1"/>
  <c r="W231" i="1" s="1"/>
  <c r="FR231" i="1"/>
  <c r="GL231" i="1"/>
  <c r="GN231" i="1"/>
  <c r="GO231" i="1"/>
  <c r="GV231" i="1"/>
  <c r="HC231" i="1" s="1"/>
  <c r="C232" i="1"/>
  <c r="D232" i="1"/>
  <c r="AC232" i="1"/>
  <c r="CQ232" i="1" s="1"/>
  <c r="P232" i="1" s="1"/>
  <c r="AE232" i="1"/>
  <c r="AF232" i="1"/>
  <c r="AG232" i="1"/>
  <c r="CU232" i="1" s="1"/>
  <c r="T232" i="1" s="1"/>
  <c r="AH232" i="1"/>
  <c r="CV232" i="1" s="1"/>
  <c r="U232" i="1" s="1"/>
  <c r="AI232" i="1"/>
  <c r="CW232" i="1" s="1"/>
  <c r="V232" i="1" s="1"/>
  <c r="AJ232" i="1"/>
  <c r="CX232" i="1" s="1"/>
  <c r="W232" i="1" s="1"/>
  <c r="FR232" i="1"/>
  <c r="GL232" i="1"/>
  <c r="GN232" i="1"/>
  <c r="GO232" i="1"/>
  <c r="GV232" i="1"/>
  <c r="HC232" i="1"/>
  <c r="GX232" i="1" s="1"/>
  <c r="D233" i="1"/>
  <c r="I233" i="1"/>
  <c r="K233" i="1"/>
  <c r="AC233" i="1"/>
  <c r="CQ233" i="1" s="1"/>
  <c r="P233" i="1" s="1"/>
  <c r="AE233" i="1"/>
  <c r="AF233" i="1"/>
  <c r="AG233" i="1"/>
  <c r="CU233" i="1" s="1"/>
  <c r="T233" i="1" s="1"/>
  <c r="AH233" i="1"/>
  <c r="CV233" i="1" s="1"/>
  <c r="U233" i="1" s="1"/>
  <c r="AI233" i="1"/>
  <c r="CW233" i="1" s="1"/>
  <c r="V233" i="1" s="1"/>
  <c r="AJ233" i="1"/>
  <c r="CX233" i="1" s="1"/>
  <c r="W233" i="1" s="1"/>
  <c r="CR233" i="1"/>
  <c r="Q233" i="1" s="1"/>
  <c r="CS233" i="1"/>
  <c r="R233" i="1" s="1"/>
  <c r="GK233" i="1" s="1"/>
  <c r="FR233" i="1"/>
  <c r="GL233" i="1"/>
  <c r="GN233" i="1"/>
  <c r="GO233" i="1"/>
  <c r="GV233" i="1"/>
  <c r="HC233" i="1" s="1"/>
  <c r="GX233" i="1"/>
  <c r="D235" i="1"/>
  <c r="I235" i="1"/>
  <c r="K235" i="1"/>
  <c r="AC235" i="1"/>
  <c r="CQ235" i="1" s="1"/>
  <c r="P235" i="1" s="1"/>
  <c r="AE235" i="1"/>
  <c r="CR235" i="1" s="1"/>
  <c r="Q235" i="1" s="1"/>
  <c r="AF235" i="1"/>
  <c r="CT235" i="1" s="1"/>
  <c r="S235" i="1" s="1"/>
  <c r="AG235" i="1"/>
  <c r="CU235" i="1" s="1"/>
  <c r="T235" i="1" s="1"/>
  <c r="AH235" i="1"/>
  <c r="CV235" i="1" s="1"/>
  <c r="U235" i="1" s="1"/>
  <c r="AI235" i="1"/>
  <c r="AJ235" i="1"/>
  <c r="CW235" i="1"/>
  <c r="V235" i="1" s="1"/>
  <c r="CX235" i="1"/>
  <c r="W235" i="1" s="1"/>
  <c r="FR235" i="1"/>
  <c r="GL235" i="1"/>
  <c r="GN235" i="1"/>
  <c r="GO235" i="1"/>
  <c r="GV235" i="1"/>
  <c r="HC235" i="1" s="1"/>
  <c r="GX235" i="1" s="1"/>
  <c r="C236" i="1"/>
  <c r="D236" i="1"/>
  <c r="I236" i="1"/>
  <c r="K236" i="1"/>
  <c r="AC236" i="1"/>
  <c r="CQ236" i="1" s="1"/>
  <c r="AE236" i="1"/>
  <c r="AF236" i="1"/>
  <c r="CT236" i="1" s="1"/>
  <c r="AG236" i="1"/>
  <c r="CU236" i="1" s="1"/>
  <c r="AH236" i="1"/>
  <c r="CV236" i="1" s="1"/>
  <c r="AI236" i="1"/>
  <c r="CW236" i="1" s="1"/>
  <c r="AJ236" i="1"/>
  <c r="CX236" i="1"/>
  <c r="W236" i="1" s="1"/>
  <c r="FR236" i="1"/>
  <c r="GL236" i="1"/>
  <c r="GN236" i="1"/>
  <c r="GO236" i="1"/>
  <c r="GV236" i="1"/>
  <c r="HC236" i="1" s="1"/>
  <c r="GX236" i="1" s="1"/>
  <c r="D237" i="1"/>
  <c r="I237" i="1"/>
  <c r="K237" i="1"/>
  <c r="AC237" i="1"/>
  <c r="CQ237" i="1" s="1"/>
  <c r="P237" i="1" s="1"/>
  <c r="AE237" i="1"/>
  <c r="AF237" i="1"/>
  <c r="CT237" i="1" s="1"/>
  <c r="S237" i="1" s="1"/>
  <c r="AG237" i="1"/>
  <c r="CU237" i="1" s="1"/>
  <c r="AH237" i="1"/>
  <c r="CV237" i="1" s="1"/>
  <c r="U237" i="1" s="1"/>
  <c r="AI237" i="1"/>
  <c r="CW237" i="1" s="1"/>
  <c r="V237" i="1" s="1"/>
  <c r="AJ237" i="1"/>
  <c r="CX237" i="1" s="1"/>
  <c r="W237" i="1" s="1"/>
  <c r="FR237" i="1"/>
  <c r="GL237" i="1"/>
  <c r="GN237" i="1"/>
  <c r="GO237" i="1"/>
  <c r="GV237" i="1"/>
  <c r="HC237" i="1" s="1"/>
  <c r="D238" i="1"/>
  <c r="I238" i="1"/>
  <c r="K238" i="1"/>
  <c r="AC238" i="1"/>
  <c r="CQ238" i="1" s="1"/>
  <c r="P238" i="1" s="1"/>
  <c r="AE238" i="1"/>
  <c r="AF238" i="1"/>
  <c r="AG238" i="1"/>
  <c r="CU238" i="1" s="1"/>
  <c r="AH238" i="1"/>
  <c r="CV238" i="1" s="1"/>
  <c r="AI238" i="1"/>
  <c r="CW238" i="1" s="1"/>
  <c r="AJ238" i="1"/>
  <c r="CX238" i="1" s="1"/>
  <c r="FR238" i="1"/>
  <c r="GL238" i="1"/>
  <c r="GN238" i="1"/>
  <c r="CB250" i="1" s="1"/>
  <c r="GO238" i="1"/>
  <c r="GV238" i="1"/>
  <c r="HC238" i="1" s="1"/>
  <c r="GX238" i="1" s="1"/>
  <c r="D239" i="1"/>
  <c r="I239" i="1"/>
  <c r="K239" i="1"/>
  <c r="AC239" i="1"/>
  <c r="CQ239" i="1" s="1"/>
  <c r="AE239" i="1"/>
  <c r="AF239" i="1"/>
  <c r="AG239" i="1"/>
  <c r="CU239" i="1" s="1"/>
  <c r="T239" i="1" s="1"/>
  <c r="AH239" i="1"/>
  <c r="CV239" i="1" s="1"/>
  <c r="U239" i="1" s="1"/>
  <c r="AI239" i="1"/>
  <c r="CW239" i="1" s="1"/>
  <c r="V239" i="1" s="1"/>
  <c r="AJ239" i="1"/>
  <c r="CX239" i="1" s="1"/>
  <c r="W239" i="1" s="1"/>
  <c r="FR239" i="1"/>
  <c r="GL239" i="1"/>
  <c r="GN239" i="1"/>
  <c r="GO239" i="1"/>
  <c r="GV239" i="1"/>
  <c r="HC239" i="1" s="1"/>
  <c r="GX239" i="1" s="1"/>
  <c r="D240" i="1"/>
  <c r="I240" i="1"/>
  <c r="K240" i="1"/>
  <c r="AC240" i="1"/>
  <c r="CQ240" i="1" s="1"/>
  <c r="AE240" i="1"/>
  <c r="AF240" i="1"/>
  <c r="AG240" i="1"/>
  <c r="AH240" i="1"/>
  <c r="CV240" i="1" s="1"/>
  <c r="U240" i="1" s="1"/>
  <c r="AI240" i="1"/>
  <c r="CW240" i="1" s="1"/>
  <c r="V240" i="1" s="1"/>
  <c r="AJ240" i="1"/>
  <c r="CX240" i="1" s="1"/>
  <c r="W240" i="1" s="1"/>
  <c r="CU240" i="1"/>
  <c r="T240" i="1" s="1"/>
  <c r="FR240" i="1"/>
  <c r="GL240" i="1"/>
  <c r="GN240" i="1"/>
  <c r="GO240" i="1"/>
  <c r="GV240" i="1"/>
  <c r="HC240" i="1"/>
  <c r="GX240" i="1" s="1"/>
  <c r="D241" i="1"/>
  <c r="I241" i="1"/>
  <c r="K241" i="1"/>
  <c r="AC241" i="1"/>
  <c r="CQ241" i="1" s="1"/>
  <c r="AE241" i="1"/>
  <c r="AF241" i="1"/>
  <c r="AG241" i="1"/>
  <c r="CU241" i="1" s="1"/>
  <c r="T241" i="1" s="1"/>
  <c r="AH241" i="1"/>
  <c r="CV241" i="1" s="1"/>
  <c r="U241" i="1" s="1"/>
  <c r="AI241" i="1"/>
  <c r="CW241" i="1" s="1"/>
  <c r="V241" i="1" s="1"/>
  <c r="AJ241" i="1"/>
  <c r="CX241" i="1" s="1"/>
  <c r="W241" i="1" s="1"/>
  <c r="CR241" i="1"/>
  <c r="Q241" i="1" s="1"/>
  <c r="FR241" i="1"/>
  <c r="GL241" i="1"/>
  <c r="GN241" i="1"/>
  <c r="GO241" i="1"/>
  <c r="GV241" i="1"/>
  <c r="HC241" i="1"/>
  <c r="GX241" i="1" s="1"/>
  <c r="C242" i="1"/>
  <c r="D242" i="1"/>
  <c r="I242" i="1"/>
  <c r="K242" i="1"/>
  <c r="AC242" i="1"/>
  <c r="CQ242" i="1" s="1"/>
  <c r="AE242" i="1"/>
  <c r="AF242" i="1"/>
  <c r="AG242" i="1"/>
  <c r="AH242" i="1"/>
  <c r="CV242" i="1" s="1"/>
  <c r="U242" i="1" s="1"/>
  <c r="AI242" i="1"/>
  <c r="CW242" i="1" s="1"/>
  <c r="V242" i="1" s="1"/>
  <c r="AJ242" i="1"/>
  <c r="CX242" i="1" s="1"/>
  <c r="W242" i="1" s="1"/>
  <c r="CS242" i="1"/>
  <c r="CU242" i="1"/>
  <c r="T242" i="1" s="1"/>
  <c r="FR242" i="1"/>
  <c r="GL242" i="1"/>
  <c r="GN242" i="1"/>
  <c r="GO242" i="1"/>
  <c r="GV242" i="1"/>
  <c r="HC242" i="1" s="1"/>
  <c r="GX242" i="1"/>
  <c r="D243" i="1"/>
  <c r="I243" i="1"/>
  <c r="K243" i="1"/>
  <c r="AC243" i="1"/>
  <c r="AD243" i="1"/>
  <c r="AB243" i="1" s="1"/>
  <c r="AE243" i="1"/>
  <c r="AF243" i="1"/>
  <c r="AG243" i="1"/>
  <c r="CU243" i="1" s="1"/>
  <c r="AH243" i="1"/>
  <c r="CV243" i="1" s="1"/>
  <c r="AI243" i="1"/>
  <c r="CW243" i="1" s="1"/>
  <c r="AJ243" i="1"/>
  <c r="CX243" i="1" s="1"/>
  <c r="CQ243" i="1"/>
  <c r="FR243" i="1"/>
  <c r="GL243" i="1"/>
  <c r="GN243" i="1"/>
  <c r="GO243" i="1"/>
  <c r="GV243" i="1"/>
  <c r="HC243" i="1" s="1"/>
  <c r="C244" i="1"/>
  <c r="D244" i="1"/>
  <c r="I244" i="1"/>
  <c r="K244" i="1"/>
  <c r="W244" i="1"/>
  <c r="AC244" i="1"/>
  <c r="CQ244" i="1" s="1"/>
  <c r="P244" i="1" s="1"/>
  <c r="CP244" i="1" s="1"/>
  <c r="O244" i="1" s="1"/>
  <c r="AE244" i="1"/>
  <c r="AF244" i="1"/>
  <c r="AG244" i="1"/>
  <c r="CU244" i="1" s="1"/>
  <c r="AH244" i="1"/>
  <c r="CV244" i="1" s="1"/>
  <c r="AI244" i="1"/>
  <c r="CW244" i="1" s="1"/>
  <c r="AJ244" i="1"/>
  <c r="CX244" i="1" s="1"/>
  <c r="CR244" i="1"/>
  <c r="Q244" i="1" s="1"/>
  <c r="CS244" i="1"/>
  <c r="CT244" i="1"/>
  <c r="S244" i="1" s="1"/>
  <c r="FR244" i="1"/>
  <c r="GL244" i="1"/>
  <c r="GN244" i="1"/>
  <c r="GO244" i="1"/>
  <c r="GV244" i="1"/>
  <c r="HC244" i="1"/>
  <c r="D245" i="1"/>
  <c r="AC245" i="1"/>
  <c r="AE245" i="1"/>
  <c r="CR245" i="1" s="1"/>
  <c r="Q245" i="1" s="1"/>
  <c r="AF245" i="1"/>
  <c r="CT245" i="1" s="1"/>
  <c r="S245" i="1" s="1"/>
  <c r="CY245" i="1" s="1"/>
  <c r="X245" i="1" s="1"/>
  <c r="AG245" i="1"/>
  <c r="CU245" i="1" s="1"/>
  <c r="T245" i="1" s="1"/>
  <c r="AH245" i="1"/>
  <c r="AI245" i="1"/>
  <c r="AJ245" i="1"/>
  <c r="CV245" i="1"/>
  <c r="U245" i="1" s="1"/>
  <c r="CW245" i="1"/>
  <c r="V245" i="1" s="1"/>
  <c r="CX245" i="1"/>
  <c r="W245" i="1" s="1"/>
  <c r="FR245" i="1"/>
  <c r="GL245" i="1"/>
  <c r="GN245" i="1"/>
  <c r="GO245" i="1"/>
  <c r="GV245" i="1"/>
  <c r="HC245" i="1"/>
  <c r="GX245" i="1" s="1"/>
  <c r="C246" i="1"/>
  <c r="D246" i="1"/>
  <c r="U246" i="1"/>
  <c r="AC246" i="1"/>
  <c r="CQ246" i="1" s="1"/>
  <c r="P246" i="1" s="1"/>
  <c r="AD246" i="1"/>
  <c r="AB246" i="1" s="1"/>
  <c r="AE246" i="1"/>
  <c r="AF246" i="1"/>
  <c r="AG246" i="1"/>
  <c r="CU246" i="1" s="1"/>
  <c r="T246" i="1" s="1"/>
  <c r="AH246" i="1"/>
  <c r="CV246" i="1" s="1"/>
  <c r="AI246" i="1"/>
  <c r="CW246" i="1" s="1"/>
  <c r="V246" i="1" s="1"/>
  <c r="AJ246" i="1"/>
  <c r="CX246" i="1" s="1"/>
  <c r="W246" i="1" s="1"/>
  <c r="FR246" i="1"/>
  <c r="GL246" i="1"/>
  <c r="GN246" i="1"/>
  <c r="GO246" i="1"/>
  <c r="GV246" i="1"/>
  <c r="HC246" i="1" s="1"/>
  <c r="GX246" i="1" s="1"/>
  <c r="C247" i="1"/>
  <c r="D247" i="1"/>
  <c r="AC247" i="1"/>
  <c r="CQ247" i="1" s="1"/>
  <c r="P247" i="1" s="1"/>
  <c r="AE247" i="1"/>
  <c r="CS247" i="1" s="1"/>
  <c r="R247" i="1" s="1"/>
  <c r="GK247" i="1" s="1"/>
  <c r="AF247" i="1"/>
  <c r="CT247" i="1" s="1"/>
  <c r="S247" i="1" s="1"/>
  <c r="CZ247" i="1" s="1"/>
  <c r="Y247" i="1" s="1"/>
  <c r="AG247" i="1"/>
  <c r="CU247" i="1" s="1"/>
  <c r="T247" i="1" s="1"/>
  <c r="AH247" i="1"/>
  <c r="CV247" i="1" s="1"/>
  <c r="U247" i="1" s="1"/>
  <c r="AI247" i="1"/>
  <c r="CW247" i="1" s="1"/>
  <c r="V247" i="1" s="1"/>
  <c r="AJ247" i="1"/>
  <c r="CX247" i="1"/>
  <c r="W247" i="1" s="1"/>
  <c r="FR247" i="1"/>
  <c r="GL247" i="1"/>
  <c r="GN247" i="1"/>
  <c r="GO247" i="1"/>
  <c r="GV247" i="1"/>
  <c r="HC247" i="1" s="1"/>
  <c r="GX247" i="1" s="1"/>
  <c r="C248" i="1"/>
  <c r="D248" i="1"/>
  <c r="AC248" i="1"/>
  <c r="CQ248" i="1" s="1"/>
  <c r="P248" i="1" s="1"/>
  <c r="AE248" i="1"/>
  <c r="CR248" i="1" s="1"/>
  <c r="Q248" i="1" s="1"/>
  <c r="AF248" i="1"/>
  <c r="CT248" i="1" s="1"/>
  <c r="S248" i="1" s="1"/>
  <c r="AG248" i="1"/>
  <c r="CU248" i="1" s="1"/>
  <c r="T248" i="1" s="1"/>
  <c r="AH248" i="1"/>
  <c r="AI248" i="1"/>
  <c r="CW248" i="1" s="1"/>
  <c r="V248" i="1" s="1"/>
  <c r="AJ248" i="1"/>
  <c r="CX248" i="1" s="1"/>
  <c r="W248" i="1" s="1"/>
  <c r="CV248" i="1"/>
  <c r="U248" i="1" s="1"/>
  <c r="FR248" i="1"/>
  <c r="GL248" i="1"/>
  <c r="GN248" i="1"/>
  <c r="GO248" i="1"/>
  <c r="GV248" i="1"/>
  <c r="HC248" i="1" s="1"/>
  <c r="GX248" i="1" s="1"/>
  <c r="B250" i="1"/>
  <c r="B223" i="1" s="1"/>
  <c r="C250" i="1"/>
  <c r="C223" i="1" s="1"/>
  <c r="D250" i="1"/>
  <c r="D223" i="1" s="1"/>
  <c r="F250" i="1"/>
  <c r="F223" i="1" s="1"/>
  <c r="G250" i="1"/>
  <c r="BX250" i="1"/>
  <c r="BX223" i="1" s="1"/>
  <c r="CK250" i="1"/>
  <c r="CK223" i="1" s="1"/>
  <c r="CL250" i="1"/>
  <c r="CL223" i="1" s="1"/>
  <c r="CM250" i="1"/>
  <c r="CM223" i="1" s="1"/>
  <c r="B280" i="1"/>
  <c r="B88" i="1" s="1"/>
  <c r="C280" i="1"/>
  <c r="C88" i="1" s="1"/>
  <c r="D280" i="1"/>
  <c r="D88" i="1" s="1"/>
  <c r="F280" i="1"/>
  <c r="F88" i="1" s="1"/>
  <c r="G280" i="1"/>
  <c r="D310" i="1"/>
  <c r="E312" i="1"/>
  <c r="Z312" i="1"/>
  <c r="AA312" i="1"/>
  <c r="AB312" i="1"/>
  <c r="AC312" i="1"/>
  <c r="AD312" i="1"/>
  <c r="AE312" i="1"/>
  <c r="AF312" i="1"/>
  <c r="AG312" i="1"/>
  <c r="AH312" i="1"/>
  <c r="AI312" i="1"/>
  <c r="AJ312" i="1"/>
  <c r="AK312" i="1"/>
  <c r="AL312" i="1"/>
  <c r="AM312" i="1"/>
  <c r="AN312" i="1"/>
  <c r="BE312" i="1"/>
  <c r="BF312" i="1"/>
  <c r="BG312" i="1"/>
  <c r="BH312" i="1"/>
  <c r="BI312" i="1"/>
  <c r="BJ312" i="1"/>
  <c r="BK312" i="1"/>
  <c r="BL312" i="1"/>
  <c r="BM312" i="1"/>
  <c r="BN312" i="1"/>
  <c r="BO312" i="1"/>
  <c r="BP312" i="1"/>
  <c r="BQ312" i="1"/>
  <c r="BR312" i="1"/>
  <c r="BS312" i="1"/>
  <c r="BT312" i="1"/>
  <c r="BU312" i="1"/>
  <c r="BV312" i="1"/>
  <c r="BW312" i="1"/>
  <c r="BX312" i="1"/>
  <c r="BY312" i="1"/>
  <c r="BZ312" i="1"/>
  <c r="CA312" i="1"/>
  <c r="CB312" i="1"/>
  <c r="CC312" i="1"/>
  <c r="CD312" i="1"/>
  <c r="CE312" i="1"/>
  <c r="CF312" i="1"/>
  <c r="CG312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EH312" i="1"/>
  <c r="EI312" i="1"/>
  <c r="EJ312" i="1"/>
  <c r="EK312" i="1"/>
  <c r="EL312" i="1"/>
  <c r="EM312" i="1"/>
  <c r="EN312" i="1"/>
  <c r="EO312" i="1"/>
  <c r="EP312" i="1"/>
  <c r="EQ312" i="1"/>
  <c r="ER312" i="1"/>
  <c r="ES312" i="1"/>
  <c r="ET312" i="1"/>
  <c r="EU312" i="1"/>
  <c r="EV312" i="1"/>
  <c r="EW312" i="1"/>
  <c r="EX312" i="1"/>
  <c r="EY312" i="1"/>
  <c r="EZ312" i="1"/>
  <c r="FA312" i="1"/>
  <c r="FB312" i="1"/>
  <c r="FC312" i="1"/>
  <c r="FD312" i="1"/>
  <c r="FE312" i="1"/>
  <c r="FF312" i="1"/>
  <c r="FG312" i="1"/>
  <c r="FH312" i="1"/>
  <c r="FI312" i="1"/>
  <c r="FJ312" i="1"/>
  <c r="FK312" i="1"/>
  <c r="FL312" i="1"/>
  <c r="FM312" i="1"/>
  <c r="FN312" i="1"/>
  <c r="FO312" i="1"/>
  <c r="FP312" i="1"/>
  <c r="FQ312" i="1"/>
  <c r="FR312" i="1"/>
  <c r="FS312" i="1"/>
  <c r="FT312" i="1"/>
  <c r="FU312" i="1"/>
  <c r="FV312" i="1"/>
  <c r="FW312" i="1"/>
  <c r="FX312" i="1"/>
  <c r="FY312" i="1"/>
  <c r="FZ312" i="1"/>
  <c r="GA312" i="1"/>
  <c r="GB312" i="1"/>
  <c r="GC312" i="1"/>
  <c r="GD312" i="1"/>
  <c r="GE312" i="1"/>
  <c r="GF312" i="1"/>
  <c r="GG312" i="1"/>
  <c r="GH312" i="1"/>
  <c r="GI312" i="1"/>
  <c r="GJ312" i="1"/>
  <c r="GK312" i="1"/>
  <c r="GL312" i="1"/>
  <c r="GM312" i="1"/>
  <c r="GN312" i="1"/>
  <c r="GO312" i="1"/>
  <c r="GP312" i="1"/>
  <c r="GQ312" i="1"/>
  <c r="GR312" i="1"/>
  <c r="GS312" i="1"/>
  <c r="GT312" i="1"/>
  <c r="GU312" i="1"/>
  <c r="GV312" i="1"/>
  <c r="GW312" i="1"/>
  <c r="GX312" i="1"/>
  <c r="D314" i="1"/>
  <c r="E316" i="1"/>
  <c r="Z316" i="1"/>
  <c r="AA316" i="1"/>
  <c r="AM316" i="1"/>
  <c r="AN316" i="1"/>
  <c r="BE316" i="1"/>
  <c r="BF316" i="1"/>
  <c r="BG316" i="1"/>
  <c r="BH316" i="1"/>
  <c r="BI316" i="1"/>
  <c r="BJ316" i="1"/>
  <c r="BK316" i="1"/>
  <c r="BL316" i="1"/>
  <c r="BM316" i="1"/>
  <c r="BN316" i="1"/>
  <c r="BO316" i="1"/>
  <c r="BP316" i="1"/>
  <c r="BQ316" i="1"/>
  <c r="BR316" i="1"/>
  <c r="BS316" i="1"/>
  <c r="BT316" i="1"/>
  <c r="BU316" i="1"/>
  <c r="BV316" i="1"/>
  <c r="BW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EH316" i="1"/>
  <c r="EI316" i="1"/>
  <c r="EJ316" i="1"/>
  <c r="EK316" i="1"/>
  <c r="EL316" i="1"/>
  <c r="EM316" i="1"/>
  <c r="EN316" i="1"/>
  <c r="EO316" i="1"/>
  <c r="EP316" i="1"/>
  <c r="EQ316" i="1"/>
  <c r="ER316" i="1"/>
  <c r="ES316" i="1"/>
  <c r="ET316" i="1"/>
  <c r="EU316" i="1"/>
  <c r="EV316" i="1"/>
  <c r="EW316" i="1"/>
  <c r="EX316" i="1"/>
  <c r="EY316" i="1"/>
  <c r="EZ316" i="1"/>
  <c r="FA316" i="1"/>
  <c r="FB316" i="1"/>
  <c r="FC316" i="1"/>
  <c r="FD316" i="1"/>
  <c r="FE316" i="1"/>
  <c r="FF316" i="1"/>
  <c r="FG316" i="1"/>
  <c r="FH316" i="1"/>
  <c r="FI316" i="1"/>
  <c r="FJ316" i="1"/>
  <c r="FK316" i="1"/>
  <c r="FL316" i="1"/>
  <c r="FM316" i="1"/>
  <c r="FN316" i="1"/>
  <c r="FO316" i="1"/>
  <c r="FP316" i="1"/>
  <c r="FQ316" i="1"/>
  <c r="FR316" i="1"/>
  <c r="FS316" i="1"/>
  <c r="FT316" i="1"/>
  <c r="FU316" i="1"/>
  <c r="FV316" i="1"/>
  <c r="FW316" i="1"/>
  <c r="FX316" i="1"/>
  <c r="FY316" i="1"/>
  <c r="FZ316" i="1"/>
  <c r="GA316" i="1"/>
  <c r="GB316" i="1"/>
  <c r="GC316" i="1"/>
  <c r="GD316" i="1"/>
  <c r="GE316" i="1"/>
  <c r="GF316" i="1"/>
  <c r="GG316" i="1"/>
  <c r="GH316" i="1"/>
  <c r="GI316" i="1"/>
  <c r="GJ316" i="1"/>
  <c r="GK316" i="1"/>
  <c r="GL316" i="1"/>
  <c r="GM316" i="1"/>
  <c r="GN316" i="1"/>
  <c r="GO316" i="1"/>
  <c r="GP316" i="1"/>
  <c r="GQ316" i="1"/>
  <c r="GR316" i="1"/>
  <c r="GS316" i="1"/>
  <c r="GT316" i="1"/>
  <c r="GU316" i="1"/>
  <c r="GV316" i="1"/>
  <c r="GW316" i="1"/>
  <c r="GX316" i="1"/>
  <c r="C318" i="1"/>
  <c r="D318" i="1"/>
  <c r="AC318" i="1"/>
  <c r="CQ318" i="1" s="1"/>
  <c r="P318" i="1" s="1"/>
  <c r="AE318" i="1"/>
  <c r="AF318" i="1"/>
  <c r="CT318" i="1" s="1"/>
  <c r="S318" i="1" s="1"/>
  <c r="AG318" i="1"/>
  <c r="AH318" i="1"/>
  <c r="CV318" i="1" s="1"/>
  <c r="U318" i="1" s="1"/>
  <c r="AI318" i="1"/>
  <c r="CW318" i="1" s="1"/>
  <c r="V318" i="1" s="1"/>
  <c r="AJ318" i="1"/>
  <c r="CX318" i="1" s="1"/>
  <c r="W318" i="1" s="1"/>
  <c r="CU318" i="1"/>
  <c r="T318" i="1" s="1"/>
  <c r="FR318" i="1"/>
  <c r="GL318" i="1"/>
  <c r="GN318" i="1"/>
  <c r="GO318" i="1"/>
  <c r="GV318" i="1"/>
  <c r="HC318" i="1" s="1"/>
  <c r="GX318" i="1" s="1"/>
  <c r="C319" i="1"/>
  <c r="D319" i="1"/>
  <c r="AC319" i="1"/>
  <c r="AE319" i="1"/>
  <c r="AF319" i="1"/>
  <c r="CT319" i="1" s="1"/>
  <c r="S319" i="1" s="1"/>
  <c r="CY319" i="1" s="1"/>
  <c r="X319" i="1" s="1"/>
  <c r="AG319" i="1"/>
  <c r="CU319" i="1" s="1"/>
  <c r="T319" i="1" s="1"/>
  <c r="AH319" i="1"/>
  <c r="CV319" i="1" s="1"/>
  <c r="U319" i="1" s="1"/>
  <c r="AI319" i="1"/>
  <c r="CW319" i="1" s="1"/>
  <c r="V319" i="1" s="1"/>
  <c r="AJ319" i="1"/>
  <c r="CX319" i="1" s="1"/>
  <c r="W319" i="1" s="1"/>
  <c r="CQ319" i="1"/>
  <c r="P319" i="1" s="1"/>
  <c r="FR319" i="1"/>
  <c r="GL319" i="1"/>
  <c r="GN319" i="1"/>
  <c r="GO319" i="1"/>
  <c r="GV319" i="1"/>
  <c r="HC319" i="1" s="1"/>
  <c r="GX319" i="1" s="1"/>
  <c r="C320" i="1"/>
  <c r="D320" i="1"/>
  <c r="AC320" i="1"/>
  <c r="CQ320" i="1" s="1"/>
  <c r="P320" i="1" s="1"/>
  <c r="AE320" i="1"/>
  <c r="AF320" i="1"/>
  <c r="AG320" i="1"/>
  <c r="CU320" i="1" s="1"/>
  <c r="T320" i="1" s="1"/>
  <c r="AH320" i="1"/>
  <c r="CV320" i="1" s="1"/>
  <c r="U320" i="1" s="1"/>
  <c r="AI320" i="1"/>
  <c r="CW320" i="1" s="1"/>
  <c r="V320" i="1" s="1"/>
  <c r="AJ320" i="1"/>
  <c r="CX320" i="1" s="1"/>
  <c r="W320" i="1" s="1"/>
  <c r="FR320" i="1"/>
  <c r="GL320" i="1"/>
  <c r="GN320" i="1"/>
  <c r="GO320" i="1"/>
  <c r="GV320" i="1"/>
  <c r="HC320" i="1" s="1"/>
  <c r="GX320" i="1" s="1"/>
  <c r="C321" i="1"/>
  <c r="D321" i="1"/>
  <c r="AC321" i="1"/>
  <c r="CQ321" i="1" s="1"/>
  <c r="P321" i="1" s="1"/>
  <c r="AD321" i="1"/>
  <c r="AB321" i="1" s="1"/>
  <c r="AE321" i="1"/>
  <c r="CR321" i="1" s="1"/>
  <c r="Q321" i="1" s="1"/>
  <c r="CP321" i="1" s="1"/>
  <c r="O321" i="1" s="1"/>
  <c r="AF321" i="1"/>
  <c r="CT321" i="1" s="1"/>
  <c r="S321" i="1" s="1"/>
  <c r="AG321" i="1"/>
  <c r="CU321" i="1" s="1"/>
  <c r="T321" i="1" s="1"/>
  <c r="AH321" i="1"/>
  <c r="CV321" i="1" s="1"/>
  <c r="U321" i="1" s="1"/>
  <c r="AI321" i="1"/>
  <c r="CW321" i="1" s="1"/>
  <c r="V321" i="1" s="1"/>
  <c r="AJ321" i="1"/>
  <c r="CX321" i="1" s="1"/>
  <c r="W321" i="1" s="1"/>
  <c r="CS321" i="1"/>
  <c r="R321" i="1" s="1"/>
  <c r="FR321" i="1"/>
  <c r="GK321" i="1"/>
  <c r="GL321" i="1"/>
  <c r="GN321" i="1"/>
  <c r="GO321" i="1"/>
  <c r="GV321" i="1"/>
  <c r="HC321" i="1" s="1"/>
  <c r="GX321" i="1" s="1"/>
  <c r="C322" i="1"/>
  <c r="D322" i="1"/>
  <c r="AC322" i="1"/>
  <c r="AE322" i="1"/>
  <c r="AF322" i="1"/>
  <c r="CT322" i="1" s="1"/>
  <c r="S322" i="1" s="1"/>
  <c r="AG322" i="1"/>
  <c r="CU322" i="1" s="1"/>
  <c r="T322" i="1" s="1"/>
  <c r="AH322" i="1"/>
  <c r="AI322" i="1"/>
  <c r="AJ322" i="1"/>
  <c r="CQ322" i="1"/>
  <c r="P322" i="1" s="1"/>
  <c r="CV322" i="1"/>
  <c r="U322" i="1" s="1"/>
  <c r="CW322" i="1"/>
  <c r="V322" i="1" s="1"/>
  <c r="CX322" i="1"/>
  <c r="W322" i="1" s="1"/>
  <c r="FR322" i="1"/>
  <c r="GL322" i="1"/>
  <c r="GN322" i="1"/>
  <c r="GO322" i="1"/>
  <c r="GV322" i="1"/>
  <c r="HC322" i="1" s="1"/>
  <c r="GX322" i="1" s="1"/>
  <c r="D323" i="1"/>
  <c r="AC323" i="1"/>
  <c r="CQ323" i="1" s="1"/>
  <c r="P323" i="1" s="1"/>
  <c r="CP323" i="1" s="1"/>
  <c r="O323" i="1" s="1"/>
  <c r="AE323" i="1"/>
  <c r="CR323" i="1" s="1"/>
  <c r="Q323" i="1" s="1"/>
  <c r="AF323" i="1"/>
  <c r="CT323" i="1" s="1"/>
  <c r="S323" i="1" s="1"/>
  <c r="AG323" i="1"/>
  <c r="CU323" i="1" s="1"/>
  <c r="T323" i="1" s="1"/>
  <c r="AH323" i="1"/>
  <c r="CV323" i="1" s="1"/>
  <c r="U323" i="1" s="1"/>
  <c r="AI323" i="1"/>
  <c r="AJ323" i="1"/>
  <c r="CX323" i="1" s="1"/>
  <c r="W323" i="1" s="1"/>
  <c r="CW323" i="1"/>
  <c r="V323" i="1" s="1"/>
  <c r="FR323" i="1"/>
  <c r="GL323" i="1"/>
  <c r="GN323" i="1"/>
  <c r="GO323" i="1"/>
  <c r="GV323" i="1"/>
  <c r="HC323" i="1"/>
  <c r="GX323" i="1" s="1"/>
  <c r="D324" i="1"/>
  <c r="AC324" i="1"/>
  <c r="AE324" i="1"/>
  <c r="AF324" i="1"/>
  <c r="AG324" i="1"/>
  <c r="CU324" i="1" s="1"/>
  <c r="T324" i="1" s="1"/>
  <c r="AH324" i="1"/>
  <c r="CV324" i="1" s="1"/>
  <c r="U324" i="1" s="1"/>
  <c r="AI324" i="1"/>
  <c r="CW324" i="1" s="1"/>
  <c r="V324" i="1" s="1"/>
  <c r="AJ324" i="1"/>
  <c r="CX324" i="1" s="1"/>
  <c r="W324" i="1" s="1"/>
  <c r="CQ324" i="1"/>
  <c r="P324" i="1" s="1"/>
  <c r="CR324" i="1"/>
  <c r="Q324" i="1" s="1"/>
  <c r="CS324" i="1"/>
  <c r="CT324" i="1"/>
  <c r="S324" i="1" s="1"/>
  <c r="FR324" i="1"/>
  <c r="GL324" i="1"/>
  <c r="GN324" i="1"/>
  <c r="GO324" i="1"/>
  <c r="GV324" i="1"/>
  <c r="HC324" i="1" s="1"/>
  <c r="GX324" i="1" s="1"/>
  <c r="D325" i="1"/>
  <c r="U325" i="1"/>
  <c r="AC325" i="1"/>
  <c r="CQ325" i="1" s="1"/>
  <c r="P325" i="1" s="1"/>
  <c r="AE325" i="1"/>
  <c r="AF325" i="1"/>
  <c r="CT325" i="1" s="1"/>
  <c r="S325" i="1" s="1"/>
  <c r="CY325" i="1" s="1"/>
  <c r="X325" i="1" s="1"/>
  <c r="AG325" i="1"/>
  <c r="AH325" i="1"/>
  <c r="AI325" i="1"/>
  <c r="AJ325" i="1"/>
  <c r="CU325" i="1"/>
  <c r="T325" i="1" s="1"/>
  <c r="CV325" i="1"/>
  <c r="CW325" i="1"/>
  <c r="V325" i="1" s="1"/>
  <c r="CX325" i="1"/>
  <c r="W325" i="1" s="1"/>
  <c r="FR325" i="1"/>
  <c r="GL325" i="1"/>
  <c r="GN325" i="1"/>
  <c r="GO325" i="1"/>
  <c r="GV325" i="1"/>
  <c r="HC325" i="1" s="1"/>
  <c r="GX325" i="1" s="1"/>
  <c r="D326" i="1"/>
  <c r="AC326" i="1"/>
  <c r="AE326" i="1"/>
  <c r="CR326" i="1" s="1"/>
  <c r="Q326" i="1" s="1"/>
  <c r="AF326" i="1"/>
  <c r="CT326" i="1" s="1"/>
  <c r="S326" i="1" s="1"/>
  <c r="AG326" i="1"/>
  <c r="CU326" i="1" s="1"/>
  <c r="T326" i="1" s="1"/>
  <c r="AH326" i="1"/>
  <c r="CV326" i="1" s="1"/>
  <c r="U326" i="1" s="1"/>
  <c r="AI326" i="1"/>
  <c r="CW326" i="1" s="1"/>
  <c r="V326" i="1" s="1"/>
  <c r="AJ326" i="1"/>
  <c r="CX326" i="1" s="1"/>
  <c r="W326" i="1" s="1"/>
  <c r="CQ326" i="1"/>
  <c r="P326" i="1" s="1"/>
  <c r="FR326" i="1"/>
  <c r="GL326" i="1"/>
  <c r="GN326" i="1"/>
  <c r="GO326" i="1"/>
  <c r="GV326" i="1"/>
  <c r="HC326" i="1"/>
  <c r="GX326" i="1" s="1"/>
  <c r="D327" i="1"/>
  <c r="AC327" i="1"/>
  <c r="AE327" i="1"/>
  <c r="AD327" i="1" s="1"/>
  <c r="AB327" i="1" s="1"/>
  <c r="AF327" i="1"/>
  <c r="AG327" i="1"/>
  <c r="AH327" i="1"/>
  <c r="AI327" i="1"/>
  <c r="CW327" i="1" s="1"/>
  <c r="V327" i="1" s="1"/>
  <c r="AJ327" i="1"/>
  <c r="CX327" i="1" s="1"/>
  <c r="W327" i="1" s="1"/>
  <c r="CQ327" i="1"/>
  <c r="P327" i="1" s="1"/>
  <c r="CR327" i="1"/>
  <c r="Q327" i="1" s="1"/>
  <c r="CS327" i="1"/>
  <c r="R327" i="1" s="1"/>
  <c r="GK327" i="1" s="1"/>
  <c r="CT327" i="1"/>
  <c r="S327" i="1" s="1"/>
  <c r="CU327" i="1"/>
  <c r="T327" i="1" s="1"/>
  <c r="CV327" i="1"/>
  <c r="U327" i="1" s="1"/>
  <c r="FR327" i="1"/>
  <c r="GL327" i="1"/>
  <c r="GN327" i="1"/>
  <c r="GO327" i="1"/>
  <c r="GV327" i="1"/>
  <c r="HC327" i="1"/>
  <c r="GX327" i="1" s="1"/>
  <c r="C328" i="1"/>
  <c r="D328" i="1"/>
  <c r="W328" i="1"/>
  <c r="AC328" i="1"/>
  <c r="CQ328" i="1" s="1"/>
  <c r="P328" i="1" s="1"/>
  <c r="AE328" i="1"/>
  <c r="CR328" i="1" s="1"/>
  <c r="Q328" i="1" s="1"/>
  <c r="AF328" i="1"/>
  <c r="AG328" i="1"/>
  <c r="AH328" i="1"/>
  <c r="AI328" i="1"/>
  <c r="AJ328" i="1"/>
  <c r="CS328" i="1"/>
  <c r="R328" i="1" s="1"/>
  <c r="GK328" i="1" s="1"/>
  <c r="CT328" i="1"/>
  <c r="S328" i="1" s="1"/>
  <c r="CY328" i="1" s="1"/>
  <c r="X328" i="1" s="1"/>
  <c r="CU328" i="1"/>
  <c r="T328" i="1" s="1"/>
  <c r="CV328" i="1"/>
  <c r="U328" i="1" s="1"/>
  <c r="CW328" i="1"/>
  <c r="V328" i="1" s="1"/>
  <c r="CX328" i="1"/>
  <c r="FR328" i="1"/>
  <c r="GL328" i="1"/>
  <c r="GN328" i="1"/>
  <c r="GO328" i="1"/>
  <c r="GV328" i="1"/>
  <c r="HC328" i="1" s="1"/>
  <c r="GX328" i="1" s="1"/>
  <c r="D329" i="1"/>
  <c r="P329" i="1"/>
  <c r="AC329" i="1"/>
  <c r="CQ329" i="1" s="1"/>
  <c r="AE329" i="1"/>
  <c r="AF329" i="1"/>
  <c r="CT329" i="1" s="1"/>
  <c r="S329" i="1" s="1"/>
  <c r="CY329" i="1" s="1"/>
  <c r="X329" i="1" s="1"/>
  <c r="AG329" i="1"/>
  <c r="CU329" i="1" s="1"/>
  <c r="T329" i="1" s="1"/>
  <c r="AH329" i="1"/>
  <c r="CV329" i="1" s="1"/>
  <c r="U329" i="1" s="1"/>
  <c r="AI329" i="1"/>
  <c r="CW329" i="1" s="1"/>
  <c r="V329" i="1" s="1"/>
  <c r="AJ329" i="1"/>
  <c r="CX329" i="1" s="1"/>
  <c r="W329" i="1" s="1"/>
  <c r="FR329" i="1"/>
  <c r="GL329" i="1"/>
  <c r="GN329" i="1"/>
  <c r="GO329" i="1"/>
  <c r="GV329" i="1"/>
  <c r="HC329" i="1" s="1"/>
  <c r="GX329" i="1" s="1"/>
  <c r="D330" i="1"/>
  <c r="AC330" i="1"/>
  <c r="AE330" i="1"/>
  <c r="AF330" i="1"/>
  <c r="AG330" i="1"/>
  <c r="AH330" i="1"/>
  <c r="CV330" i="1" s="1"/>
  <c r="U330" i="1" s="1"/>
  <c r="AI330" i="1"/>
  <c r="CW330" i="1" s="1"/>
  <c r="V330" i="1" s="1"/>
  <c r="AJ330" i="1"/>
  <c r="CX330" i="1" s="1"/>
  <c r="W330" i="1" s="1"/>
  <c r="CQ330" i="1"/>
  <c r="P330" i="1" s="1"/>
  <c r="CR330" i="1"/>
  <c r="Q330" i="1" s="1"/>
  <c r="CS330" i="1"/>
  <c r="CT330" i="1"/>
  <c r="S330" i="1" s="1"/>
  <c r="CU330" i="1"/>
  <c r="T330" i="1" s="1"/>
  <c r="FR330" i="1"/>
  <c r="GL330" i="1"/>
  <c r="GN330" i="1"/>
  <c r="GO330" i="1"/>
  <c r="GV330" i="1"/>
  <c r="HC330" i="1"/>
  <c r="GX330" i="1" s="1"/>
  <c r="D331" i="1"/>
  <c r="Y331" i="1"/>
  <c r="AC331" i="1"/>
  <c r="CQ331" i="1" s="1"/>
  <c r="P331" i="1" s="1"/>
  <c r="AE331" i="1"/>
  <c r="AD331" i="1" s="1"/>
  <c r="AF331" i="1"/>
  <c r="CT331" i="1" s="1"/>
  <c r="S331" i="1" s="1"/>
  <c r="CZ331" i="1" s="1"/>
  <c r="AG331" i="1"/>
  <c r="AH331" i="1"/>
  <c r="CV331" i="1" s="1"/>
  <c r="U331" i="1" s="1"/>
  <c r="AI331" i="1"/>
  <c r="CW331" i="1" s="1"/>
  <c r="V331" i="1" s="1"/>
  <c r="AJ331" i="1"/>
  <c r="CX331" i="1" s="1"/>
  <c r="W331" i="1" s="1"/>
  <c r="CU331" i="1"/>
  <c r="T331" i="1" s="1"/>
  <c r="FR331" i="1"/>
  <c r="GL331" i="1"/>
  <c r="GN331" i="1"/>
  <c r="GO331" i="1"/>
  <c r="GV331" i="1"/>
  <c r="HC331" i="1"/>
  <c r="GX331" i="1" s="1"/>
  <c r="C332" i="1"/>
  <c r="D332" i="1"/>
  <c r="AC332" i="1"/>
  <c r="AE332" i="1"/>
  <c r="AF332" i="1"/>
  <c r="CT332" i="1" s="1"/>
  <c r="S332" i="1" s="1"/>
  <c r="AG332" i="1"/>
  <c r="CU332" i="1" s="1"/>
  <c r="T332" i="1" s="1"/>
  <c r="AH332" i="1"/>
  <c r="CV332" i="1" s="1"/>
  <c r="U332" i="1" s="1"/>
  <c r="AI332" i="1"/>
  <c r="CW332" i="1" s="1"/>
  <c r="V332" i="1" s="1"/>
  <c r="AJ332" i="1"/>
  <c r="CX332" i="1" s="1"/>
  <c r="W332" i="1" s="1"/>
  <c r="CQ332" i="1"/>
  <c r="P332" i="1" s="1"/>
  <c r="FR332" i="1"/>
  <c r="GL332" i="1"/>
  <c r="GN332" i="1"/>
  <c r="GO332" i="1"/>
  <c r="GV332" i="1"/>
  <c r="HC332" i="1" s="1"/>
  <c r="GX332" i="1" s="1"/>
  <c r="D333" i="1"/>
  <c r="AC333" i="1"/>
  <c r="CQ333" i="1" s="1"/>
  <c r="P333" i="1" s="1"/>
  <c r="AE333" i="1"/>
  <c r="AF333" i="1"/>
  <c r="AG333" i="1"/>
  <c r="CU333" i="1" s="1"/>
  <c r="T333" i="1" s="1"/>
  <c r="AH333" i="1"/>
  <c r="CV333" i="1" s="1"/>
  <c r="U333" i="1" s="1"/>
  <c r="AI333" i="1"/>
  <c r="CW333" i="1" s="1"/>
  <c r="V333" i="1" s="1"/>
  <c r="AJ333" i="1"/>
  <c r="CX333" i="1" s="1"/>
  <c r="W333" i="1" s="1"/>
  <c r="CR333" i="1"/>
  <c r="Q333" i="1" s="1"/>
  <c r="CS333" i="1"/>
  <c r="CT333" i="1"/>
  <c r="S333" i="1" s="1"/>
  <c r="FR333" i="1"/>
  <c r="GL333" i="1"/>
  <c r="GN333" i="1"/>
  <c r="GO333" i="1"/>
  <c r="GV333" i="1"/>
  <c r="HC333" i="1"/>
  <c r="GX333" i="1" s="1"/>
  <c r="D334" i="1"/>
  <c r="P334" i="1"/>
  <c r="AC334" i="1"/>
  <c r="CQ334" i="1" s="1"/>
  <c r="AE334" i="1"/>
  <c r="AD334" i="1" s="1"/>
  <c r="AF334" i="1"/>
  <c r="CT334" i="1" s="1"/>
  <c r="S334" i="1" s="1"/>
  <c r="CY334" i="1" s="1"/>
  <c r="X334" i="1" s="1"/>
  <c r="AG334" i="1"/>
  <c r="CU334" i="1" s="1"/>
  <c r="T334" i="1" s="1"/>
  <c r="AH334" i="1"/>
  <c r="CV334" i="1" s="1"/>
  <c r="U334" i="1" s="1"/>
  <c r="AI334" i="1"/>
  <c r="CW334" i="1" s="1"/>
  <c r="V334" i="1" s="1"/>
  <c r="AJ334" i="1"/>
  <c r="CX334" i="1" s="1"/>
  <c r="W334" i="1" s="1"/>
  <c r="CZ334" i="1"/>
  <c r="Y334" i="1" s="1"/>
  <c r="FR334" i="1"/>
  <c r="GL334" i="1"/>
  <c r="GN334" i="1"/>
  <c r="GO334" i="1"/>
  <c r="GV334" i="1"/>
  <c r="HC334" i="1"/>
  <c r="GX334" i="1" s="1"/>
  <c r="D335" i="1"/>
  <c r="S335" i="1"/>
  <c r="CY335" i="1" s="1"/>
  <c r="X335" i="1" s="1"/>
  <c r="AC335" i="1"/>
  <c r="AB335" i="1" s="1"/>
  <c r="AE335" i="1"/>
  <c r="AD335" i="1" s="1"/>
  <c r="AF335" i="1"/>
  <c r="AG335" i="1"/>
  <c r="AH335" i="1"/>
  <c r="CV335" i="1" s="1"/>
  <c r="U335" i="1" s="1"/>
  <c r="AI335" i="1"/>
  <c r="CW335" i="1" s="1"/>
  <c r="V335" i="1" s="1"/>
  <c r="AJ335" i="1"/>
  <c r="CX335" i="1" s="1"/>
  <c r="W335" i="1" s="1"/>
  <c r="CQ335" i="1"/>
  <c r="P335" i="1" s="1"/>
  <c r="CR335" i="1"/>
  <c r="Q335" i="1" s="1"/>
  <c r="CT335" i="1"/>
  <c r="CU335" i="1"/>
  <c r="T335" i="1" s="1"/>
  <c r="CZ335" i="1"/>
  <c r="Y335" i="1" s="1"/>
  <c r="FR335" i="1"/>
  <c r="GL335" i="1"/>
  <c r="GN335" i="1"/>
  <c r="GO335" i="1"/>
  <c r="GV335" i="1"/>
  <c r="HC335" i="1" s="1"/>
  <c r="GX335" i="1" s="1"/>
  <c r="D336" i="1"/>
  <c r="AC336" i="1"/>
  <c r="CQ336" i="1" s="1"/>
  <c r="P336" i="1" s="1"/>
  <c r="AE336" i="1"/>
  <c r="AD336" i="1" s="1"/>
  <c r="AF336" i="1"/>
  <c r="AG336" i="1"/>
  <c r="AH336" i="1"/>
  <c r="AI336" i="1"/>
  <c r="AJ336" i="1"/>
  <c r="CX336" i="1" s="1"/>
  <c r="W336" i="1" s="1"/>
  <c r="CR336" i="1"/>
  <c r="Q336" i="1" s="1"/>
  <c r="CS336" i="1"/>
  <c r="R336" i="1" s="1"/>
  <c r="GK336" i="1" s="1"/>
  <c r="CT336" i="1"/>
  <c r="S336" i="1" s="1"/>
  <c r="CY336" i="1" s="1"/>
  <c r="X336" i="1" s="1"/>
  <c r="CU336" i="1"/>
  <c r="T336" i="1" s="1"/>
  <c r="CV336" i="1"/>
  <c r="U336" i="1" s="1"/>
  <c r="CW336" i="1"/>
  <c r="V336" i="1" s="1"/>
  <c r="FR336" i="1"/>
  <c r="GL336" i="1"/>
  <c r="GN336" i="1"/>
  <c r="GO336" i="1"/>
  <c r="GV336" i="1"/>
  <c r="HC336" i="1"/>
  <c r="GX336" i="1" s="1"/>
  <c r="C337" i="1"/>
  <c r="D337" i="1"/>
  <c r="P337" i="1"/>
  <c r="AC337" i="1"/>
  <c r="CQ337" i="1" s="1"/>
  <c r="AE337" i="1"/>
  <c r="AF337" i="1"/>
  <c r="CT337" i="1" s="1"/>
  <c r="S337" i="1" s="1"/>
  <c r="CZ337" i="1" s="1"/>
  <c r="Y337" i="1" s="1"/>
  <c r="AG337" i="1"/>
  <c r="CU337" i="1" s="1"/>
  <c r="T337" i="1" s="1"/>
  <c r="AH337" i="1"/>
  <c r="CV337" i="1" s="1"/>
  <c r="U337" i="1" s="1"/>
  <c r="AI337" i="1"/>
  <c r="AJ337" i="1"/>
  <c r="CW337" i="1"/>
  <c r="V337" i="1" s="1"/>
  <c r="CX337" i="1"/>
  <c r="W337" i="1" s="1"/>
  <c r="FR337" i="1"/>
  <c r="GL337" i="1"/>
  <c r="GN337" i="1"/>
  <c r="GO337" i="1"/>
  <c r="GV337" i="1"/>
  <c r="HC337" i="1" s="1"/>
  <c r="GX337" i="1" s="1"/>
  <c r="C338" i="1"/>
  <c r="D338" i="1"/>
  <c r="AC338" i="1"/>
  <c r="AE338" i="1"/>
  <c r="AF338" i="1"/>
  <c r="AG338" i="1"/>
  <c r="CU338" i="1" s="1"/>
  <c r="T338" i="1" s="1"/>
  <c r="AH338" i="1"/>
  <c r="CV338" i="1" s="1"/>
  <c r="U338" i="1" s="1"/>
  <c r="AI338" i="1"/>
  <c r="CW338" i="1" s="1"/>
  <c r="V338" i="1" s="1"/>
  <c r="AJ338" i="1"/>
  <c r="CX338" i="1" s="1"/>
  <c r="W338" i="1" s="1"/>
  <c r="CQ338" i="1"/>
  <c r="P338" i="1" s="1"/>
  <c r="CR338" i="1"/>
  <c r="Q338" i="1" s="1"/>
  <c r="FR338" i="1"/>
  <c r="GL338" i="1"/>
  <c r="GN338" i="1"/>
  <c r="GO338" i="1"/>
  <c r="GV338" i="1"/>
  <c r="HC338" i="1" s="1"/>
  <c r="GX338" i="1" s="1"/>
  <c r="C339" i="1"/>
  <c r="D339" i="1"/>
  <c r="AC339" i="1"/>
  <c r="CQ339" i="1" s="1"/>
  <c r="P339" i="1" s="1"/>
  <c r="AE339" i="1"/>
  <c r="CR339" i="1" s="1"/>
  <c r="Q339" i="1" s="1"/>
  <c r="AF339" i="1"/>
  <c r="AG339" i="1"/>
  <c r="AH339" i="1"/>
  <c r="CV339" i="1" s="1"/>
  <c r="U339" i="1" s="1"/>
  <c r="AI339" i="1"/>
  <c r="CW339" i="1" s="1"/>
  <c r="V339" i="1" s="1"/>
  <c r="AJ339" i="1"/>
  <c r="CX339" i="1" s="1"/>
  <c r="W339" i="1" s="1"/>
  <c r="CT339" i="1"/>
  <c r="S339" i="1" s="1"/>
  <c r="CU339" i="1"/>
  <c r="T339" i="1" s="1"/>
  <c r="FR339" i="1"/>
  <c r="GL339" i="1"/>
  <c r="GN339" i="1"/>
  <c r="GO339" i="1"/>
  <c r="GV339" i="1"/>
  <c r="HC339" i="1" s="1"/>
  <c r="GX339" i="1" s="1"/>
  <c r="C340" i="1"/>
  <c r="D340" i="1"/>
  <c r="AC340" i="1"/>
  <c r="CQ340" i="1" s="1"/>
  <c r="P340" i="1" s="1"/>
  <c r="AE340" i="1"/>
  <c r="AF340" i="1"/>
  <c r="CT340" i="1" s="1"/>
  <c r="S340" i="1" s="1"/>
  <c r="AG340" i="1"/>
  <c r="CU340" i="1" s="1"/>
  <c r="T340" i="1" s="1"/>
  <c r="AH340" i="1"/>
  <c r="CV340" i="1" s="1"/>
  <c r="U340" i="1" s="1"/>
  <c r="AI340" i="1"/>
  <c r="CW340" i="1" s="1"/>
  <c r="V340" i="1" s="1"/>
  <c r="AJ340" i="1"/>
  <c r="CX340" i="1"/>
  <c r="W340" i="1" s="1"/>
  <c r="FR340" i="1"/>
  <c r="GL340" i="1"/>
  <c r="GN340" i="1"/>
  <c r="GO340" i="1"/>
  <c r="GV340" i="1"/>
  <c r="HC340" i="1" s="1"/>
  <c r="GX340" i="1" s="1"/>
  <c r="C341" i="1"/>
  <c r="D341" i="1"/>
  <c r="AC341" i="1"/>
  <c r="AE341" i="1"/>
  <c r="AF341" i="1"/>
  <c r="AG341" i="1"/>
  <c r="CU341" i="1" s="1"/>
  <c r="T341" i="1" s="1"/>
  <c r="AH341" i="1"/>
  <c r="CV341" i="1" s="1"/>
  <c r="U341" i="1" s="1"/>
  <c r="AI341" i="1"/>
  <c r="AJ341" i="1"/>
  <c r="CX341" i="1" s="1"/>
  <c r="W341" i="1" s="1"/>
  <c r="CQ341" i="1"/>
  <c r="P341" i="1" s="1"/>
  <c r="CW341" i="1"/>
  <c r="V341" i="1" s="1"/>
  <c r="FR341" i="1"/>
  <c r="GL341" i="1"/>
  <c r="GN341" i="1"/>
  <c r="GO341" i="1"/>
  <c r="GV341" i="1"/>
  <c r="HC341" i="1"/>
  <c r="GX341" i="1" s="1"/>
  <c r="C342" i="1"/>
  <c r="D342" i="1"/>
  <c r="AC342" i="1"/>
  <c r="AD342" i="1"/>
  <c r="AE342" i="1"/>
  <c r="CR342" i="1" s="1"/>
  <c r="Q342" i="1" s="1"/>
  <c r="AF342" i="1"/>
  <c r="AG342" i="1"/>
  <c r="AH342" i="1"/>
  <c r="AI342" i="1"/>
  <c r="CW342" i="1" s="1"/>
  <c r="V342" i="1" s="1"/>
  <c r="AJ342" i="1"/>
  <c r="CT342" i="1"/>
  <c r="S342" i="1" s="1"/>
  <c r="CU342" i="1"/>
  <c r="T342" i="1" s="1"/>
  <c r="CV342" i="1"/>
  <c r="U342" i="1" s="1"/>
  <c r="CX342" i="1"/>
  <c r="W342" i="1" s="1"/>
  <c r="FR342" i="1"/>
  <c r="GL342" i="1"/>
  <c r="GN342" i="1"/>
  <c r="GO342" i="1"/>
  <c r="GV342" i="1"/>
  <c r="HC342" i="1" s="1"/>
  <c r="GX342" i="1" s="1"/>
  <c r="D343" i="1"/>
  <c r="AC343" i="1"/>
  <c r="CQ343" i="1" s="1"/>
  <c r="P343" i="1" s="1"/>
  <c r="AE343" i="1"/>
  <c r="CS343" i="1" s="1"/>
  <c r="R343" i="1" s="1"/>
  <c r="GK343" i="1" s="1"/>
  <c r="AF343" i="1"/>
  <c r="CT343" i="1" s="1"/>
  <c r="S343" i="1" s="1"/>
  <c r="AG343" i="1"/>
  <c r="CU343" i="1" s="1"/>
  <c r="T343" i="1" s="1"/>
  <c r="AH343" i="1"/>
  <c r="CV343" i="1" s="1"/>
  <c r="U343" i="1" s="1"/>
  <c r="AI343" i="1"/>
  <c r="CW343" i="1" s="1"/>
  <c r="V343" i="1" s="1"/>
  <c r="AJ343" i="1"/>
  <c r="CX343" i="1" s="1"/>
  <c r="W343" i="1" s="1"/>
  <c r="FR343" i="1"/>
  <c r="GL343" i="1"/>
  <c r="GN343" i="1"/>
  <c r="GO343" i="1"/>
  <c r="GV343" i="1"/>
  <c r="HC343" i="1"/>
  <c r="GX343" i="1" s="1"/>
  <c r="C344" i="1"/>
  <c r="D344" i="1"/>
  <c r="AC344" i="1"/>
  <c r="AE344" i="1"/>
  <c r="AD344" i="1" s="1"/>
  <c r="AF344" i="1"/>
  <c r="CT344" i="1" s="1"/>
  <c r="S344" i="1" s="1"/>
  <c r="AG344" i="1"/>
  <c r="CU344" i="1" s="1"/>
  <c r="T344" i="1" s="1"/>
  <c r="AH344" i="1"/>
  <c r="CV344" i="1" s="1"/>
  <c r="U344" i="1" s="1"/>
  <c r="AI344" i="1"/>
  <c r="CW344" i="1" s="1"/>
  <c r="V344" i="1" s="1"/>
  <c r="AJ344" i="1"/>
  <c r="CX344" i="1" s="1"/>
  <c r="W344" i="1" s="1"/>
  <c r="CQ344" i="1"/>
  <c r="P344" i="1" s="1"/>
  <c r="CR344" i="1"/>
  <c r="Q344" i="1" s="1"/>
  <c r="FR344" i="1"/>
  <c r="GL344" i="1"/>
  <c r="GN344" i="1"/>
  <c r="GO344" i="1"/>
  <c r="GV344" i="1"/>
  <c r="HC344" i="1"/>
  <c r="GX344" i="1" s="1"/>
  <c r="C345" i="1"/>
  <c r="D345" i="1"/>
  <c r="Q345" i="1"/>
  <c r="AC345" i="1"/>
  <c r="AE345" i="1"/>
  <c r="AD345" i="1" s="1"/>
  <c r="AF345" i="1"/>
  <c r="AG345" i="1"/>
  <c r="AH345" i="1"/>
  <c r="AI345" i="1"/>
  <c r="CW345" i="1" s="1"/>
  <c r="V345" i="1" s="1"/>
  <c r="AJ345" i="1"/>
  <c r="CR345" i="1"/>
  <c r="CS345" i="1"/>
  <c r="R345" i="1" s="1"/>
  <c r="GK345" i="1" s="1"/>
  <c r="CT345" i="1"/>
  <c r="S345" i="1" s="1"/>
  <c r="CU345" i="1"/>
  <c r="T345" i="1" s="1"/>
  <c r="CV345" i="1"/>
  <c r="U345" i="1" s="1"/>
  <c r="CX345" i="1"/>
  <c r="W345" i="1" s="1"/>
  <c r="FR345" i="1"/>
  <c r="GL345" i="1"/>
  <c r="GN345" i="1"/>
  <c r="GO345" i="1"/>
  <c r="GV345" i="1"/>
  <c r="HC345" i="1"/>
  <c r="GX345" i="1" s="1"/>
  <c r="C346" i="1"/>
  <c r="D346" i="1"/>
  <c r="P346" i="1"/>
  <c r="Q346" i="1"/>
  <c r="AC346" i="1"/>
  <c r="AE346" i="1"/>
  <c r="CR346" i="1" s="1"/>
  <c r="AF346" i="1"/>
  <c r="CT346" i="1" s="1"/>
  <c r="S346" i="1" s="1"/>
  <c r="CY346" i="1" s="1"/>
  <c r="X346" i="1" s="1"/>
  <c r="AG346" i="1"/>
  <c r="AH346" i="1"/>
  <c r="CV346" i="1" s="1"/>
  <c r="U346" i="1" s="1"/>
  <c r="AI346" i="1"/>
  <c r="CW346" i="1" s="1"/>
  <c r="V346" i="1" s="1"/>
  <c r="AJ346" i="1"/>
  <c r="CQ346" i="1"/>
  <c r="CS346" i="1"/>
  <c r="R346" i="1" s="1"/>
  <c r="GK346" i="1" s="1"/>
  <c r="CU346" i="1"/>
  <c r="T346" i="1" s="1"/>
  <c r="CX346" i="1"/>
  <c r="W346" i="1" s="1"/>
  <c r="FR346" i="1"/>
  <c r="GL346" i="1"/>
  <c r="GN346" i="1"/>
  <c r="GO346" i="1"/>
  <c r="GV346" i="1"/>
  <c r="HC346" i="1" s="1"/>
  <c r="GX346" i="1" s="1"/>
  <c r="D347" i="1"/>
  <c r="W347" i="1"/>
  <c r="AC347" i="1"/>
  <c r="CQ347" i="1" s="1"/>
  <c r="P347" i="1" s="1"/>
  <c r="CP347" i="1" s="1"/>
  <c r="O347" i="1" s="1"/>
  <c r="AD347" i="1"/>
  <c r="AE347" i="1"/>
  <c r="AF347" i="1"/>
  <c r="CT347" i="1" s="1"/>
  <c r="S347" i="1" s="1"/>
  <c r="AG347" i="1"/>
  <c r="CU347" i="1" s="1"/>
  <c r="T347" i="1" s="1"/>
  <c r="AH347" i="1"/>
  <c r="CV347" i="1" s="1"/>
  <c r="U347" i="1" s="1"/>
  <c r="AI347" i="1"/>
  <c r="AJ347" i="1"/>
  <c r="CX347" i="1" s="1"/>
  <c r="CR347" i="1"/>
  <c r="Q347" i="1" s="1"/>
  <c r="CS347" i="1"/>
  <c r="R347" i="1" s="1"/>
  <c r="GK347" i="1" s="1"/>
  <c r="CW347" i="1"/>
  <c r="V347" i="1" s="1"/>
  <c r="FR347" i="1"/>
  <c r="GL347" i="1"/>
  <c r="GN347" i="1"/>
  <c r="GO347" i="1"/>
  <c r="GV347" i="1"/>
  <c r="HC347" i="1" s="1"/>
  <c r="GX347" i="1" s="1"/>
  <c r="C348" i="1"/>
  <c r="D348" i="1"/>
  <c r="AC348" i="1"/>
  <c r="CQ348" i="1" s="1"/>
  <c r="P348" i="1" s="1"/>
  <c r="AD348" i="1"/>
  <c r="AE348" i="1"/>
  <c r="AF348" i="1"/>
  <c r="CT348" i="1" s="1"/>
  <c r="S348" i="1" s="1"/>
  <c r="AG348" i="1"/>
  <c r="AH348" i="1"/>
  <c r="AI348" i="1"/>
  <c r="AJ348" i="1"/>
  <c r="CU348" i="1"/>
  <c r="T348" i="1" s="1"/>
  <c r="CV348" i="1"/>
  <c r="U348" i="1" s="1"/>
  <c r="CW348" i="1"/>
  <c r="V348" i="1" s="1"/>
  <c r="CX348" i="1"/>
  <c r="W348" i="1" s="1"/>
  <c r="FR348" i="1"/>
  <c r="GL348" i="1"/>
  <c r="GN348" i="1"/>
  <c r="GO348" i="1"/>
  <c r="GV348" i="1"/>
  <c r="HC348" i="1" s="1"/>
  <c r="GX348" i="1" s="1"/>
  <c r="C349" i="1"/>
  <c r="D349" i="1"/>
  <c r="AC349" i="1"/>
  <c r="AE349" i="1"/>
  <c r="AD349" i="1" s="1"/>
  <c r="AF349" i="1"/>
  <c r="CT349" i="1" s="1"/>
  <c r="S349" i="1" s="1"/>
  <c r="CY349" i="1" s="1"/>
  <c r="X349" i="1" s="1"/>
  <c r="AG349" i="1"/>
  <c r="AH349" i="1"/>
  <c r="CV349" i="1" s="1"/>
  <c r="U349" i="1" s="1"/>
  <c r="AI349" i="1"/>
  <c r="CW349" i="1" s="1"/>
  <c r="V349" i="1" s="1"/>
  <c r="AJ349" i="1"/>
  <c r="CX349" i="1" s="1"/>
  <c r="W349" i="1" s="1"/>
  <c r="CU349" i="1"/>
  <c r="T349" i="1" s="1"/>
  <c r="FR349" i="1"/>
  <c r="GL349" i="1"/>
  <c r="GN349" i="1"/>
  <c r="GO349" i="1"/>
  <c r="GV349" i="1"/>
  <c r="HC349" i="1"/>
  <c r="GX349" i="1" s="1"/>
  <c r="C350" i="1"/>
  <c r="D350" i="1"/>
  <c r="AC350" i="1"/>
  <c r="AE350" i="1"/>
  <c r="AF350" i="1"/>
  <c r="AG350" i="1"/>
  <c r="CU350" i="1" s="1"/>
  <c r="T350" i="1" s="1"/>
  <c r="AH350" i="1"/>
  <c r="CV350" i="1" s="1"/>
  <c r="U350" i="1" s="1"/>
  <c r="AI350" i="1"/>
  <c r="CW350" i="1" s="1"/>
  <c r="V350" i="1" s="1"/>
  <c r="AJ350" i="1"/>
  <c r="CX350" i="1" s="1"/>
  <c r="W350" i="1" s="1"/>
  <c r="FR350" i="1"/>
  <c r="GL350" i="1"/>
  <c r="GN350" i="1"/>
  <c r="GO350" i="1"/>
  <c r="GV350" i="1"/>
  <c r="HC350" i="1" s="1"/>
  <c r="GX350" i="1" s="1"/>
  <c r="C351" i="1"/>
  <c r="D351" i="1"/>
  <c r="T351" i="1"/>
  <c r="AC351" i="1"/>
  <c r="AE351" i="1"/>
  <c r="AF351" i="1"/>
  <c r="CT351" i="1" s="1"/>
  <c r="S351" i="1" s="1"/>
  <c r="AG351" i="1"/>
  <c r="AH351" i="1"/>
  <c r="AI351" i="1"/>
  <c r="AJ351" i="1"/>
  <c r="CU351" i="1"/>
  <c r="CV351" i="1"/>
  <c r="U351" i="1" s="1"/>
  <c r="CW351" i="1"/>
  <c r="V351" i="1" s="1"/>
  <c r="CX351" i="1"/>
  <c r="W351" i="1" s="1"/>
  <c r="FR351" i="1"/>
  <c r="GL351" i="1"/>
  <c r="GN351" i="1"/>
  <c r="GO351" i="1"/>
  <c r="GV351" i="1"/>
  <c r="HC351" i="1"/>
  <c r="GX351" i="1" s="1"/>
  <c r="D352" i="1"/>
  <c r="AC352" i="1"/>
  <c r="CQ352" i="1" s="1"/>
  <c r="P352" i="1" s="1"/>
  <c r="AD352" i="1"/>
  <c r="AE352" i="1"/>
  <c r="AF352" i="1"/>
  <c r="CT352" i="1" s="1"/>
  <c r="S352" i="1" s="1"/>
  <c r="AG352" i="1"/>
  <c r="AH352" i="1"/>
  <c r="CV352" i="1" s="1"/>
  <c r="U352" i="1" s="1"/>
  <c r="AI352" i="1"/>
  <c r="CW352" i="1" s="1"/>
  <c r="V352" i="1" s="1"/>
  <c r="AJ352" i="1"/>
  <c r="CX352" i="1" s="1"/>
  <c r="W352" i="1" s="1"/>
  <c r="CU352" i="1"/>
  <c r="T352" i="1" s="1"/>
  <c r="CY352" i="1"/>
  <c r="X352" i="1" s="1"/>
  <c r="CZ352" i="1"/>
  <c r="Y352" i="1" s="1"/>
  <c r="FR352" i="1"/>
  <c r="GL352" i="1"/>
  <c r="GN352" i="1"/>
  <c r="GO352" i="1"/>
  <c r="GV352" i="1"/>
  <c r="HC352" i="1" s="1"/>
  <c r="GX352" i="1" s="1"/>
  <c r="C353" i="1"/>
  <c r="D353" i="1"/>
  <c r="R353" i="1"/>
  <c r="GK353" i="1" s="1"/>
  <c r="S353" i="1"/>
  <c r="AC353" i="1"/>
  <c r="AE353" i="1"/>
  <c r="AD353" i="1" s="1"/>
  <c r="AF353" i="1"/>
  <c r="CT353" i="1" s="1"/>
  <c r="AG353" i="1"/>
  <c r="CU353" i="1" s="1"/>
  <c r="T353" i="1" s="1"/>
  <c r="AH353" i="1"/>
  <c r="AI353" i="1"/>
  <c r="CW353" i="1" s="1"/>
  <c r="V353" i="1" s="1"/>
  <c r="AJ353" i="1"/>
  <c r="CQ353" i="1"/>
  <c r="P353" i="1" s="1"/>
  <c r="CR353" i="1"/>
  <c r="Q353" i="1" s="1"/>
  <c r="CS353" i="1"/>
  <c r="CV353" i="1"/>
  <c r="U353" i="1" s="1"/>
  <c r="CX353" i="1"/>
  <c r="W353" i="1" s="1"/>
  <c r="FR353" i="1"/>
  <c r="GL353" i="1"/>
  <c r="GN353" i="1"/>
  <c r="GO353" i="1"/>
  <c r="GV353" i="1"/>
  <c r="HC353" i="1" s="1"/>
  <c r="GX353" i="1" s="1"/>
  <c r="C354" i="1"/>
  <c r="D354" i="1"/>
  <c r="V354" i="1"/>
  <c r="AC354" i="1"/>
  <c r="AE354" i="1"/>
  <c r="AF354" i="1"/>
  <c r="AG354" i="1"/>
  <c r="AH354" i="1"/>
  <c r="CV354" i="1" s="1"/>
  <c r="U354" i="1" s="1"/>
  <c r="AI354" i="1"/>
  <c r="AJ354" i="1"/>
  <c r="CX354" i="1" s="1"/>
  <c r="W354" i="1" s="1"/>
  <c r="CR354" i="1"/>
  <c r="Q354" i="1" s="1"/>
  <c r="CS354" i="1"/>
  <c r="CU354" i="1"/>
  <c r="T354" i="1" s="1"/>
  <c r="CW354" i="1"/>
  <c r="FR354" i="1"/>
  <c r="GL354" i="1"/>
  <c r="GN354" i="1"/>
  <c r="GO354" i="1"/>
  <c r="GV354" i="1"/>
  <c r="HC354" i="1" s="1"/>
  <c r="GX354" i="1" s="1"/>
  <c r="C355" i="1"/>
  <c r="D355" i="1"/>
  <c r="AC355" i="1"/>
  <c r="CQ355" i="1" s="1"/>
  <c r="P355" i="1" s="1"/>
  <c r="AE355" i="1"/>
  <c r="AF355" i="1"/>
  <c r="CT355" i="1" s="1"/>
  <c r="S355" i="1" s="1"/>
  <c r="AG355" i="1"/>
  <c r="CU355" i="1" s="1"/>
  <c r="T355" i="1" s="1"/>
  <c r="AH355" i="1"/>
  <c r="CV355" i="1" s="1"/>
  <c r="U355" i="1" s="1"/>
  <c r="AI355" i="1"/>
  <c r="AJ355" i="1"/>
  <c r="CW355" i="1"/>
  <c r="V355" i="1" s="1"/>
  <c r="CX355" i="1"/>
  <c r="W355" i="1" s="1"/>
  <c r="FR355" i="1"/>
  <c r="GL355" i="1"/>
  <c r="GN355" i="1"/>
  <c r="GO355" i="1"/>
  <c r="GV355" i="1"/>
  <c r="HC355" i="1"/>
  <c r="GX355" i="1" s="1"/>
  <c r="C356" i="1"/>
  <c r="D356" i="1"/>
  <c r="AC356" i="1"/>
  <c r="AE356" i="1"/>
  <c r="AF356" i="1"/>
  <c r="CT356" i="1" s="1"/>
  <c r="S356" i="1" s="1"/>
  <c r="AG356" i="1"/>
  <c r="CU356" i="1" s="1"/>
  <c r="T356" i="1" s="1"/>
  <c r="AH356" i="1"/>
  <c r="CV356" i="1" s="1"/>
  <c r="U356" i="1" s="1"/>
  <c r="AI356" i="1"/>
  <c r="AJ356" i="1"/>
  <c r="CX356" i="1" s="1"/>
  <c r="W356" i="1" s="1"/>
  <c r="CQ356" i="1"/>
  <c r="P356" i="1" s="1"/>
  <c r="CW356" i="1"/>
  <c r="V356" i="1" s="1"/>
  <c r="FR356" i="1"/>
  <c r="GL356" i="1"/>
  <c r="GN356" i="1"/>
  <c r="GO356" i="1"/>
  <c r="GV356" i="1"/>
  <c r="HC356" i="1" s="1"/>
  <c r="GX356" i="1" s="1"/>
  <c r="C357" i="1"/>
  <c r="D357" i="1"/>
  <c r="AC357" i="1"/>
  <c r="AE357" i="1"/>
  <c r="AF357" i="1"/>
  <c r="CT357" i="1" s="1"/>
  <c r="S357" i="1" s="1"/>
  <c r="CY357" i="1" s="1"/>
  <c r="X357" i="1" s="1"/>
  <c r="AG357" i="1"/>
  <c r="CU357" i="1" s="1"/>
  <c r="T357" i="1" s="1"/>
  <c r="AH357" i="1"/>
  <c r="AI357" i="1"/>
  <c r="AJ357" i="1"/>
  <c r="CX357" i="1" s="1"/>
  <c r="W357" i="1" s="1"/>
  <c r="CQ357" i="1"/>
  <c r="P357" i="1" s="1"/>
  <c r="CV357" i="1"/>
  <c r="U357" i="1" s="1"/>
  <c r="CW357" i="1"/>
  <c r="V357" i="1" s="1"/>
  <c r="CZ357" i="1"/>
  <c r="Y357" i="1" s="1"/>
  <c r="FR357" i="1"/>
  <c r="GL357" i="1"/>
  <c r="GN357" i="1"/>
  <c r="GO357" i="1"/>
  <c r="GV357" i="1"/>
  <c r="HC357" i="1" s="1"/>
  <c r="GX357" i="1" s="1"/>
  <c r="C358" i="1"/>
  <c r="D358" i="1"/>
  <c r="AC358" i="1"/>
  <c r="CQ358" i="1" s="1"/>
  <c r="P358" i="1" s="1"/>
  <c r="AE358" i="1"/>
  <c r="AF358" i="1"/>
  <c r="AG358" i="1"/>
  <c r="CU358" i="1" s="1"/>
  <c r="T358" i="1" s="1"/>
  <c r="AH358" i="1"/>
  <c r="CV358" i="1" s="1"/>
  <c r="U358" i="1" s="1"/>
  <c r="AI358" i="1"/>
  <c r="AJ358" i="1"/>
  <c r="CX358" i="1" s="1"/>
  <c r="W358" i="1" s="1"/>
  <c r="CS358" i="1"/>
  <c r="CW358" i="1"/>
  <c r="V358" i="1" s="1"/>
  <c r="FR358" i="1"/>
  <c r="GL358" i="1"/>
  <c r="GN358" i="1"/>
  <c r="GO358" i="1"/>
  <c r="GV358" i="1"/>
  <c r="HC358" i="1" s="1"/>
  <c r="GX358" i="1"/>
  <c r="C359" i="1"/>
  <c r="D359" i="1"/>
  <c r="AC359" i="1"/>
  <c r="CQ359" i="1" s="1"/>
  <c r="P359" i="1" s="1"/>
  <c r="AE359" i="1"/>
  <c r="AF359" i="1"/>
  <c r="CT359" i="1" s="1"/>
  <c r="S359" i="1" s="1"/>
  <c r="AG359" i="1"/>
  <c r="CU359" i="1" s="1"/>
  <c r="T359" i="1" s="1"/>
  <c r="AH359" i="1"/>
  <c r="CV359" i="1" s="1"/>
  <c r="U359" i="1" s="1"/>
  <c r="AI359" i="1"/>
  <c r="CW359" i="1" s="1"/>
  <c r="V359" i="1" s="1"/>
  <c r="AJ359" i="1"/>
  <c r="CX359" i="1" s="1"/>
  <c r="W359" i="1" s="1"/>
  <c r="FR359" i="1"/>
  <c r="GL359" i="1"/>
  <c r="GN359" i="1"/>
  <c r="GO359" i="1"/>
  <c r="GV359" i="1"/>
  <c r="HC359" i="1" s="1"/>
  <c r="GX359" i="1" s="1"/>
  <c r="D360" i="1"/>
  <c r="AC360" i="1"/>
  <c r="CQ360" i="1" s="1"/>
  <c r="P360" i="1" s="1"/>
  <c r="AE360" i="1"/>
  <c r="AF360" i="1"/>
  <c r="CT360" i="1" s="1"/>
  <c r="S360" i="1" s="1"/>
  <c r="CY360" i="1" s="1"/>
  <c r="X360" i="1" s="1"/>
  <c r="AG360" i="1"/>
  <c r="AH360" i="1"/>
  <c r="AI360" i="1"/>
  <c r="AJ360" i="1"/>
  <c r="CX360" i="1" s="1"/>
  <c r="W360" i="1" s="1"/>
  <c r="CU360" i="1"/>
  <c r="T360" i="1" s="1"/>
  <c r="CV360" i="1"/>
  <c r="U360" i="1" s="1"/>
  <c r="CW360" i="1"/>
  <c r="V360" i="1" s="1"/>
  <c r="CZ360" i="1"/>
  <c r="Y360" i="1" s="1"/>
  <c r="FR360" i="1"/>
  <c r="GL360" i="1"/>
  <c r="GN360" i="1"/>
  <c r="GO360" i="1"/>
  <c r="GV360" i="1"/>
  <c r="HC360" i="1" s="1"/>
  <c r="GX360" i="1" s="1"/>
  <c r="C361" i="1"/>
  <c r="D361" i="1"/>
  <c r="T361" i="1"/>
  <c r="V361" i="1"/>
  <c r="AC361" i="1"/>
  <c r="CQ361" i="1" s="1"/>
  <c r="P361" i="1" s="1"/>
  <c r="AE361" i="1"/>
  <c r="AD361" i="1" s="1"/>
  <c r="AF361" i="1"/>
  <c r="CT361" i="1" s="1"/>
  <c r="S361" i="1" s="1"/>
  <c r="AG361" i="1"/>
  <c r="CU361" i="1" s="1"/>
  <c r="AH361" i="1"/>
  <c r="AI361" i="1"/>
  <c r="AJ361" i="1"/>
  <c r="CX361" i="1" s="1"/>
  <c r="W361" i="1" s="1"/>
  <c r="CR361" i="1"/>
  <c r="Q361" i="1" s="1"/>
  <c r="CS361" i="1"/>
  <c r="R361" i="1" s="1"/>
  <c r="GK361" i="1" s="1"/>
  <c r="CV361" i="1"/>
  <c r="U361" i="1" s="1"/>
  <c r="CW361" i="1"/>
  <c r="FR361" i="1"/>
  <c r="GL361" i="1"/>
  <c r="GN361" i="1"/>
  <c r="GO361" i="1"/>
  <c r="GV361" i="1"/>
  <c r="HC361" i="1" s="1"/>
  <c r="GX361" i="1" s="1"/>
  <c r="C362" i="1"/>
  <c r="D362" i="1"/>
  <c r="AC362" i="1"/>
  <c r="CQ362" i="1" s="1"/>
  <c r="P362" i="1" s="1"/>
  <c r="AE362" i="1"/>
  <c r="AF362" i="1"/>
  <c r="AG362" i="1"/>
  <c r="CU362" i="1" s="1"/>
  <c r="T362" i="1" s="1"/>
  <c r="AH362" i="1"/>
  <c r="AI362" i="1"/>
  <c r="AJ362" i="1"/>
  <c r="CX362" i="1" s="1"/>
  <c r="W362" i="1" s="1"/>
  <c r="CV362" i="1"/>
  <c r="U362" i="1" s="1"/>
  <c r="CW362" i="1"/>
  <c r="V362" i="1" s="1"/>
  <c r="FR362" i="1"/>
  <c r="GL362" i="1"/>
  <c r="GN362" i="1"/>
  <c r="GO362" i="1"/>
  <c r="GV362" i="1"/>
  <c r="HC362" i="1" s="1"/>
  <c r="GX362" i="1" s="1"/>
  <c r="C363" i="1"/>
  <c r="D363" i="1"/>
  <c r="V363" i="1"/>
  <c r="AC363" i="1"/>
  <c r="AE363" i="1"/>
  <c r="AF363" i="1"/>
  <c r="CT363" i="1" s="1"/>
  <c r="S363" i="1" s="1"/>
  <c r="AG363" i="1"/>
  <c r="CU363" i="1" s="1"/>
  <c r="T363" i="1" s="1"/>
  <c r="AH363" i="1"/>
  <c r="CV363" i="1" s="1"/>
  <c r="U363" i="1" s="1"/>
  <c r="AI363" i="1"/>
  <c r="CW363" i="1" s="1"/>
  <c r="AJ363" i="1"/>
  <c r="CX363" i="1" s="1"/>
  <c r="W363" i="1" s="1"/>
  <c r="CQ363" i="1"/>
  <c r="P363" i="1" s="1"/>
  <c r="FR363" i="1"/>
  <c r="GL363" i="1"/>
  <c r="GN363" i="1"/>
  <c r="GO363" i="1"/>
  <c r="GV363" i="1"/>
  <c r="HC363" i="1" s="1"/>
  <c r="GX363" i="1" s="1"/>
  <c r="D364" i="1"/>
  <c r="AC364" i="1"/>
  <c r="CQ364" i="1" s="1"/>
  <c r="P364" i="1" s="1"/>
  <c r="AE364" i="1"/>
  <c r="AF364" i="1"/>
  <c r="CT364" i="1" s="1"/>
  <c r="S364" i="1" s="1"/>
  <c r="CY364" i="1" s="1"/>
  <c r="X364" i="1" s="1"/>
  <c r="AG364" i="1"/>
  <c r="CU364" i="1" s="1"/>
  <c r="T364" i="1" s="1"/>
  <c r="AH364" i="1"/>
  <c r="AI364" i="1"/>
  <c r="AJ364" i="1"/>
  <c r="CX364" i="1" s="1"/>
  <c r="W364" i="1" s="1"/>
  <c r="CV364" i="1"/>
  <c r="U364" i="1" s="1"/>
  <c r="CW364" i="1"/>
  <c r="V364" i="1" s="1"/>
  <c r="FR364" i="1"/>
  <c r="GL364" i="1"/>
  <c r="GN364" i="1"/>
  <c r="GO364" i="1"/>
  <c r="GV364" i="1"/>
  <c r="HC364" i="1" s="1"/>
  <c r="GX364" i="1" s="1"/>
  <c r="C365" i="1"/>
  <c r="D365" i="1"/>
  <c r="S365" i="1"/>
  <c r="W365" i="1"/>
  <c r="AC365" i="1"/>
  <c r="CQ365" i="1" s="1"/>
  <c r="P365" i="1" s="1"/>
  <c r="AE365" i="1"/>
  <c r="AF365" i="1"/>
  <c r="AG365" i="1"/>
  <c r="AH365" i="1"/>
  <c r="AI365" i="1"/>
  <c r="AJ365" i="1"/>
  <c r="CT365" i="1"/>
  <c r="CU365" i="1"/>
  <c r="T365" i="1" s="1"/>
  <c r="CV365" i="1"/>
  <c r="U365" i="1" s="1"/>
  <c r="CW365" i="1"/>
  <c r="V365" i="1" s="1"/>
  <c r="CX365" i="1"/>
  <c r="FR365" i="1"/>
  <c r="GL365" i="1"/>
  <c r="GN365" i="1"/>
  <c r="GO365" i="1"/>
  <c r="GV365" i="1"/>
  <c r="HC365" i="1" s="1"/>
  <c r="GX365" i="1" s="1"/>
  <c r="C366" i="1"/>
  <c r="D366" i="1"/>
  <c r="AC366" i="1"/>
  <c r="CQ366" i="1" s="1"/>
  <c r="P366" i="1" s="1"/>
  <c r="AE366" i="1"/>
  <c r="AF366" i="1"/>
  <c r="AG366" i="1"/>
  <c r="CU366" i="1" s="1"/>
  <c r="T366" i="1" s="1"/>
  <c r="AH366" i="1"/>
  <c r="CV366" i="1" s="1"/>
  <c r="U366" i="1" s="1"/>
  <c r="AI366" i="1"/>
  <c r="CW366" i="1" s="1"/>
  <c r="V366" i="1" s="1"/>
  <c r="AJ366" i="1"/>
  <c r="CX366" i="1" s="1"/>
  <c r="W366" i="1" s="1"/>
  <c r="FR366" i="1"/>
  <c r="GL366" i="1"/>
  <c r="GN366" i="1"/>
  <c r="GO366" i="1"/>
  <c r="GV366" i="1"/>
  <c r="HC366" i="1" s="1"/>
  <c r="GX366" i="1" s="1"/>
  <c r="C367" i="1"/>
  <c r="D367" i="1"/>
  <c r="AB367" i="1"/>
  <c r="AC367" i="1"/>
  <c r="CQ367" i="1" s="1"/>
  <c r="P367" i="1" s="1"/>
  <c r="AE367" i="1"/>
  <c r="AD367" i="1" s="1"/>
  <c r="AF367" i="1"/>
  <c r="AG367" i="1"/>
  <c r="CU367" i="1" s="1"/>
  <c r="T367" i="1" s="1"/>
  <c r="AH367" i="1"/>
  <c r="AI367" i="1"/>
  <c r="CW367" i="1" s="1"/>
  <c r="V367" i="1" s="1"/>
  <c r="AJ367" i="1"/>
  <c r="CX367" i="1" s="1"/>
  <c r="W367" i="1" s="1"/>
  <c r="CR367" i="1"/>
  <c r="Q367" i="1" s="1"/>
  <c r="CT367" i="1"/>
  <c r="S367" i="1" s="1"/>
  <c r="CV367" i="1"/>
  <c r="U367" i="1" s="1"/>
  <c r="FR367" i="1"/>
  <c r="GL367" i="1"/>
  <c r="GN367" i="1"/>
  <c r="GO367" i="1"/>
  <c r="GV367" i="1"/>
  <c r="HC367" i="1" s="1"/>
  <c r="GX367" i="1" s="1"/>
  <c r="C368" i="1"/>
  <c r="D368" i="1"/>
  <c r="P368" i="1"/>
  <c r="Q368" i="1"/>
  <c r="AC368" i="1"/>
  <c r="CQ368" i="1" s="1"/>
  <c r="AE368" i="1"/>
  <c r="CR368" i="1" s="1"/>
  <c r="AF368" i="1"/>
  <c r="CT368" i="1" s="1"/>
  <c r="S368" i="1" s="1"/>
  <c r="CZ368" i="1" s="1"/>
  <c r="Y368" i="1" s="1"/>
  <c r="AG368" i="1"/>
  <c r="CU368" i="1" s="1"/>
  <c r="T368" i="1" s="1"/>
  <c r="AH368" i="1"/>
  <c r="CV368" i="1" s="1"/>
  <c r="U368" i="1" s="1"/>
  <c r="AI368" i="1"/>
  <c r="CW368" i="1" s="1"/>
  <c r="V368" i="1" s="1"/>
  <c r="AJ368" i="1"/>
  <c r="CX368" i="1" s="1"/>
  <c r="W368" i="1" s="1"/>
  <c r="FR368" i="1"/>
  <c r="GL368" i="1"/>
  <c r="GN368" i="1"/>
  <c r="GO368" i="1"/>
  <c r="GV368" i="1"/>
  <c r="HC368" i="1" s="1"/>
  <c r="GX368" i="1" s="1"/>
  <c r="C369" i="1"/>
  <c r="D369" i="1"/>
  <c r="U369" i="1"/>
  <c r="AC369" i="1"/>
  <c r="CQ369" i="1" s="1"/>
  <c r="P369" i="1" s="1"/>
  <c r="AE369" i="1"/>
  <c r="AF369" i="1"/>
  <c r="AG369" i="1"/>
  <c r="AH369" i="1"/>
  <c r="CV369" i="1" s="1"/>
  <c r="AI369" i="1"/>
  <c r="CW369" i="1" s="1"/>
  <c r="V369" i="1" s="1"/>
  <c r="AJ369" i="1"/>
  <c r="CT369" i="1"/>
  <c r="S369" i="1" s="1"/>
  <c r="CZ369" i="1" s="1"/>
  <c r="Y369" i="1" s="1"/>
  <c r="CU369" i="1"/>
  <c r="T369" i="1" s="1"/>
  <c r="CX369" i="1"/>
  <c r="W369" i="1" s="1"/>
  <c r="CY369" i="1"/>
  <c r="X369" i="1" s="1"/>
  <c r="FR369" i="1"/>
  <c r="GL369" i="1"/>
  <c r="GN369" i="1"/>
  <c r="GO369" i="1"/>
  <c r="GV369" i="1"/>
  <c r="HC369" i="1" s="1"/>
  <c r="GX369" i="1" s="1"/>
  <c r="C370" i="1"/>
  <c r="D370" i="1"/>
  <c r="AC370" i="1"/>
  <c r="CQ370" i="1" s="1"/>
  <c r="P370" i="1" s="1"/>
  <c r="AE370" i="1"/>
  <c r="AF370" i="1"/>
  <c r="AG370" i="1"/>
  <c r="CU370" i="1" s="1"/>
  <c r="T370" i="1" s="1"/>
  <c r="AH370" i="1"/>
  <c r="CV370" i="1" s="1"/>
  <c r="U370" i="1" s="1"/>
  <c r="AI370" i="1"/>
  <c r="AJ370" i="1"/>
  <c r="CX370" i="1" s="1"/>
  <c r="W370" i="1" s="1"/>
  <c r="CW370" i="1"/>
  <c r="V370" i="1" s="1"/>
  <c r="FR370" i="1"/>
  <c r="GL370" i="1"/>
  <c r="GN370" i="1"/>
  <c r="GO370" i="1"/>
  <c r="GV370" i="1"/>
  <c r="HC370" i="1" s="1"/>
  <c r="GX370" i="1" s="1"/>
  <c r="C371" i="1"/>
  <c r="D371" i="1"/>
  <c r="AC371" i="1"/>
  <c r="AE371" i="1"/>
  <c r="AD371" i="1" s="1"/>
  <c r="AF371" i="1"/>
  <c r="CT371" i="1" s="1"/>
  <c r="S371" i="1" s="1"/>
  <c r="AG371" i="1"/>
  <c r="CU371" i="1" s="1"/>
  <c r="T371" i="1" s="1"/>
  <c r="AH371" i="1"/>
  <c r="CV371" i="1" s="1"/>
  <c r="U371" i="1" s="1"/>
  <c r="AI371" i="1"/>
  <c r="AJ371" i="1"/>
  <c r="CX371" i="1" s="1"/>
  <c r="W371" i="1" s="1"/>
  <c r="CQ371" i="1"/>
  <c r="P371" i="1" s="1"/>
  <c r="CR371" i="1"/>
  <c r="Q371" i="1" s="1"/>
  <c r="CS371" i="1"/>
  <c r="R371" i="1" s="1"/>
  <c r="GK371" i="1" s="1"/>
  <c r="CW371" i="1"/>
  <c r="V371" i="1" s="1"/>
  <c r="FR371" i="1"/>
  <c r="GL371" i="1"/>
  <c r="GN371" i="1"/>
  <c r="GO371" i="1"/>
  <c r="GV371" i="1"/>
  <c r="HC371" i="1" s="1"/>
  <c r="GX371" i="1"/>
  <c r="C372" i="1"/>
  <c r="D372" i="1"/>
  <c r="V372" i="1"/>
  <c r="AC372" i="1"/>
  <c r="AE372" i="1"/>
  <c r="AF372" i="1"/>
  <c r="AG372" i="1"/>
  <c r="CU372" i="1" s="1"/>
  <c r="T372" i="1" s="1"/>
  <c r="AH372" i="1"/>
  <c r="CV372" i="1" s="1"/>
  <c r="U372" i="1" s="1"/>
  <c r="AI372" i="1"/>
  <c r="AJ372" i="1"/>
  <c r="CT372" i="1"/>
  <c r="S372" i="1" s="1"/>
  <c r="CW372" i="1"/>
  <c r="CX372" i="1"/>
  <c r="W372" i="1" s="1"/>
  <c r="CY372" i="1"/>
  <c r="X372" i="1" s="1"/>
  <c r="CZ372" i="1"/>
  <c r="Y372" i="1" s="1"/>
  <c r="FR372" i="1"/>
  <c r="GL372" i="1"/>
  <c r="GN372" i="1"/>
  <c r="GO372" i="1"/>
  <c r="GV372" i="1"/>
  <c r="HC372" i="1" s="1"/>
  <c r="GX372" i="1" s="1"/>
  <c r="C373" i="1"/>
  <c r="D373" i="1"/>
  <c r="S373" i="1"/>
  <c r="U373" i="1"/>
  <c r="V373" i="1"/>
  <c r="AC373" i="1"/>
  <c r="AE373" i="1"/>
  <c r="AD373" i="1" s="1"/>
  <c r="AF373" i="1"/>
  <c r="CT373" i="1" s="1"/>
  <c r="AG373" i="1"/>
  <c r="CU373" i="1" s="1"/>
  <c r="T373" i="1" s="1"/>
  <c r="AH373" i="1"/>
  <c r="CV373" i="1" s="1"/>
  <c r="AI373" i="1"/>
  <c r="CW373" i="1" s="1"/>
  <c r="AJ373" i="1"/>
  <c r="CX373" i="1" s="1"/>
  <c r="W373" i="1" s="1"/>
  <c r="CR373" i="1"/>
  <c r="Q373" i="1" s="1"/>
  <c r="CS373" i="1"/>
  <c r="R373" i="1" s="1"/>
  <c r="GK373" i="1" s="1"/>
  <c r="FR373" i="1"/>
  <c r="GL373" i="1"/>
  <c r="GN373" i="1"/>
  <c r="GO373" i="1"/>
  <c r="GV373" i="1"/>
  <c r="HC373" i="1"/>
  <c r="GX373" i="1" s="1"/>
  <c r="C374" i="1"/>
  <c r="D374" i="1"/>
  <c r="AC374" i="1"/>
  <c r="CQ374" i="1" s="1"/>
  <c r="P374" i="1" s="1"/>
  <c r="AE374" i="1"/>
  <c r="AF374" i="1"/>
  <c r="AG374" i="1"/>
  <c r="CU374" i="1" s="1"/>
  <c r="T374" i="1" s="1"/>
  <c r="AH374" i="1"/>
  <c r="CV374" i="1" s="1"/>
  <c r="U374" i="1" s="1"/>
  <c r="AI374" i="1"/>
  <c r="CW374" i="1" s="1"/>
  <c r="V374" i="1" s="1"/>
  <c r="AJ374" i="1"/>
  <c r="CX374" i="1"/>
  <c r="W374" i="1" s="1"/>
  <c r="FR374" i="1"/>
  <c r="GL374" i="1"/>
  <c r="GN374" i="1"/>
  <c r="GO374" i="1"/>
  <c r="GV374" i="1"/>
  <c r="HC374" i="1"/>
  <c r="GX374" i="1" s="1"/>
  <c r="C375" i="1"/>
  <c r="D375" i="1"/>
  <c r="AC375" i="1"/>
  <c r="CQ375" i="1" s="1"/>
  <c r="P375" i="1" s="1"/>
  <c r="AE375" i="1"/>
  <c r="CR375" i="1" s="1"/>
  <c r="Q375" i="1" s="1"/>
  <c r="AF375" i="1"/>
  <c r="CT375" i="1" s="1"/>
  <c r="S375" i="1" s="1"/>
  <c r="AG375" i="1"/>
  <c r="CU375" i="1" s="1"/>
  <c r="T375" i="1" s="1"/>
  <c r="AH375" i="1"/>
  <c r="CV375" i="1" s="1"/>
  <c r="U375" i="1" s="1"/>
  <c r="AI375" i="1"/>
  <c r="CW375" i="1" s="1"/>
  <c r="V375" i="1" s="1"/>
  <c r="AJ375" i="1"/>
  <c r="CX375" i="1" s="1"/>
  <c r="W375" i="1" s="1"/>
  <c r="FR375" i="1"/>
  <c r="GL375" i="1"/>
  <c r="GN375" i="1"/>
  <c r="GO375" i="1"/>
  <c r="GV375" i="1"/>
  <c r="HC375" i="1" s="1"/>
  <c r="GX375" i="1" s="1"/>
  <c r="C376" i="1"/>
  <c r="D376" i="1"/>
  <c r="T376" i="1"/>
  <c r="V376" i="1"/>
  <c r="AC376" i="1"/>
  <c r="AE376" i="1"/>
  <c r="AD376" i="1" s="1"/>
  <c r="AF376" i="1"/>
  <c r="AG376" i="1"/>
  <c r="CU376" i="1" s="1"/>
  <c r="AH376" i="1"/>
  <c r="CV376" i="1" s="1"/>
  <c r="U376" i="1" s="1"/>
  <c r="AI376" i="1"/>
  <c r="CW376" i="1" s="1"/>
  <c r="AJ376" i="1"/>
  <c r="CX376" i="1" s="1"/>
  <c r="W376" i="1" s="1"/>
  <c r="CR376" i="1"/>
  <c r="Q376" i="1" s="1"/>
  <c r="CS376" i="1"/>
  <c r="R376" i="1" s="1"/>
  <c r="GK376" i="1" s="1"/>
  <c r="CT376" i="1"/>
  <c r="S376" i="1" s="1"/>
  <c r="FR376" i="1"/>
  <c r="GL376" i="1"/>
  <c r="GN376" i="1"/>
  <c r="GO376" i="1"/>
  <c r="GV376" i="1"/>
  <c r="HC376" i="1" s="1"/>
  <c r="GX376" i="1" s="1"/>
  <c r="C377" i="1"/>
  <c r="D377" i="1"/>
  <c r="AC377" i="1"/>
  <c r="AD377" i="1"/>
  <c r="AE377" i="1"/>
  <c r="CS377" i="1" s="1"/>
  <c r="R377" i="1" s="1"/>
  <c r="GK377" i="1" s="1"/>
  <c r="AF377" i="1"/>
  <c r="CT377" i="1" s="1"/>
  <c r="S377" i="1" s="1"/>
  <c r="AG377" i="1"/>
  <c r="AH377" i="1"/>
  <c r="AI377" i="1"/>
  <c r="CW377" i="1" s="1"/>
  <c r="V377" i="1" s="1"/>
  <c r="AJ377" i="1"/>
  <c r="CU377" i="1"/>
  <c r="T377" i="1" s="1"/>
  <c r="CV377" i="1"/>
  <c r="U377" i="1" s="1"/>
  <c r="CX377" i="1"/>
  <c r="W377" i="1" s="1"/>
  <c r="CY377" i="1"/>
  <c r="X377" i="1" s="1"/>
  <c r="CZ377" i="1"/>
  <c r="Y377" i="1" s="1"/>
  <c r="FR377" i="1"/>
  <c r="GL377" i="1"/>
  <c r="GN377" i="1"/>
  <c r="GO377" i="1"/>
  <c r="GV377" i="1"/>
  <c r="HC377" i="1" s="1"/>
  <c r="GX377" i="1" s="1"/>
  <c r="C378" i="1"/>
  <c r="D378" i="1"/>
  <c r="AC378" i="1"/>
  <c r="CQ378" i="1" s="1"/>
  <c r="P378" i="1" s="1"/>
  <c r="AE378" i="1"/>
  <c r="AF378" i="1"/>
  <c r="AG378" i="1"/>
  <c r="CU378" i="1" s="1"/>
  <c r="T378" i="1" s="1"/>
  <c r="AH378" i="1"/>
  <c r="CV378" i="1" s="1"/>
  <c r="U378" i="1" s="1"/>
  <c r="AI378" i="1"/>
  <c r="CW378" i="1" s="1"/>
  <c r="V378" i="1" s="1"/>
  <c r="AJ378" i="1"/>
  <c r="CX378" i="1" s="1"/>
  <c r="W378" i="1" s="1"/>
  <c r="FR378" i="1"/>
  <c r="GL378" i="1"/>
  <c r="GN378" i="1"/>
  <c r="GO378" i="1"/>
  <c r="GV378" i="1"/>
  <c r="HC378" i="1" s="1"/>
  <c r="GX378" i="1" s="1"/>
  <c r="C379" i="1"/>
  <c r="D379" i="1"/>
  <c r="S379" i="1"/>
  <c r="U379" i="1"/>
  <c r="AC379" i="1"/>
  <c r="AB379" i="1" s="1"/>
  <c r="AE379" i="1"/>
  <c r="AD379" i="1" s="1"/>
  <c r="AF379" i="1"/>
  <c r="AG379" i="1"/>
  <c r="AH379" i="1"/>
  <c r="CV379" i="1" s="1"/>
  <c r="AI379" i="1"/>
  <c r="CW379" i="1" s="1"/>
  <c r="V379" i="1" s="1"/>
  <c r="AJ379" i="1"/>
  <c r="CX379" i="1" s="1"/>
  <c r="W379" i="1" s="1"/>
  <c r="CR379" i="1"/>
  <c r="Q379" i="1" s="1"/>
  <c r="CS379" i="1"/>
  <c r="R379" i="1" s="1"/>
  <c r="GK379" i="1" s="1"/>
  <c r="CT379" i="1"/>
  <c r="CU379" i="1"/>
  <c r="T379" i="1" s="1"/>
  <c r="FR379" i="1"/>
  <c r="GL379" i="1"/>
  <c r="GN379" i="1"/>
  <c r="GO379" i="1"/>
  <c r="GV379" i="1"/>
  <c r="HC379" i="1" s="1"/>
  <c r="GX379" i="1" s="1"/>
  <c r="C380" i="1"/>
  <c r="D380" i="1"/>
  <c r="AC380" i="1"/>
  <c r="CQ380" i="1" s="1"/>
  <c r="P380" i="1" s="1"/>
  <c r="AE380" i="1"/>
  <c r="AF380" i="1"/>
  <c r="CT380" i="1" s="1"/>
  <c r="S380" i="1" s="1"/>
  <c r="AG380" i="1"/>
  <c r="CU380" i="1" s="1"/>
  <c r="T380" i="1" s="1"/>
  <c r="AH380" i="1"/>
  <c r="CV380" i="1" s="1"/>
  <c r="U380" i="1" s="1"/>
  <c r="AI380" i="1"/>
  <c r="AJ380" i="1"/>
  <c r="CW380" i="1"/>
  <c r="V380" i="1" s="1"/>
  <c r="CX380" i="1"/>
  <c r="W380" i="1" s="1"/>
  <c r="FR380" i="1"/>
  <c r="GL380" i="1"/>
  <c r="GN380" i="1"/>
  <c r="GO380" i="1"/>
  <c r="GV380" i="1"/>
  <c r="HC380" i="1"/>
  <c r="GX380" i="1" s="1"/>
  <c r="C381" i="1"/>
  <c r="D381" i="1"/>
  <c r="AC381" i="1"/>
  <c r="CQ381" i="1" s="1"/>
  <c r="P381" i="1" s="1"/>
  <c r="AE381" i="1"/>
  <c r="AD381" i="1" s="1"/>
  <c r="AB381" i="1" s="1"/>
  <c r="AF381" i="1"/>
  <c r="CT381" i="1" s="1"/>
  <c r="S381" i="1" s="1"/>
  <c r="AG381" i="1"/>
  <c r="CU381" i="1" s="1"/>
  <c r="T381" i="1" s="1"/>
  <c r="AH381" i="1"/>
  <c r="AI381" i="1"/>
  <c r="AJ381" i="1"/>
  <c r="CX381" i="1" s="1"/>
  <c r="W381" i="1" s="1"/>
  <c r="CV381" i="1"/>
  <c r="U381" i="1" s="1"/>
  <c r="CW381" i="1"/>
  <c r="V381" i="1" s="1"/>
  <c r="FR381" i="1"/>
  <c r="GL381" i="1"/>
  <c r="GN381" i="1"/>
  <c r="GO381" i="1"/>
  <c r="GV381" i="1"/>
  <c r="HC381" i="1" s="1"/>
  <c r="GX381" i="1" s="1"/>
  <c r="C382" i="1"/>
  <c r="D382" i="1"/>
  <c r="AC382" i="1"/>
  <c r="AE382" i="1"/>
  <c r="AF382" i="1"/>
  <c r="AG382" i="1"/>
  <c r="CU382" i="1" s="1"/>
  <c r="T382" i="1" s="1"/>
  <c r="AH382" i="1"/>
  <c r="CV382" i="1" s="1"/>
  <c r="U382" i="1" s="1"/>
  <c r="AI382" i="1"/>
  <c r="CW382" i="1" s="1"/>
  <c r="V382" i="1" s="1"/>
  <c r="AJ382" i="1"/>
  <c r="CX382" i="1" s="1"/>
  <c r="W382" i="1" s="1"/>
  <c r="CQ382" i="1"/>
  <c r="P382" i="1" s="1"/>
  <c r="CR382" i="1"/>
  <c r="Q382" i="1" s="1"/>
  <c r="CS382" i="1"/>
  <c r="FR382" i="1"/>
  <c r="GL382" i="1"/>
  <c r="GN382" i="1"/>
  <c r="GO382" i="1"/>
  <c r="GV382" i="1"/>
  <c r="HC382" i="1" s="1"/>
  <c r="GX382" i="1" s="1"/>
  <c r="C383" i="1"/>
  <c r="D383" i="1"/>
  <c r="AC383" i="1"/>
  <c r="CQ383" i="1" s="1"/>
  <c r="P383" i="1" s="1"/>
  <c r="AD383" i="1"/>
  <c r="AE383" i="1"/>
  <c r="CR383" i="1" s="1"/>
  <c r="Q383" i="1" s="1"/>
  <c r="AF383" i="1"/>
  <c r="AG383" i="1"/>
  <c r="AH383" i="1"/>
  <c r="AI383" i="1"/>
  <c r="AJ383" i="1"/>
  <c r="CS383" i="1"/>
  <c r="R383" i="1" s="1"/>
  <c r="GK383" i="1" s="1"/>
  <c r="CT383" i="1"/>
  <c r="S383" i="1" s="1"/>
  <c r="CZ383" i="1" s="1"/>
  <c r="Y383" i="1" s="1"/>
  <c r="CU383" i="1"/>
  <c r="T383" i="1" s="1"/>
  <c r="CV383" i="1"/>
  <c r="U383" i="1" s="1"/>
  <c r="CW383" i="1"/>
  <c r="V383" i="1" s="1"/>
  <c r="CX383" i="1"/>
  <c r="W383" i="1" s="1"/>
  <c r="FR383" i="1"/>
  <c r="GL383" i="1"/>
  <c r="GN383" i="1"/>
  <c r="GO383" i="1"/>
  <c r="GV383" i="1"/>
  <c r="HC383" i="1" s="1"/>
  <c r="GX383" i="1" s="1"/>
  <c r="C384" i="1"/>
  <c r="D384" i="1"/>
  <c r="Y384" i="1"/>
  <c r="AC384" i="1"/>
  <c r="CQ384" i="1" s="1"/>
  <c r="P384" i="1" s="1"/>
  <c r="AD384" i="1"/>
  <c r="AE384" i="1"/>
  <c r="AF384" i="1"/>
  <c r="CT384" i="1" s="1"/>
  <c r="S384" i="1" s="1"/>
  <c r="AG384" i="1"/>
  <c r="CU384" i="1" s="1"/>
  <c r="T384" i="1" s="1"/>
  <c r="AH384" i="1"/>
  <c r="CV384" i="1" s="1"/>
  <c r="U384" i="1" s="1"/>
  <c r="AI384" i="1"/>
  <c r="AJ384" i="1"/>
  <c r="CW384" i="1"/>
  <c r="V384" i="1" s="1"/>
  <c r="CX384" i="1"/>
  <c r="W384" i="1" s="1"/>
  <c r="CY384" i="1"/>
  <c r="X384" i="1" s="1"/>
  <c r="CZ384" i="1"/>
  <c r="FR384" i="1"/>
  <c r="GL384" i="1"/>
  <c r="GN384" i="1"/>
  <c r="GO384" i="1"/>
  <c r="GV384" i="1"/>
  <c r="HC384" i="1" s="1"/>
  <c r="GX384" i="1" s="1"/>
  <c r="C385" i="1"/>
  <c r="D385" i="1"/>
  <c r="S385" i="1"/>
  <c r="T385" i="1"/>
  <c r="U385" i="1"/>
  <c r="AC385" i="1"/>
  <c r="AE385" i="1"/>
  <c r="AF385" i="1"/>
  <c r="CT385" i="1" s="1"/>
  <c r="AG385" i="1"/>
  <c r="CU385" i="1" s="1"/>
  <c r="AH385" i="1"/>
  <c r="CV385" i="1" s="1"/>
  <c r="AI385" i="1"/>
  <c r="CW385" i="1" s="1"/>
  <c r="V385" i="1" s="1"/>
  <c r="AJ385" i="1"/>
  <c r="CX385" i="1" s="1"/>
  <c r="W385" i="1" s="1"/>
  <c r="CQ385" i="1"/>
  <c r="P385" i="1" s="1"/>
  <c r="FR385" i="1"/>
  <c r="GL385" i="1"/>
  <c r="GN385" i="1"/>
  <c r="GO385" i="1"/>
  <c r="GV385" i="1"/>
  <c r="HC385" i="1" s="1"/>
  <c r="GX385" i="1"/>
  <c r="D386" i="1"/>
  <c r="AC386" i="1"/>
  <c r="CQ386" i="1" s="1"/>
  <c r="P386" i="1" s="1"/>
  <c r="AE386" i="1"/>
  <c r="AF386" i="1"/>
  <c r="AG386" i="1"/>
  <c r="CU386" i="1" s="1"/>
  <c r="T386" i="1" s="1"/>
  <c r="AH386" i="1"/>
  <c r="CV386" i="1" s="1"/>
  <c r="U386" i="1" s="1"/>
  <c r="AI386" i="1"/>
  <c r="CW386" i="1" s="1"/>
  <c r="V386" i="1" s="1"/>
  <c r="AJ386" i="1"/>
  <c r="CT386" i="1"/>
  <c r="S386" i="1" s="1"/>
  <c r="CY386" i="1" s="1"/>
  <c r="X386" i="1" s="1"/>
  <c r="CX386" i="1"/>
  <c r="W386" i="1" s="1"/>
  <c r="FR386" i="1"/>
  <c r="GL386" i="1"/>
  <c r="GN386" i="1"/>
  <c r="GO386" i="1"/>
  <c r="GV386" i="1"/>
  <c r="HC386" i="1" s="1"/>
  <c r="GX386" i="1" s="1"/>
  <c r="D387" i="1"/>
  <c r="AC387" i="1"/>
  <c r="AE387" i="1"/>
  <c r="AF387" i="1"/>
  <c r="CT387" i="1" s="1"/>
  <c r="S387" i="1" s="1"/>
  <c r="CY387" i="1" s="1"/>
  <c r="X387" i="1" s="1"/>
  <c r="AG387" i="1"/>
  <c r="CU387" i="1" s="1"/>
  <c r="T387" i="1" s="1"/>
  <c r="AH387" i="1"/>
  <c r="AI387" i="1"/>
  <c r="CW387" i="1" s="1"/>
  <c r="V387" i="1" s="1"/>
  <c r="AJ387" i="1"/>
  <c r="CX387" i="1" s="1"/>
  <c r="W387" i="1" s="1"/>
  <c r="CV387" i="1"/>
  <c r="U387" i="1" s="1"/>
  <c r="CZ387" i="1"/>
  <c r="Y387" i="1" s="1"/>
  <c r="FR387" i="1"/>
  <c r="GL387" i="1"/>
  <c r="GN387" i="1"/>
  <c r="GO387" i="1"/>
  <c r="GV387" i="1"/>
  <c r="HC387" i="1" s="1"/>
  <c r="GX387" i="1" s="1"/>
  <c r="D388" i="1"/>
  <c r="U388" i="1"/>
  <c r="V388" i="1"/>
  <c r="W388" i="1"/>
  <c r="AC388" i="1"/>
  <c r="AE388" i="1"/>
  <c r="AD388" i="1" s="1"/>
  <c r="AF388" i="1"/>
  <c r="CT388" i="1" s="1"/>
  <c r="S388" i="1" s="1"/>
  <c r="AG388" i="1"/>
  <c r="CU388" i="1" s="1"/>
  <c r="T388" i="1" s="1"/>
  <c r="AH388" i="1"/>
  <c r="CV388" i="1" s="1"/>
  <c r="AI388" i="1"/>
  <c r="CW388" i="1" s="1"/>
  <c r="AJ388" i="1"/>
  <c r="CX388" i="1" s="1"/>
  <c r="CQ388" i="1"/>
  <c r="P388" i="1" s="1"/>
  <c r="CR388" i="1"/>
  <c r="Q388" i="1" s="1"/>
  <c r="CS388" i="1"/>
  <c r="R388" i="1" s="1"/>
  <c r="GK388" i="1" s="1"/>
  <c r="FR388" i="1"/>
  <c r="GL388" i="1"/>
  <c r="GN388" i="1"/>
  <c r="GO388" i="1"/>
  <c r="GV388" i="1"/>
  <c r="HC388" i="1" s="1"/>
  <c r="GX388" i="1" s="1"/>
  <c r="C389" i="1"/>
  <c r="D389" i="1"/>
  <c r="AC389" i="1"/>
  <c r="AE389" i="1"/>
  <c r="AF389" i="1"/>
  <c r="CT389" i="1" s="1"/>
  <c r="S389" i="1" s="1"/>
  <c r="AG389" i="1"/>
  <c r="AH389" i="1"/>
  <c r="CV389" i="1" s="1"/>
  <c r="U389" i="1" s="1"/>
  <c r="AI389" i="1"/>
  <c r="AJ389" i="1"/>
  <c r="CU389" i="1"/>
  <c r="T389" i="1" s="1"/>
  <c r="CW389" i="1"/>
  <c r="V389" i="1" s="1"/>
  <c r="CX389" i="1"/>
  <c r="W389" i="1" s="1"/>
  <c r="FR389" i="1"/>
  <c r="GL389" i="1"/>
  <c r="GN389" i="1"/>
  <c r="GO389" i="1"/>
  <c r="GV389" i="1"/>
  <c r="HC389" i="1" s="1"/>
  <c r="GX389" i="1" s="1"/>
  <c r="C390" i="1"/>
  <c r="D390" i="1"/>
  <c r="AC390" i="1"/>
  <c r="AE390" i="1"/>
  <c r="AF390" i="1"/>
  <c r="AG390" i="1"/>
  <c r="CU390" i="1" s="1"/>
  <c r="T390" i="1" s="1"/>
  <c r="AH390" i="1"/>
  <c r="CV390" i="1" s="1"/>
  <c r="U390" i="1" s="1"/>
  <c r="AI390" i="1"/>
  <c r="CW390" i="1" s="1"/>
  <c r="V390" i="1" s="1"/>
  <c r="AJ390" i="1"/>
  <c r="CX390" i="1" s="1"/>
  <c r="W390" i="1" s="1"/>
  <c r="FR390" i="1"/>
  <c r="GL390" i="1"/>
  <c r="GN390" i="1"/>
  <c r="GO390" i="1"/>
  <c r="GV390" i="1"/>
  <c r="HC390" i="1" s="1"/>
  <c r="GX390" i="1" s="1"/>
  <c r="C391" i="1"/>
  <c r="D391" i="1"/>
  <c r="AC391" i="1"/>
  <c r="CQ391" i="1" s="1"/>
  <c r="P391" i="1" s="1"/>
  <c r="AE391" i="1"/>
  <c r="AF391" i="1"/>
  <c r="CT391" i="1" s="1"/>
  <c r="S391" i="1" s="1"/>
  <c r="AG391" i="1"/>
  <c r="CU391" i="1" s="1"/>
  <c r="T391" i="1" s="1"/>
  <c r="AH391" i="1"/>
  <c r="CV391" i="1" s="1"/>
  <c r="U391" i="1" s="1"/>
  <c r="AI391" i="1"/>
  <c r="CW391" i="1" s="1"/>
  <c r="V391" i="1" s="1"/>
  <c r="AJ391" i="1"/>
  <c r="CX391" i="1" s="1"/>
  <c r="W391" i="1" s="1"/>
  <c r="FR391" i="1"/>
  <c r="GL391" i="1"/>
  <c r="GN391" i="1"/>
  <c r="GO391" i="1"/>
  <c r="GV391" i="1"/>
  <c r="HC391" i="1" s="1"/>
  <c r="GX391" i="1"/>
  <c r="C392" i="1"/>
  <c r="D392" i="1"/>
  <c r="AC392" i="1"/>
  <c r="CQ392" i="1" s="1"/>
  <c r="P392" i="1" s="1"/>
  <c r="CP392" i="1" s="1"/>
  <c r="O392" i="1" s="1"/>
  <c r="AE392" i="1"/>
  <c r="AD392" i="1" s="1"/>
  <c r="AB392" i="1" s="1"/>
  <c r="AF392" i="1"/>
  <c r="AG392" i="1"/>
  <c r="CU392" i="1" s="1"/>
  <c r="T392" i="1" s="1"/>
  <c r="AH392" i="1"/>
  <c r="CV392" i="1" s="1"/>
  <c r="U392" i="1" s="1"/>
  <c r="AI392" i="1"/>
  <c r="CW392" i="1" s="1"/>
  <c r="V392" i="1" s="1"/>
  <c r="AJ392" i="1"/>
  <c r="CX392" i="1" s="1"/>
  <c r="W392" i="1" s="1"/>
  <c r="CR392" i="1"/>
  <c r="Q392" i="1" s="1"/>
  <c r="CS392" i="1"/>
  <c r="R392" i="1" s="1"/>
  <c r="GK392" i="1" s="1"/>
  <c r="CT392" i="1"/>
  <c r="S392" i="1" s="1"/>
  <c r="FR392" i="1"/>
  <c r="GL392" i="1"/>
  <c r="GN392" i="1"/>
  <c r="GO392" i="1"/>
  <c r="GV392" i="1"/>
  <c r="HC392" i="1" s="1"/>
  <c r="GX392" i="1" s="1"/>
  <c r="C393" i="1"/>
  <c r="D393" i="1"/>
  <c r="P393" i="1"/>
  <c r="AC393" i="1"/>
  <c r="CQ393" i="1" s="1"/>
  <c r="AE393" i="1"/>
  <c r="AF393" i="1"/>
  <c r="CT393" i="1" s="1"/>
  <c r="S393" i="1" s="1"/>
  <c r="CY393" i="1" s="1"/>
  <c r="X393" i="1" s="1"/>
  <c r="AG393" i="1"/>
  <c r="CU393" i="1" s="1"/>
  <c r="T393" i="1" s="1"/>
  <c r="AH393" i="1"/>
  <c r="CV393" i="1" s="1"/>
  <c r="U393" i="1" s="1"/>
  <c r="AI393" i="1"/>
  <c r="CW393" i="1" s="1"/>
  <c r="V393" i="1" s="1"/>
  <c r="AJ393" i="1"/>
  <c r="CX393" i="1"/>
  <c r="W393" i="1" s="1"/>
  <c r="FR393" i="1"/>
  <c r="GL393" i="1"/>
  <c r="GN393" i="1"/>
  <c r="GO393" i="1"/>
  <c r="GV393" i="1"/>
  <c r="HC393" i="1"/>
  <c r="GX393" i="1" s="1"/>
  <c r="D394" i="1"/>
  <c r="AC394" i="1"/>
  <c r="CQ394" i="1" s="1"/>
  <c r="P394" i="1" s="1"/>
  <c r="AE394" i="1"/>
  <c r="AF394" i="1"/>
  <c r="AG394" i="1"/>
  <c r="CU394" i="1" s="1"/>
  <c r="T394" i="1" s="1"/>
  <c r="AH394" i="1"/>
  <c r="CV394" i="1" s="1"/>
  <c r="U394" i="1" s="1"/>
  <c r="AI394" i="1"/>
  <c r="CW394" i="1" s="1"/>
  <c r="V394" i="1" s="1"/>
  <c r="AJ394" i="1"/>
  <c r="CX394" i="1" s="1"/>
  <c r="W394" i="1" s="1"/>
  <c r="CR394" i="1"/>
  <c r="Q394" i="1" s="1"/>
  <c r="CS394" i="1"/>
  <c r="CT394" i="1"/>
  <c r="S394" i="1" s="1"/>
  <c r="FR394" i="1"/>
  <c r="GL394" i="1"/>
  <c r="GN394" i="1"/>
  <c r="GO394" i="1"/>
  <c r="GV394" i="1"/>
  <c r="HC394" i="1" s="1"/>
  <c r="GX394" i="1"/>
  <c r="D395" i="1"/>
  <c r="AC395" i="1"/>
  <c r="AE395" i="1"/>
  <c r="CR395" i="1" s="1"/>
  <c r="Q395" i="1" s="1"/>
  <c r="AF395" i="1"/>
  <c r="CT395" i="1" s="1"/>
  <c r="S395" i="1" s="1"/>
  <c r="AG395" i="1"/>
  <c r="CU395" i="1" s="1"/>
  <c r="T395" i="1" s="1"/>
  <c r="AH395" i="1"/>
  <c r="CV395" i="1" s="1"/>
  <c r="U395" i="1" s="1"/>
  <c r="AI395" i="1"/>
  <c r="CW395" i="1" s="1"/>
  <c r="V395" i="1" s="1"/>
  <c r="AJ395" i="1"/>
  <c r="CQ395" i="1"/>
  <c r="P395" i="1" s="1"/>
  <c r="CX395" i="1"/>
  <c r="W395" i="1" s="1"/>
  <c r="FR395" i="1"/>
  <c r="GL395" i="1"/>
  <c r="GN395" i="1"/>
  <c r="GO395" i="1"/>
  <c r="GV395" i="1"/>
  <c r="HC395" i="1" s="1"/>
  <c r="GX395" i="1" s="1"/>
  <c r="D396" i="1"/>
  <c r="AC396" i="1"/>
  <c r="AE396" i="1"/>
  <c r="CR396" i="1" s="1"/>
  <c r="Q396" i="1" s="1"/>
  <c r="AF396" i="1"/>
  <c r="CT396" i="1" s="1"/>
  <c r="S396" i="1" s="1"/>
  <c r="AG396" i="1"/>
  <c r="CU396" i="1" s="1"/>
  <c r="T396" i="1" s="1"/>
  <c r="AH396" i="1"/>
  <c r="CV396" i="1" s="1"/>
  <c r="U396" i="1" s="1"/>
  <c r="AI396" i="1"/>
  <c r="CW396" i="1" s="1"/>
  <c r="V396" i="1" s="1"/>
  <c r="AJ396" i="1"/>
  <c r="CX396" i="1" s="1"/>
  <c r="W396" i="1" s="1"/>
  <c r="CS396" i="1"/>
  <c r="R396" i="1" s="1"/>
  <c r="FR396" i="1"/>
  <c r="GK396" i="1"/>
  <c r="GL396" i="1"/>
  <c r="GN396" i="1"/>
  <c r="GO396" i="1"/>
  <c r="GV396" i="1"/>
  <c r="HC396" i="1" s="1"/>
  <c r="GX396" i="1" s="1"/>
  <c r="C397" i="1"/>
  <c r="D397" i="1"/>
  <c r="U397" i="1"/>
  <c r="V397" i="1"/>
  <c r="AC397" i="1"/>
  <c r="AE397" i="1"/>
  <c r="AD397" i="1" s="1"/>
  <c r="AF397" i="1"/>
  <c r="AG397" i="1"/>
  <c r="AH397" i="1"/>
  <c r="CV397" i="1" s="1"/>
  <c r="AI397" i="1"/>
  <c r="CW397" i="1" s="1"/>
  <c r="AJ397" i="1"/>
  <c r="CX397" i="1" s="1"/>
  <c r="W397" i="1" s="1"/>
  <c r="CR397" i="1"/>
  <c r="Q397" i="1" s="1"/>
  <c r="CS397" i="1"/>
  <c r="R397" i="1" s="1"/>
  <c r="GK397" i="1" s="1"/>
  <c r="CT397" i="1"/>
  <c r="S397" i="1" s="1"/>
  <c r="CU397" i="1"/>
  <c r="T397" i="1" s="1"/>
  <c r="FR397" i="1"/>
  <c r="GL397" i="1"/>
  <c r="GN397" i="1"/>
  <c r="GO397" i="1"/>
  <c r="GV397" i="1"/>
  <c r="HC397" i="1" s="1"/>
  <c r="GX397" i="1" s="1"/>
  <c r="C398" i="1"/>
  <c r="D398" i="1"/>
  <c r="V398" i="1"/>
  <c r="W398" i="1"/>
  <c r="AC398" i="1"/>
  <c r="AE398" i="1"/>
  <c r="AF398" i="1"/>
  <c r="AG398" i="1"/>
  <c r="AH398" i="1"/>
  <c r="AI398" i="1"/>
  <c r="AJ398" i="1"/>
  <c r="CQ398" i="1"/>
  <c r="P398" i="1" s="1"/>
  <c r="CT398" i="1"/>
  <c r="S398" i="1" s="1"/>
  <c r="CU398" i="1"/>
  <c r="T398" i="1" s="1"/>
  <c r="CV398" i="1"/>
  <c r="U398" i="1" s="1"/>
  <c r="CW398" i="1"/>
  <c r="CX398" i="1"/>
  <c r="FR398" i="1"/>
  <c r="GL398" i="1"/>
  <c r="GN398" i="1"/>
  <c r="GO398" i="1"/>
  <c r="GV398" i="1"/>
  <c r="HC398" i="1" s="1"/>
  <c r="GX398" i="1" s="1"/>
  <c r="C399" i="1"/>
  <c r="D399" i="1"/>
  <c r="P399" i="1"/>
  <c r="X399" i="1"/>
  <c r="AC399" i="1"/>
  <c r="CQ399" i="1" s="1"/>
  <c r="AE399" i="1"/>
  <c r="CS399" i="1" s="1"/>
  <c r="R399" i="1" s="1"/>
  <c r="GK399" i="1" s="1"/>
  <c r="AF399" i="1"/>
  <c r="CT399" i="1" s="1"/>
  <c r="S399" i="1" s="1"/>
  <c r="CZ399" i="1" s="1"/>
  <c r="Y399" i="1" s="1"/>
  <c r="AG399" i="1"/>
  <c r="CU399" i="1" s="1"/>
  <c r="T399" i="1" s="1"/>
  <c r="AH399" i="1"/>
  <c r="CV399" i="1" s="1"/>
  <c r="U399" i="1" s="1"/>
  <c r="AI399" i="1"/>
  <c r="CW399" i="1" s="1"/>
  <c r="V399" i="1" s="1"/>
  <c r="AJ399" i="1"/>
  <c r="CX399" i="1" s="1"/>
  <c r="W399" i="1" s="1"/>
  <c r="CY399" i="1"/>
  <c r="FR399" i="1"/>
  <c r="GL399" i="1"/>
  <c r="GN399" i="1"/>
  <c r="GO399" i="1"/>
  <c r="GV399" i="1"/>
  <c r="HC399" i="1" s="1"/>
  <c r="GX399" i="1" s="1"/>
  <c r="C400" i="1"/>
  <c r="D400" i="1"/>
  <c r="P400" i="1"/>
  <c r="AC400" i="1"/>
  <c r="AE400" i="1"/>
  <c r="AD400" i="1" s="1"/>
  <c r="AF400" i="1"/>
  <c r="CT400" i="1" s="1"/>
  <c r="S400" i="1" s="1"/>
  <c r="AG400" i="1"/>
  <c r="CU400" i="1" s="1"/>
  <c r="T400" i="1" s="1"/>
  <c r="AH400" i="1"/>
  <c r="CV400" i="1" s="1"/>
  <c r="U400" i="1" s="1"/>
  <c r="AI400" i="1"/>
  <c r="CW400" i="1" s="1"/>
  <c r="V400" i="1" s="1"/>
  <c r="AJ400" i="1"/>
  <c r="CX400" i="1" s="1"/>
  <c r="W400" i="1" s="1"/>
  <c r="CQ400" i="1"/>
  <c r="FR400" i="1"/>
  <c r="GL400" i="1"/>
  <c r="GN400" i="1"/>
  <c r="GO400" i="1"/>
  <c r="GV400" i="1"/>
  <c r="HC400" i="1" s="1"/>
  <c r="GX400" i="1" s="1"/>
  <c r="D401" i="1"/>
  <c r="AC401" i="1"/>
  <c r="AE401" i="1"/>
  <c r="AF401" i="1"/>
  <c r="AG401" i="1"/>
  <c r="CU401" i="1" s="1"/>
  <c r="T401" i="1" s="1"/>
  <c r="AH401" i="1"/>
  <c r="CV401" i="1" s="1"/>
  <c r="U401" i="1" s="1"/>
  <c r="AI401" i="1"/>
  <c r="CW401" i="1" s="1"/>
  <c r="V401" i="1" s="1"/>
  <c r="AJ401" i="1"/>
  <c r="CX401" i="1" s="1"/>
  <c r="W401" i="1" s="1"/>
  <c r="FR401" i="1"/>
  <c r="GL401" i="1"/>
  <c r="GN401" i="1"/>
  <c r="GO401" i="1"/>
  <c r="GV401" i="1"/>
  <c r="GX401" i="1"/>
  <c r="HC401" i="1"/>
  <c r="D402" i="1"/>
  <c r="AC402" i="1"/>
  <c r="AE402" i="1"/>
  <c r="AD402" i="1" s="1"/>
  <c r="AF402" i="1"/>
  <c r="CT402" i="1" s="1"/>
  <c r="S402" i="1" s="1"/>
  <c r="CZ402" i="1" s="1"/>
  <c r="Y402" i="1" s="1"/>
  <c r="AG402" i="1"/>
  <c r="CU402" i="1" s="1"/>
  <c r="T402" i="1" s="1"/>
  <c r="AH402" i="1"/>
  <c r="CV402" i="1" s="1"/>
  <c r="U402" i="1" s="1"/>
  <c r="AI402" i="1"/>
  <c r="CW402" i="1" s="1"/>
  <c r="V402" i="1" s="1"/>
  <c r="AJ402" i="1"/>
  <c r="CX402" i="1" s="1"/>
  <c r="W402" i="1" s="1"/>
  <c r="CR402" i="1"/>
  <c r="Q402" i="1" s="1"/>
  <c r="CS402" i="1"/>
  <c r="R402" i="1" s="1"/>
  <c r="GK402" i="1" s="1"/>
  <c r="FR402" i="1"/>
  <c r="GL402" i="1"/>
  <c r="GN402" i="1"/>
  <c r="GO402" i="1"/>
  <c r="GV402" i="1"/>
  <c r="HC402" i="1" s="1"/>
  <c r="GX402" i="1" s="1"/>
  <c r="D403" i="1"/>
  <c r="AC403" i="1"/>
  <c r="AE403" i="1"/>
  <c r="CR403" i="1" s="1"/>
  <c r="Q403" i="1" s="1"/>
  <c r="AF403" i="1"/>
  <c r="CT403" i="1" s="1"/>
  <c r="S403" i="1" s="1"/>
  <c r="AG403" i="1"/>
  <c r="AH403" i="1"/>
  <c r="CV403" i="1" s="1"/>
  <c r="U403" i="1" s="1"/>
  <c r="AI403" i="1"/>
  <c r="CW403" i="1" s="1"/>
  <c r="V403" i="1" s="1"/>
  <c r="AJ403" i="1"/>
  <c r="CX403" i="1" s="1"/>
  <c r="W403" i="1" s="1"/>
  <c r="CQ403" i="1"/>
  <c r="P403" i="1" s="1"/>
  <c r="CU403" i="1"/>
  <c r="T403" i="1" s="1"/>
  <c r="FR403" i="1"/>
  <c r="GL403" i="1"/>
  <c r="GN403" i="1"/>
  <c r="GO403" i="1"/>
  <c r="GV403" i="1"/>
  <c r="HC403" i="1" s="1"/>
  <c r="GX403" i="1" s="1"/>
  <c r="C404" i="1"/>
  <c r="D404" i="1"/>
  <c r="AC404" i="1"/>
  <c r="AE404" i="1"/>
  <c r="AD404" i="1" s="1"/>
  <c r="AF404" i="1"/>
  <c r="CT404" i="1" s="1"/>
  <c r="S404" i="1" s="1"/>
  <c r="AG404" i="1"/>
  <c r="CU404" i="1" s="1"/>
  <c r="T404" i="1" s="1"/>
  <c r="AH404" i="1"/>
  <c r="CV404" i="1" s="1"/>
  <c r="U404" i="1" s="1"/>
  <c r="AI404" i="1"/>
  <c r="AJ404" i="1"/>
  <c r="CS404" i="1"/>
  <c r="R404" i="1" s="1"/>
  <c r="GK404" i="1" s="1"/>
  <c r="CW404" i="1"/>
  <c r="V404" i="1" s="1"/>
  <c r="CX404" i="1"/>
  <c r="W404" i="1" s="1"/>
  <c r="FR404" i="1"/>
  <c r="GL404" i="1"/>
  <c r="GN404" i="1"/>
  <c r="GO404" i="1"/>
  <c r="GV404" i="1"/>
  <c r="HC404" i="1" s="1"/>
  <c r="GX404" i="1" s="1"/>
  <c r="C405" i="1"/>
  <c r="D405" i="1"/>
  <c r="AC405" i="1"/>
  <c r="CQ405" i="1" s="1"/>
  <c r="P405" i="1" s="1"/>
  <c r="AE405" i="1"/>
  <c r="AF405" i="1"/>
  <c r="AG405" i="1"/>
  <c r="CU405" i="1" s="1"/>
  <c r="T405" i="1" s="1"/>
  <c r="AH405" i="1"/>
  <c r="CV405" i="1" s="1"/>
  <c r="U405" i="1" s="1"/>
  <c r="AI405" i="1"/>
  <c r="CW405" i="1" s="1"/>
  <c r="V405" i="1" s="1"/>
  <c r="AJ405" i="1"/>
  <c r="CX405" i="1" s="1"/>
  <c r="W405" i="1" s="1"/>
  <c r="FR405" i="1"/>
  <c r="GL405" i="1"/>
  <c r="GN405" i="1"/>
  <c r="GO405" i="1"/>
  <c r="GV405" i="1"/>
  <c r="HC405" i="1" s="1"/>
  <c r="GX405" i="1" s="1"/>
  <c r="C406" i="1"/>
  <c r="D406" i="1"/>
  <c r="U406" i="1"/>
  <c r="AC406" i="1"/>
  <c r="AE406" i="1"/>
  <c r="AD406" i="1" s="1"/>
  <c r="AB406" i="1" s="1"/>
  <c r="AF406" i="1"/>
  <c r="CT406" i="1" s="1"/>
  <c r="S406" i="1" s="1"/>
  <c r="AG406" i="1"/>
  <c r="CU406" i="1" s="1"/>
  <c r="T406" i="1" s="1"/>
  <c r="AH406" i="1"/>
  <c r="CV406" i="1" s="1"/>
  <c r="AI406" i="1"/>
  <c r="CW406" i="1" s="1"/>
  <c r="V406" i="1" s="1"/>
  <c r="AJ406" i="1"/>
  <c r="CX406" i="1" s="1"/>
  <c r="W406" i="1" s="1"/>
  <c r="CQ406" i="1"/>
  <c r="P406" i="1" s="1"/>
  <c r="CR406" i="1"/>
  <c r="Q406" i="1" s="1"/>
  <c r="FR406" i="1"/>
  <c r="GL406" i="1"/>
  <c r="GN406" i="1"/>
  <c r="GO406" i="1"/>
  <c r="GV406" i="1"/>
  <c r="HC406" i="1" s="1"/>
  <c r="GX406" i="1" s="1"/>
  <c r="C407" i="1"/>
  <c r="D407" i="1"/>
  <c r="P407" i="1"/>
  <c r="AC407" i="1"/>
  <c r="AE407" i="1"/>
  <c r="CR407" i="1" s="1"/>
  <c r="Q407" i="1" s="1"/>
  <c r="AF407" i="1"/>
  <c r="AG407" i="1"/>
  <c r="CU407" i="1" s="1"/>
  <c r="T407" i="1" s="1"/>
  <c r="AH407" i="1"/>
  <c r="CV407" i="1" s="1"/>
  <c r="U407" i="1" s="1"/>
  <c r="AI407" i="1"/>
  <c r="AJ407" i="1"/>
  <c r="CQ407" i="1"/>
  <c r="CT407" i="1"/>
  <c r="S407" i="1" s="1"/>
  <c r="CW407" i="1"/>
  <c r="V407" i="1" s="1"/>
  <c r="CX407" i="1"/>
  <c r="W407" i="1" s="1"/>
  <c r="FR407" i="1"/>
  <c r="GL407" i="1"/>
  <c r="GN407" i="1"/>
  <c r="GO407" i="1"/>
  <c r="GV407" i="1"/>
  <c r="HC407" i="1" s="1"/>
  <c r="GX407" i="1" s="1"/>
  <c r="D408" i="1"/>
  <c r="AC408" i="1"/>
  <c r="AE408" i="1"/>
  <c r="AF408" i="1"/>
  <c r="AG408" i="1"/>
  <c r="AH408" i="1"/>
  <c r="CV408" i="1" s="1"/>
  <c r="U408" i="1" s="1"/>
  <c r="AI408" i="1"/>
  <c r="CW408" i="1" s="1"/>
  <c r="V408" i="1" s="1"/>
  <c r="AJ408" i="1"/>
  <c r="CX408" i="1" s="1"/>
  <c r="W408" i="1" s="1"/>
  <c r="CU408" i="1"/>
  <c r="T408" i="1" s="1"/>
  <c r="FR408" i="1"/>
  <c r="GL408" i="1"/>
  <c r="GN408" i="1"/>
  <c r="GO408" i="1"/>
  <c r="GV408" i="1"/>
  <c r="HC408" i="1" s="1"/>
  <c r="GX408" i="1" s="1"/>
  <c r="D409" i="1"/>
  <c r="AC409" i="1"/>
  <c r="AE409" i="1"/>
  <c r="CR409" i="1" s="1"/>
  <c r="Q409" i="1" s="1"/>
  <c r="AF409" i="1"/>
  <c r="CT409" i="1" s="1"/>
  <c r="S409" i="1" s="1"/>
  <c r="AG409" i="1"/>
  <c r="CU409" i="1" s="1"/>
  <c r="T409" i="1" s="1"/>
  <c r="AH409" i="1"/>
  <c r="CV409" i="1" s="1"/>
  <c r="U409" i="1" s="1"/>
  <c r="AI409" i="1"/>
  <c r="CW409" i="1" s="1"/>
  <c r="V409" i="1" s="1"/>
  <c r="AJ409" i="1"/>
  <c r="CX409" i="1"/>
  <c r="W409" i="1" s="1"/>
  <c r="FR409" i="1"/>
  <c r="GL409" i="1"/>
  <c r="GN409" i="1"/>
  <c r="GO409" i="1"/>
  <c r="GV409" i="1"/>
  <c r="HC409" i="1" s="1"/>
  <c r="GX409" i="1" s="1"/>
  <c r="D410" i="1"/>
  <c r="S410" i="1"/>
  <c r="U410" i="1"/>
  <c r="AC410" i="1"/>
  <c r="AE410" i="1"/>
  <c r="AD410" i="1" s="1"/>
  <c r="AF410" i="1"/>
  <c r="AG410" i="1"/>
  <c r="CU410" i="1" s="1"/>
  <c r="T410" i="1" s="1"/>
  <c r="AH410" i="1"/>
  <c r="AI410" i="1"/>
  <c r="CW410" i="1" s="1"/>
  <c r="V410" i="1" s="1"/>
  <c r="AJ410" i="1"/>
  <c r="CX410" i="1" s="1"/>
  <c r="W410" i="1" s="1"/>
  <c r="CQ410" i="1"/>
  <c r="P410" i="1" s="1"/>
  <c r="CR410" i="1"/>
  <c r="Q410" i="1" s="1"/>
  <c r="CS410" i="1"/>
  <c r="R410" i="1" s="1"/>
  <c r="GK410" i="1" s="1"/>
  <c r="CT410" i="1"/>
  <c r="CV410" i="1"/>
  <c r="FR410" i="1"/>
  <c r="GL410" i="1"/>
  <c r="GN410" i="1"/>
  <c r="GO410" i="1"/>
  <c r="GV410" i="1"/>
  <c r="HC410" i="1" s="1"/>
  <c r="GX410" i="1"/>
  <c r="C411" i="1"/>
  <c r="D411" i="1"/>
  <c r="AC411" i="1"/>
  <c r="CQ411" i="1" s="1"/>
  <c r="P411" i="1" s="1"/>
  <c r="AE411" i="1"/>
  <c r="CR411" i="1" s="1"/>
  <c r="Q411" i="1" s="1"/>
  <c r="AF411" i="1"/>
  <c r="CT411" i="1" s="1"/>
  <c r="S411" i="1" s="1"/>
  <c r="CY411" i="1" s="1"/>
  <c r="X411" i="1" s="1"/>
  <c r="AG411" i="1"/>
  <c r="AH411" i="1"/>
  <c r="AI411" i="1"/>
  <c r="AJ411" i="1"/>
  <c r="CX411" i="1" s="1"/>
  <c r="W411" i="1" s="1"/>
  <c r="CU411" i="1"/>
  <c r="T411" i="1" s="1"/>
  <c r="CV411" i="1"/>
  <c r="U411" i="1" s="1"/>
  <c r="CW411" i="1"/>
  <c r="V411" i="1" s="1"/>
  <c r="FR411" i="1"/>
  <c r="GL411" i="1"/>
  <c r="GN411" i="1"/>
  <c r="GO411" i="1"/>
  <c r="GV411" i="1"/>
  <c r="HC411" i="1"/>
  <c r="GX411" i="1" s="1"/>
  <c r="C412" i="1"/>
  <c r="D412" i="1"/>
  <c r="AC412" i="1"/>
  <c r="CQ412" i="1" s="1"/>
  <c r="P412" i="1" s="1"/>
  <c r="AE412" i="1"/>
  <c r="AF412" i="1"/>
  <c r="AG412" i="1"/>
  <c r="CU412" i="1" s="1"/>
  <c r="T412" i="1" s="1"/>
  <c r="AH412" i="1"/>
  <c r="CV412" i="1" s="1"/>
  <c r="U412" i="1" s="1"/>
  <c r="AI412" i="1"/>
  <c r="CW412" i="1" s="1"/>
  <c r="V412" i="1" s="1"/>
  <c r="AJ412" i="1"/>
  <c r="CX412" i="1" s="1"/>
  <c r="W412" i="1" s="1"/>
  <c r="CR412" i="1"/>
  <c r="Q412" i="1" s="1"/>
  <c r="FR412" i="1"/>
  <c r="GL412" i="1"/>
  <c r="GN412" i="1"/>
  <c r="GO412" i="1"/>
  <c r="GV412" i="1"/>
  <c r="HC412" i="1" s="1"/>
  <c r="GX412" i="1" s="1"/>
  <c r="C413" i="1"/>
  <c r="D413" i="1"/>
  <c r="AC413" i="1"/>
  <c r="CQ413" i="1" s="1"/>
  <c r="P413" i="1" s="1"/>
  <c r="AE413" i="1"/>
  <c r="AF413" i="1"/>
  <c r="CT413" i="1" s="1"/>
  <c r="S413" i="1" s="1"/>
  <c r="CZ413" i="1" s="1"/>
  <c r="Y413" i="1" s="1"/>
  <c r="AG413" i="1"/>
  <c r="CU413" i="1" s="1"/>
  <c r="T413" i="1" s="1"/>
  <c r="AH413" i="1"/>
  <c r="CV413" i="1" s="1"/>
  <c r="U413" i="1" s="1"/>
  <c r="AI413" i="1"/>
  <c r="AJ413" i="1"/>
  <c r="CW413" i="1"/>
  <c r="V413" i="1" s="1"/>
  <c r="CX413" i="1"/>
  <c r="W413" i="1" s="1"/>
  <c r="FR413" i="1"/>
  <c r="GL413" i="1"/>
  <c r="GN413" i="1"/>
  <c r="GO413" i="1"/>
  <c r="GV413" i="1"/>
  <c r="HC413" i="1"/>
  <c r="GX413" i="1" s="1"/>
  <c r="C414" i="1"/>
  <c r="D414" i="1"/>
  <c r="W414" i="1"/>
  <c r="AC414" i="1"/>
  <c r="CQ414" i="1" s="1"/>
  <c r="P414" i="1" s="1"/>
  <c r="AE414" i="1"/>
  <c r="CR414" i="1" s="1"/>
  <c r="Q414" i="1" s="1"/>
  <c r="AF414" i="1"/>
  <c r="CT414" i="1" s="1"/>
  <c r="S414" i="1" s="1"/>
  <c r="AG414" i="1"/>
  <c r="AH414" i="1"/>
  <c r="CV414" i="1" s="1"/>
  <c r="U414" i="1" s="1"/>
  <c r="AI414" i="1"/>
  <c r="CW414" i="1" s="1"/>
  <c r="V414" i="1" s="1"/>
  <c r="AJ414" i="1"/>
  <c r="CX414" i="1" s="1"/>
  <c r="CU414" i="1"/>
  <c r="T414" i="1" s="1"/>
  <c r="FR414" i="1"/>
  <c r="GL414" i="1"/>
  <c r="GN414" i="1"/>
  <c r="GO414" i="1"/>
  <c r="GV414" i="1"/>
  <c r="HC414" i="1" s="1"/>
  <c r="GX414" i="1" s="1"/>
  <c r="D415" i="1"/>
  <c r="T415" i="1"/>
  <c r="V415" i="1"/>
  <c r="AC415" i="1"/>
  <c r="AE415" i="1"/>
  <c r="AD415" i="1" s="1"/>
  <c r="AF415" i="1"/>
  <c r="AG415" i="1"/>
  <c r="AH415" i="1"/>
  <c r="CV415" i="1" s="1"/>
  <c r="U415" i="1" s="1"/>
  <c r="AI415" i="1"/>
  <c r="CW415" i="1" s="1"/>
  <c r="AJ415" i="1"/>
  <c r="CX415" i="1" s="1"/>
  <c r="W415" i="1" s="1"/>
  <c r="CR415" i="1"/>
  <c r="Q415" i="1" s="1"/>
  <c r="CS415" i="1"/>
  <c r="R415" i="1" s="1"/>
  <c r="GK415" i="1" s="1"/>
  <c r="CT415" i="1"/>
  <c r="S415" i="1" s="1"/>
  <c r="CY415" i="1" s="1"/>
  <c r="X415" i="1" s="1"/>
  <c r="CU415" i="1"/>
  <c r="FR415" i="1"/>
  <c r="GL415" i="1"/>
  <c r="GN415" i="1"/>
  <c r="GO415" i="1"/>
  <c r="GV415" i="1"/>
  <c r="HC415" i="1"/>
  <c r="GX415" i="1" s="1"/>
  <c r="C416" i="1"/>
  <c r="D416" i="1"/>
  <c r="W416" i="1"/>
  <c r="AC416" i="1"/>
  <c r="CQ416" i="1" s="1"/>
  <c r="P416" i="1" s="1"/>
  <c r="AE416" i="1"/>
  <c r="CR416" i="1" s="1"/>
  <c r="Q416" i="1" s="1"/>
  <c r="AF416" i="1"/>
  <c r="CT416" i="1" s="1"/>
  <c r="S416" i="1" s="1"/>
  <c r="AG416" i="1"/>
  <c r="CU416" i="1" s="1"/>
  <c r="T416" i="1" s="1"/>
  <c r="AH416" i="1"/>
  <c r="CV416" i="1" s="1"/>
  <c r="U416" i="1" s="1"/>
  <c r="AI416" i="1"/>
  <c r="CW416" i="1" s="1"/>
  <c r="V416" i="1" s="1"/>
  <c r="AJ416" i="1"/>
  <c r="CX416" i="1" s="1"/>
  <c r="FR416" i="1"/>
  <c r="GL416" i="1"/>
  <c r="GN416" i="1"/>
  <c r="GO416" i="1"/>
  <c r="GV416" i="1"/>
  <c r="HC416" i="1"/>
  <c r="GX416" i="1" s="1"/>
  <c r="C417" i="1"/>
  <c r="D417" i="1"/>
  <c r="P417" i="1"/>
  <c r="AC417" i="1"/>
  <c r="CQ417" i="1" s="1"/>
  <c r="AE417" i="1"/>
  <c r="AD417" i="1" s="1"/>
  <c r="AB417" i="1" s="1"/>
  <c r="AF417" i="1"/>
  <c r="CT417" i="1" s="1"/>
  <c r="S417" i="1" s="1"/>
  <c r="AG417" i="1"/>
  <c r="CU417" i="1" s="1"/>
  <c r="T417" i="1" s="1"/>
  <c r="AH417" i="1"/>
  <c r="CV417" i="1" s="1"/>
  <c r="U417" i="1" s="1"/>
  <c r="AI417" i="1"/>
  <c r="CW417" i="1" s="1"/>
  <c r="V417" i="1" s="1"/>
  <c r="AJ417" i="1"/>
  <c r="CX417" i="1" s="1"/>
  <c r="W417" i="1" s="1"/>
  <c r="CR417" i="1"/>
  <c r="Q417" i="1" s="1"/>
  <c r="CP417" i="1" s="1"/>
  <c r="O417" i="1" s="1"/>
  <c r="CS417" i="1"/>
  <c r="R417" i="1" s="1"/>
  <c r="GK417" i="1" s="1"/>
  <c r="FR417" i="1"/>
  <c r="GL417" i="1"/>
  <c r="GN417" i="1"/>
  <c r="GO417" i="1"/>
  <c r="GV417" i="1"/>
  <c r="HC417" i="1" s="1"/>
  <c r="GX417" i="1" s="1"/>
  <c r="C418" i="1"/>
  <c r="D418" i="1"/>
  <c r="I418" i="1"/>
  <c r="K418" i="1"/>
  <c r="AC418" i="1"/>
  <c r="AE418" i="1"/>
  <c r="AF418" i="1"/>
  <c r="AG418" i="1"/>
  <c r="CU418" i="1" s="1"/>
  <c r="AH418" i="1"/>
  <c r="CV418" i="1" s="1"/>
  <c r="AI418" i="1"/>
  <c r="CW418" i="1" s="1"/>
  <c r="AJ418" i="1"/>
  <c r="CX418" i="1" s="1"/>
  <c r="FR418" i="1"/>
  <c r="GL418" i="1"/>
  <c r="GN418" i="1"/>
  <c r="GO418" i="1"/>
  <c r="GV418" i="1"/>
  <c r="HC418" i="1" s="1"/>
  <c r="C419" i="1"/>
  <c r="D419" i="1"/>
  <c r="I419" i="1"/>
  <c r="U419" i="1" s="1"/>
  <c r="K419" i="1"/>
  <c r="AC419" i="1"/>
  <c r="CQ419" i="1" s="1"/>
  <c r="P419" i="1" s="1"/>
  <c r="AE419" i="1"/>
  <c r="AD419" i="1" s="1"/>
  <c r="AF419" i="1"/>
  <c r="CT419" i="1" s="1"/>
  <c r="AG419" i="1"/>
  <c r="CU419" i="1" s="1"/>
  <c r="AH419" i="1"/>
  <c r="CV419" i="1" s="1"/>
  <c r="AI419" i="1"/>
  <c r="CW419" i="1" s="1"/>
  <c r="AJ419" i="1"/>
  <c r="CR419" i="1"/>
  <c r="CS419" i="1"/>
  <c r="R419" i="1" s="1"/>
  <c r="GK419" i="1" s="1"/>
  <c r="CX419" i="1"/>
  <c r="FR419" i="1"/>
  <c r="GL419" i="1"/>
  <c r="GN419" i="1"/>
  <c r="GO419" i="1"/>
  <c r="GV419" i="1"/>
  <c r="HC419" i="1" s="1"/>
  <c r="GX419" i="1" s="1"/>
  <c r="C420" i="1"/>
  <c r="D420" i="1"/>
  <c r="I420" i="1"/>
  <c r="K420" i="1"/>
  <c r="U420" i="1"/>
  <c r="AB420" i="1"/>
  <c r="AC420" i="1"/>
  <c r="CQ420" i="1" s="1"/>
  <c r="P420" i="1" s="1"/>
  <c r="AD420" i="1"/>
  <c r="AE420" i="1"/>
  <c r="AF420" i="1"/>
  <c r="AG420" i="1"/>
  <c r="AH420" i="1"/>
  <c r="AI420" i="1"/>
  <c r="AJ420" i="1"/>
  <c r="CX420" i="1" s="1"/>
  <c r="W420" i="1" s="1"/>
  <c r="CR420" i="1"/>
  <c r="Q420" i="1" s="1"/>
  <c r="CS420" i="1"/>
  <c r="CU420" i="1"/>
  <c r="T420" i="1" s="1"/>
  <c r="CV420" i="1"/>
  <c r="CW420" i="1"/>
  <c r="V420" i="1" s="1"/>
  <c r="FR420" i="1"/>
  <c r="GL420" i="1"/>
  <c r="GN420" i="1"/>
  <c r="GO420" i="1"/>
  <c r="GV420" i="1"/>
  <c r="HC420" i="1"/>
  <c r="GX420" i="1" s="1"/>
  <c r="C421" i="1"/>
  <c r="D421" i="1"/>
  <c r="I421" i="1"/>
  <c r="CU482" i="3" s="1"/>
  <c r="K421" i="1"/>
  <c r="AC421" i="1"/>
  <c r="CQ421" i="1" s="1"/>
  <c r="AE421" i="1"/>
  <c r="AF421" i="1"/>
  <c r="AG421" i="1"/>
  <c r="CU421" i="1" s="1"/>
  <c r="AH421" i="1"/>
  <c r="CV421" i="1" s="1"/>
  <c r="AI421" i="1"/>
  <c r="AJ421" i="1"/>
  <c r="CT421" i="1"/>
  <c r="CW421" i="1"/>
  <c r="CX421" i="1"/>
  <c r="FR421" i="1"/>
  <c r="GL421" i="1"/>
  <c r="GN421" i="1"/>
  <c r="GO421" i="1"/>
  <c r="GV421" i="1"/>
  <c r="HC421" i="1" s="1"/>
  <c r="D422" i="1"/>
  <c r="I422" i="1"/>
  <c r="K422" i="1"/>
  <c r="AC422" i="1"/>
  <c r="AE422" i="1"/>
  <c r="AF422" i="1"/>
  <c r="CT422" i="1" s="1"/>
  <c r="S422" i="1" s="1"/>
  <c r="CZ422" i="1" s="1"/>
  <c r="Y422" i="1" s="1"/>
  <c r="AG422" i="1"/>
  <c r="CU422" i="1" s="1"/>
  <c r="T422" i="1" s="1"/>
  <c r="AH422" i="1"/>
  <c r="CV422" i="1" s="1"/>
  <c r="AI422" i="1"/>
  <c r="CW422" i="1" s="1"/>
  <c r="AJ422" i="1"/>
  <c r="CX422" i="1" s="1"/>
  <c r="W422" i="1" s="1"/>
  <c r="FR422" i="1"/>
  <c r="GL422" i="1"/>
  <c r="GN422" i="1"/>
  <c r="GO422" i="1"/>
  <c r="GV422" i="1"/>
  <c r="HC422" i="1" s="1"/>
  <c r="GX422" i="1" s="1"/>
  <c r="D423" i="1"/>
  <c r="AC423" i="1"/>
  <c r="AE423" i="1"/>
  <c r="AD423" i="1" s="1"/>
  <c r="AF423" i="1"/>
  <c r="AG423" i="1"/>
  <c r="CU423" i="1" s="1"/>
  <c r="T423" i="1" s="1"/>
  <c r="AH423" i="1"/>
  <c r="CV423" i="1" s="1"/>
  <c r="U423" i="1" s="1"/>
  <c r="AI423" i="1"/>
  <c r="CW423" i="1" s="1"/>
  <c r="V423" i="1" s="1"/>
  <c r="AJ423" i="1"/>
  <c r="CX423" i="1" s="1"/>
  <c r="W423" i="1" s="1"/>
  <c r="CQ423" i="1"/>
  <c r="P423" i="1" s="1"/>
  <c r="CT423" i="1"/>
  <c r="S423" i="1" s="1"/>
  <c r="FR423" i="1"/>
  <c r="GL423" i="1"/>
  <c r="GN423" i="1"/>
  <c r="GO423" i="1"/>
  <c r="GV423" i="1"/>
  <c r="HC423" i="1"/>
  <c r="GX423" i="1" s="1"/>
  <c r="D424" i="1"/>
  <c r="I424" i="1"/>
  <c r="V424" i="1" s="1"/>
  <c r="K424" i="1"/>
  <c r="AC424" i="1"/>
  <c r="AE424" i="1"/>
  <c r="AD424" i="1" s="1"/>
  <c r="AF424" i="1"/>
  <c r="AG424" i="1"/>
  <c r="AH424" i="1"/>
  <c r="CV424" i="1" s="1"/>
  <c r="U424" i="1" s="1"/>
  <c r="AI424" i="1"/>
  <c r="AJ424" i="1"/>
  <c r="CR424" i="1"/>
  <c r="Q424" i="1" s="1"/>
  <c r="CS424" i="1"/>
  <c r="R424" i="1" s="1"/>
  <c r="GK424" i="1" s="1"/>
  <c r="CT424" i="1"/>
  <c r="S424" i="1" s="1"/>
  <c r="CU424" i="1"/>
  <c r="CW424" i="1"/>
  <c r="CX424" i="1"/>
  <c r="W424" i="1" s="1"/>
  <c r="FR424" i="1"/>
  <c r="GL424" i="1"/>
  <c r="GN424" i="1"/>
  <c r="GO424" i="1"/>
  <c r="GV424" i="1"/>
  <c r="HC424" i="1" s="1"/>
  <c r="GX424" i="1"/>
  <c r="D425" i="1"/>
  <c r="I425" i="1"/>
  <c r="S425" i="1" s="1"/>
  <c r="K425" i="1"/>
  <c r="AC425" i="1"/>
  <c r="CQ425" i="1" s="1"/>
  <c r="AE425" i="1"/>
  <c r="AF425" i="1"/>
  <c r="CT425" i="1" s="1"/>
  <c r="AG425" i="1"/>
  <c r="AH425" i="1"/>
  <c r="AI425" i="1"/>
  <c r="AJ425" i="1"/>
  <c r="CX425" i="1" s="1"/>
  <c r="W425" i="1" s="1"/>
  <c r="CU425" i="1"/>
  <c r="T425" i="1" s="1"/>
  <c r="CV425" i="1"/>
  <c r="U425" i="1" s="1"/>
  <c r="CW425" i="1"/>
  <c r="V425" i="1" s="1"/>
  <c r="FR425" i="1"/>
  <c r="GL425" i="1"/>
  <c r="GN425" i="1"/>
  <c r="GO425" i="1"/>
  <c r="GV425" i="1"/>
  <c r="HC425" i="1"/>
  <c r="B427" i="1"/>
  <c r="B316" i="1" s="1"/>
  <c r="C427" i="1"/>
  <c r="C316" i="1" s="1"/>
  <c r="D427" i="1"/>
  <c r="D316" i="1" s="1"/>
  <c r="F427" i="1"/>
  <c r="F316" i="1" s="1"/>
  <c r="G427" i="1"/>
  <c r="BX427" i="1"/>
  <c r="BX316" i="1" s="1"/>
  <c r="CB427" i="1"/>
  <c r="CB316" i="1" s="1"/>
  <c r="CK427" i="1"/>
  <c r="CK316" i="1" s="1"/>
  <c r="CL427" i="1"/>
  <c r="CL316" i="1" s="1"/>
  <c r="CM427" i="1"/>
  <c r="CM316" i="1" s="1"/>
  <c r="D457" i="1"/>
  <c r="E459" i="1"/>
  <c r="F459" i="1"/>
  <c r="Z459" i="1"/>
  <c r="AA459" i="1"/>
  <c r="AM459" i="1"/>
  <c r="AN459" i="1"/>
  <c r="BE459" i="1"/>
  <c r="BF459" i="1"/>
  <c r="BG459" i="1"/>
  <c r="BH459" i="1"/>
  <c r="BI459" i="1"/>
  <c r="BJ459" i="1"/>
  <c r="BK459" i="1"/>
  <c r="BL459" i="1"/>
  <c r="BM459" i="1"/>
  <c r="BN459" i="1"/>
  <c r="BO459" i="1"/>
  <c r="BP459" i="1"/>
  <c r="BQ459" i="1"/>
  <c r="BR459" i="1"/>
  <c r="BS459" i="1"/>
  <c r="BT459" i="1"/>
  <c r="BU459" i="1"/>
  <c r="BV459" i="1"/>
  <c r="BW459" i="1"/>
  <c r="BY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EH459" i="1"/>
  <c r="EI459" i="1"/>
  <c r="EJ459" i="1"/>
  <c r="EK459" i="1"/>
  <c r="EL459" i="1"/>
  <c r="EM459" i="1"/>
  <c r="EN459" i="1"/>
  <c r="EO459" i="1"/>
  <c r="EP459" i="1"/>
  <c r="EQ459" i="1"/>
  <c r="ER459" i="1"/>
  <c r="ES459" i="1"/>
  <c r="ET459" i="1"/>
  <c r="EU459" i="1"/>
  <c r="EV459" i="1"/>
  <c r="EW459" i="1"/>
  <c r="EX459" i="1"/>
  <c r="EY459" i="1"/>
  <c r="EZ459" i="1"/>
  <c r="FA459" i="1"/>
  <c r="FB459" i="1"/>
  <c r="FC459" i="1"/>
  <c r="FD459" i="1"/>
  <c r="FE459" i="1"/>
  <c r="FF459" i="1"/>
  <c r="FG459" i="1"/>
  <c r="FH459" i="1"/>
  <c r="FI459" i="1"/>
  <c r="FJ459" i="1"/>
  <c r="FK459" i="1"/>
  <c r="FL459" i="1"/>
  <c r="FM459" i="1"/>
  <c r="FN459" i="1"/>
  <c r="FO459" i="1"/>
  <c r="FP459" i="1"/>
  <c r="FQ459" i="1"/>
  <c r="FR459" i="1"/>
  <c r="FS459" i="1"/>
  <c r="FT459" i="1"/>
  <c r="FU459" i="1"/>
  <c r="FV459" i="1"/>
  <c r="FW459" i="1"/>
  <c r="FX459" i="1"/>
  <c r="FY459" i="1"/>
  <c r="FZ459" i="1"/>
  <c r="GA459" i="1"/>
  <c r="GB459" i="1"/>
  <c r="GC459" i="1"/>
  <c r="GD459" i="1"/>
  <c r="GE459" i="1"/>
  <c r="GF459" i="1"/>
  <c r="GG459" i="1"/>
  <c r="GH459" i="1"/>
  <c r="GI459" i="1"/>
  <c r="GJ459" i="1"/>
  <c r="GK459" i="1"/>
  <c r="GL459" i="1"/>
  <c r="GM459" i="1"/>
  <c r="GN459" i="1"/>
  <c r="GO459" i="1"/>
  <c r="GP459" i="1"/>
  <c r="GQ459" i="1"/>
  <c r="GR459" i="1"/>
  <c r="GS459" i="1"/>
  <c r="GT459" i="1"/>
  <c r="GU459" i="1"/>
  <c r="GV459" i="1"/>
  <c r="GW459" i="1"/>
  <c r="GX459" i="1"/>
  <c r="C461" i="1"/>
  <c r="D461" i="1"/>
  <c r="P461" i="1"/>
  <c r="AC461" i="1"/>
  <c r="AE461" i="1"/>
  <c r="CR461" i="1" s="1"/>
  <c r="Q461" i="1" s="1"/>
  <c r="AF461" i="1"/>
  <c r="AG461" i="1"/>
  <c r="CU461" i="1" s="1"/>
  <c r="T461" i="1" s="1"/>
  <c r="AH461" i="1"/>
  <c r="CV461" i="1" s="1"/>
  <c r="U461" i="1" s="1"/>
  <c r="AI461" i="1"/>
  <c r="CW461" i="1" s="1"/>
  <c r="V461" i="1" s="1"/>
  <c r="AJ461" i="1"/>
  <c r="CX461" i="1" s="1"/>
  <c r="W461" i="1" s="1"/>
  <c r="CQ461" i="1"/>
  <c r="CS461" i="1"/>
  <c r="CT461" i="1"/>
  <c r="S461" i="1" s="1"/>
  <c r="FR461" i="1"/>
  <c r="BY476" i="1" s="1"/>
  <c r="GL461" i="1"/>
  <c r="GN461" i="1"/>
  <c r="GO461" i="1"/>
  <c r="GV461" i="1"/>
  <c r="HC461" i="1"/>
  <c r="GX461" i="1" s="1"/>
  <c r="C462" i="1"/>
  <c r="D462" i="1"/>
  <c r="AC462" i="1"/>
  <c r="AD462" i="1"/>
  <c r="AE462" i="1"/>
  <c r="AF462" i="1"/>
  <c r="CT462" i="1" s="1"/>
  <c r="S462" i="1" s="1"/>
  <c r="AG462" i="1"/>
  <c r="AH462" i="1"/>
  <c r="CV462" i="1" s="1"/>
  <c r="U462" i="1" s="1"/>
  <c r="AI462" i="1"/>
  <c r="AJ462" i="1"/>
  <c r="CR462" i="1"/>
  <c r="Q462" i="1" s="1"/>
  <c r="CS462" i="1"/>
  <c r="R462" i="1" s="1"/>
  <c r="GK462" i="1" s="1"/>
  <c r="CU462" i="1"/>
  <c r="T462" i="1" s="1"/>
  <c r="CW462" i="1"/>
  <c r="V462" i="1" s="1"/>
  <c r="CX462" i="1"/>
  <c r="W462" i="1" s="1"/>
  <c r="FR462" i="1"/>
  <c r="GL462" i="1"/>
  <c r="GN462" i="1"/>
  <c r="GO462" i="1"/>
  <c r="GV462" i="1"/>
  <c r="HC462" i="1" s="1"/>
  <c r="GX462" i="1"/>
  <c r="D463" i="1"/>
  <c r="I463" i="1"/>
  <c r="K463" i="1"/>
  <c r="AC463" i="1"/>
  <c r="CQ463" i="1" s="1"/>
  <c r="P463" i="1" s="1"/>
  <c r="AD463" i="1"/>
  <c r="AE463" i="1"/>
  <c r="AF463" i="1"/>
  <c r="AG463" i="1"/>
  <c r="CU463" i="1" s="1"/>
  <c r="T463" i="1" s="1"/>
  <c r="AH463" i="1"/>
  <c r="AI463" i="1"/>
  <c r="CW463" i="1" s="1"/>
  <c r="V463" i="1" s="1"/>
  <c r="AJ463" i="1"/>
  <c r="CX463" i="1" s="1"/>
  <c r="W463" i="1" s="1"/>
  <c r="CV463" i="1"/>
  <c r="U463" i="1" s="1"/>
  <c r="FR463" i="1"/>
  <c r="GL463" i="1"/>
  <c r="BZ476" i="1" s="1"/>
  <c r="GN463" i="1"/>
  <c r="CB476" i="1" s="1"/>
  <c r="GO463" i="1"/>
  <c r="GV463" i="1"/>
  <c r="HC463" i="1"/>
  <c r="D464" i="1"/>
  <c r="I464" i="1"/>
  <c r="K464" i="1"/>
  <c r="AC464" i="1"/>
  <c r="CQ464" i="1" s="1"/>
  <c r="P464" i="1" s="1"/>
  <c r="AE464" i="1"/>
  <c r="AF464" i="1"/>
  <c r="CT464" i="1" s="1"/>
  <c r="AG464" i="1"/>
  <c r="CU464" i="1" s="1"/>
  <c r="AH464" i="1"/>
  <c r="CV464" i="1" s="1"/>
  <c r="AI464" i="1"/>
  <c r="CW464" i="1" s="1"/>
  <c r="V464" i="1" s="1"/>
  <c r="AJ464" i="1"/>
  <c r="CX464" i="1" s="1"/>
  <c r="FR464" i="1"/>
  <c r="GL464" i="1"/>
  <c r="GN464" i="1"/>
  <c r="GO464" i="1"/>
  <c r="GV464" i="1"/>
  <c r="HC464" i="1" s="1"/>
  <c r="C465" i="1"/>
  <c r="D465" i="1"/>
  <c r="V465" i="1"/>
  <c r="AC465" i="1"/>
  <c r="AE465" i="1"/>
  <c r="AD465" i="1" s="1"/>
  <c r="AF465" i="1"/>
  <c r="AG465" i="1"/>
  <c r="CU465" i="1" s="1"/>
  <c r="T465" i="1" s="1"/>
  <c r="AH465" i="1"/>
  <c r="AI465" i="1"/>
  <c r="CW465" i="1" s="1"/>
  <c r="AJ465" i="1"/>
  <c r="CX465" i="1" s="1"/>
  <c r="W465" i="1" s="1"/>
  <c r="CQ465" i="1"/>
  <c r="P465" i="1" s="1"/>
  <c r="CT465" i="1"/>
  <c r="S465" i="1" s="1"/>
  <c r="CV465" i="1"/>
  <c r="U465" i="1" s="1"/>
  <c r="FR465" i="1"/>
  <c r="GL465" i="1"/>
  <c r="GN465" i="1"/>
  <c r="GO465" i="1"/>
  <c r="GV465" i="1"/>
  <c r="HC465" i="1" s="1"/>
  <c r="GX465" i="1" s="1"/>
  <c r="C466" i="1"/>
  <c r="D466" i="1"/>
  <c r="AC466" i="1"/>
  <c r="CQ466" i="1" s="1"/>
  <c r="P466" i="1" s="1"/>
  <c r="AE466" i="1"/>
  <c r="AF466" i="1"/>
  <c r="CT466" i="1" s="1"/>
  <c r="S466" i="1" s="1"/>
  <c r="AG466" i="1"/>
  <c r="AH466" i="1"/>
  <c r="AI466" i="1"/>
  <c r="CW466" i="1" s="1"/>
  <c r="V466" i="1" s="1"/>
  <c r="AJ466" i="1"/>
  <c r="CX466" i="1" s="1"/>
  <c r="W466" i="1" s="1"/>
  <c r="CU466" i="1"/>
  <c r="T466" i="1" s="1"/>
  <c r="CV466" i="1"/>
  <c r="U466" i="1" s="1"/>
  <c r="FR466" i="1"/>
  <c r="GL466" i="1"/>
  <c r="GN466" i="1"/>
  <c r="GO466" i="1"/>
  <c r="GV466" i="1"/>
  <c r="HC466" i="1"/>
  <c r="GX466" i="1" s="1"/>
  <c r="D467" i="1"/>
  <c r="AC467" i="1"/>
  <c r="AD467" i="1"/>
  <c r="AE467" i="1"/>
  <c r="AF467" i="1"/>
  <c r="CT467" i="1" s="1"/>
  <c r="S467" i="1" s="1"/>
  <c r="AG467" i="1"/>
  <c r="CU467" i="1" s="1"/>
  <c r="T467" i="1" s="1"/>
  <c r="AH467" i="1"/>
  <c r="CV467" i="1" s="1"/>
  <c r="U467" i="1" s="1"/>
  <c r="AI467" i="1"/>
  <c r="CW467" i="1" s="1"/>
  <c r="V467" i="1" s="1"/>
  <c r="AJ467" i="1"/>
  <c r="CX467" i="1"/>
  <c r="W467" i="1" s="1"/>
  <c r="FR467" i="1"/>
  <c r="GL467" i="1"/>
  <c r="GN467" i="1"/>
  <c r="GO467" i="1"/>
  <c r="GV467" i="1"/>
  <c r="HC467" i="1"/>
  <c r="GX467" i="1" s="1"/>
  <c r="D468" i="1"/>
  <c r="Q468" i="1"/>
  <c r="AC468" i="1"/>
  <c r="AE468" i="1"/>
  <c r="AD468" i="1" s="1"/>
  <c r="AF468" i="1"/>
  <c r="AG468" i="1"/>
  <c r="CU468" i="1" s="1"/>
  <c r="T468" i="1" s="1"/>
  <c r="AH468" i="1"/>
  <c r="CV468" i="1" s="1"/>
  <c r="U468" i="1" s="1"/>
  <c r="AI468" i="1"/>
  <c r="CW468" i="1" s="1"/>
  <c r="V468" i="1" s="1"/>
  <c r="AJ468" i="1"/>
  <c r="CX468" i="1" s="1"/>
  <c r="W468" i="1" s="1"/>
  <c r="CQ468" i="1"/>
  <c r="P468" i="1" s="1"/>
  <c r="CR468" i="1"/>
  <c r="CS468" i="1"/>
  <c r="R468" i="1" s="1"/>
  <c r="GK468" i="1" s="1"/>
  <c r="CT468" i="1"/>
  <c r="S468" i="1" s="1"/>
  <c r="FR468" i="1"/>
  <c r="GL468" i="1"/>
  <c r="GN468" i="1"/>
  <c r="GO468" i="1"/>
  <c r="GV468" i="1"/>
  <c r="HC468" i="1" s="1"/>
  <c r="GX468" i="1" s="1"/>
  <c r="C469" i="1"/>
  <c r="D469" i="1"/>
  <c r="AC469" i="1"/>
  <c r="AE469" i="1"/>
  <c r="CR469" i="1" s="1"/>
  <c r="Q469" i="1" s="1"/>
  <c r="AF469" i="1"/>
  <c r="AG469" i="1"/>
  <c r="CU469" i="1" s="1"/>
  <c r="T469" i="1" s="1"/>
  <c r="AH469" i="1"/>
  <c r="AI469" i="1"/>
  <c r="CW469" i="1" s="1"/>
  <c r="V469" i="1" s="1"/>
  <c r="AJ469" i="1"/>
  <c r="CS469" i="1"/>
  <c r="R469" i="1" s="1"/>
  <c r="GK469" i="1" s="1"/>
  <c r="CT469" i="1"/>
  <c r="S469" i="1" s="1"/>
  <c r="CY469" i="1" s="1"/>
  <c r="X469" i="1" s="1"/>
  <c r="CV469" i="1"/>
  <c r="U469" i="1" s="1"/>
  <c r="CX469" i="1"/>
  <c r="W469" i="1" s="1"/>
  <c r="FR469" i="1"/>
  <c r="GL469" i="1"/>
  <c r="GN469" i="1"/>
  <c r="GO469" i="1"/>
  <c r="GV469" i="1"/>
  <c r="HC469" i="1" s="1"/>
  <c r="GX469" i="1" s="1"/>
  <c r="D470" i="1"/>
  <c r="U470" i="1"/>
  <c r="AC470" i="1"/>
  <c r="CQ470" i="1" s="1"/>
  <c r="P470" i="1" s="1"/>
  <c r="AE470" i="1"/>
  <c r="AF470" i="1"/>
  <c r="CT470" i="1" s="1"/>
  <c r="S470" i="1" s="1"/>
  <c r="AG470" i="1"/>
  <c r="CU470" i="1" s="1"/>
  <c r="T470" i="1" s="1"/>
  <c r="AH470" i="1"/>
  <c r="AI470" i="1"/>
  <c r="CW470" i="1" s="1"/>
  <c r="V470" i="1" s="1"/>
  <c r="AJ470" i="1"/>
  <c r="CX470" i="1" s="1"/>
  <c r="W470" i="1" s="1"/>
  <c r="CV470" i="1"/>
  <c r="FR470" i="1"/>
  <c r="GL470" i="1"/>
  <c r="GN470" i="1"/>
  <c r="GO470" i="1"/>
  <c r="GV470" i="1"/>
  <c r="HC470" i="1" s="1"/>
  <c r="GX470" i="1" s="1"/>
  <c r="D471" i="1"/>
  <c r="AC471" i="1"/>
  <c r="AE471" i="1"/>
  <c r="AD471" i="1" s="1"/>
  <c r="AF471" i="1"/>
  <c r="CT471" i="1" s="1"/>
  <c r="S471" i="1" s="1"/>
  <c r="AG471" i="1"/>
  <c r="CU471" i="1" s="1"/>
  <c r="T471" i="1" s="1"/>
  <c r="AH471" i="1"/>
  <c r="AI471" i="1"/>
  <c r="CW471" i="1" s="1"/>
  <c r="V471" i="1" s="1"/>
  <c r="AJ471" i="1"/>
  <c r="CX471" i="1" s="1"/>
  <c r="W471" i="1" s="1"/>
  <c r="CQ471" i="1"/>
  <c r="P471" i="1" s="1"/>
  <c r="CR471" i="1"/>
  <c r="Q471" i="1" s="1"/>
  <c r="CV471" i="1"/>
  <c r="U471" i="1" s="1"/>
  <c r="FR471" i="1"/>
  <c r="GL471" i="1"/>
  <c r="GN471" i="1"/>
  <c r="GO471" i="1"/>
  <c r="GV471" i="1"/>
  <c r="HC471" i="1" s="1"/>
  <c r="GX471" i="1" s="1"/>
  <c r="D472" i="1"/>
  <c r="AC472" i="1"/>
  <c r="CQ472" i="1" s="1"/>
  <c r="P472" i="1" s="1"/>
  <c r="AE472" i="1"/>
  <c r="AF472" i="1"/>
  <c r="CT472" i="1" s="1"/>
  <c r="S472" i="1" s="1"/>
  <c r="CY472" i="1" s="1"/>
  <c r="X472" i="1" s="1"/>
  <c r="AG472" i="1"/>
  <c r="CU472" i="1" s="1"/>
  <c r="T472" i="1" s="1"/>
  <c r="AH472" i="1"/>
  <c r="AI472" i="1"/>
  <c r="AJ472" i="1"/>
  <c r="CX472" i="1" s="1"/>
  <c r="W472" i="1" s="1"/>
  <c r="CV472" i="1"/>
  <c r="U472" i="1" s="1"/>
  <c r="CW472" i="1"/>
  <c r="V472" i="1" s="1"/>
  <c r="FR472" i="1"/>
  <c r="GL472" i="1"/>
  <c r="GN472" i="1"/>
  <c r="GO472" i="1"/>
  <c r="GV472" i="1"/>
  <c r="HC472" i="1" s="1"/>
  <c r="GX472" i="1" s="1"/>
  <c r="D473" i="1"/>
  <c r="T473" i="1"/>
  <c r="AC473" i="1"/>
  <c r="CQ473" i="1" s="1"/>
  <c r="P473" i="1" s="1"/>
  <c r="AE473" i="1"/>
  <c r="AD473" i="1" s="1"/>
  <c r="AF473" i="1"/>
  <c r="AG473" i="1"/>
  <c r="CU473" i="1" s="1"/>
  <c r="AH473" i="1"/>
  <c r="CV473" i="1" s="1"/>
  <c r="U473" i="1" s="1"/>
  <c r="AI473" i="1"/>
  <c r="CW473" i="1" s="1"/>
  <c r="V473" i="1" s="1"/>
  <c r="AJ473" i="1"/>
  <c r="CR473" i="1"/>
  <c r="Q473" i="1" s="1"/>
  <c r="CT473" i="1"/>
  <c r="S473" i="1" s="1"/>
  <c r="CX473" i="1"/>
  <c r="W473" i="1" s="1"/>
  <c r="FR473" i="1"/>
  <c r="GL473" i="1"/>
  <c r="GN473" i="1"/>
  <c r="GO473" i="1"/>
  <c r="GV473" i="1"/>
  <c r="HC473" i="1" s="1"/>
  <c r="GX473" i="1" s="1"/>
  <c r="D474" i="1"/>
  <c r="AC474" i="1"/>
  <c r="AE474" i="1"/>
  <c r="AF474" i="1"/>
  <c r="CT474" i="1" s="1"/>
  <c r="S474" i="1" s="1"/>
  <c r="CY474" i="1" s="1"/>
  <c r="X474" i="1" s="1"/>
  <c r="AG474" i="1"/>
  <c r="CU474" i="1" s="1"/>
  <c r="T474" i="1" s="1"/>
  <c r="AH474" i="1"/>
  <c r="AI474" i="1"/>
  <c r="CW474" i="1" s="1"/>
  <c r="V474" i="1" s="1"/>
  <c r="AJ474" i="1"/>
  <c r="CQ474" i="1"/>
  <c r="P474" i="1" s="1"/>
  <c r="CV474" i="1"/>
  <c r="U474" i="1" s="1"/>
  <c r="CX474" i="1"/>
  <c r="W474" i="1" s="1"/>
  <c r="FR474" i="1"/>
  <c r="GL474" i="1"/>
  <c r="GN474" i="1"/>
  <c r="GO474" i="1"/>
  <c r="GV474" i="1"/>
  <c r="HC474" i="1" s="1"/>
  <c r="GX474" i="1" s="1"/>
  <c r="B476" i="1"/>
  <c r="B459" i="1" s="1"/>
  <c r="C476" i="1"/>
  <c r="C459" i="1" s="1"/>
  <c r="D476" i="1"/>
  <c r="D459" i="1" s="1"/>
  <c r="F476" i="1"/>
  <c r="G476" i="1"/>
  <c r="BX476" i="1"/>
  <c r="BX459" i="1" s="1"/>
  <c r="CK476" i="1"/>
  <c r="CL476" i="1"/>
  <c r="CL459" i="1" s="1"/>
  <c r="CM476" i="1"/>
  <c r="CM459" i="1" s="1"/>
  <c r="B506" i="1"/>
  <c r="B312" i="1" s="1"/>
  <c r="C506" i="1"/>
  <c r="C312" i="1" s="1"/>
  <c r="D506" i="1"/>
  <c r="D312" i="1" s="1"/>
  <c r="F506" i="1"/>
  <c r="F312" i="1" s="1"/>
  <c r="G506" i="1"/>
  <c r="D536" i="1"/>
  <c r="E538" i="1"/>
  <c r="Z538" i="1"/>
  <c r="AA538" i="1"/>
  <c r="AM538" i="1"/>
  <c r="AN538" i="1"/>
  <c r="BE538" i="1"/>
  <c r="BF538" i="1"/>
  <c r="BG538" i="1"/>
  <c r="BH538" i="1"/>
  <c r="BI538" i="1"/>
  <c r="BJ538" i="1"/>
  <c r="BK538" i="1"/>
  <c r="BL538" i="1"/>
  <c r="BM538" i="1"/>
  <c r="BN538" i="1"/>
  <c r="BO538" i="1"/>
  <c r="BP538" i="1"/>
  <c r="BQ538" i="1"/>
  <c r="BR538" i="1"/>
  <c r="BS538" i="1"/>
  <c r="BT538" i="1"/>
  <c r="BU538" i="1"/>
  <c r="BV538" i="1"/>
  <c r="BW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EH538" i="1"/>
  <c r="EI538" i="1"/>
  <c r="EJ538" i="1"/>
  <c r="EK538" i="1"/>
  <c r="EL538" i="1"/>
  <c r="EM538" i="1"/>
  <c r="EN538" i="1"/>
  <c r="EO538" i="1"/>
  <c r="EP538" i="1"/>
  <c r="EQ538" i="1"/>
  <c r="ER538" i="1"/>
  <c r="ES538" i="1"/>
  <c r="ET538" i="1"/>
  <c r="EU538" i="1"/>
  <c r="EV538" i="1"/>
  <c r="EW538" i="1"/>
  <c r="EX538" i="1"/>
  <c r="EY538" i="1"/>
  <c r="EZ538" i="1"/>
  <c r="FA538" i="1"/>
  <c r="FB538" i="1"/>
  <c r="FC538" i="1"/>
  <c r="FD538" i="1"/>
  <c r="FE538" i="1"/>
  <c r="FF538" i="1"/>
  <c r="FG538" i="1"/>
  <c r="FH538" i="1"/>
  <c r="FI538" i="1"/>
  <c r="FJ538" i="1"/>
  <c r="FK538" i="1"/>
  <c r="FL538" i="1"/>
  <c r="FM538" i="1"/>
  <c r="FN538" i="1"/>
  <c r="FO538" i="1"/>
  <c r="FP538" i="1"/>
  <c r="FQ538" i="1"/>
  <c r="FR538" i="1"/>
  <c r="FS538" i="1"/>
  <c r="FT538" i="1"/>
  <c r="FU538" i="1"/>
  <c r="FV538" i="1"/>
  <c r="FW538" i="1"/>
  <c r="FX538" i="1"/>
  <c r="FY538" i="1"/>
  <c r="FZ538" i="1"/>
  <c r="GA538" i="1"/>
  <c r="GB538" i="1"/>
  <c r="GC538" i="1"/>
  <c r="GD538" i="1"/>
  <c r="GE538" i="1"/>
  <c r="GF538" i="1"/>
  <c r="GG538" i="1"/>
  <c r="GH538" i="1"/>
  <c r="GI538" i="1"/>
  <c r="GJ538" i="1"/>
  <c r="GK538" i="1"/>
  <c r="GL538" i="1"/>
  <c r="GM538" i="1"/>
  <c r="GN538" i="1"/>
  <c r="GO538" i="1"/>
  <c r="GP538" i="1"/>
  <c r="GQ538" i="1"/>
  <c r="GR538" i="1"/>
  <c r="GS538" i="1"/>
  <c r="GT538" i="1"/>
  <c r="GU538" i="1"/>
  <c r="GV538" i="1"/>
  <c r="GW538" i="1"/>
  <c r="GX538" i="1"/>
  <c r="C540" i="1"/>
  <c r="D540" i="1"/>
  <c r="V540" i="1"/>
  <c r="W540" i="1"/>
  <c r="AC540" i="1"/>
  <c r="AE540" i="1"/>
  <c r="AF540" i="1"/>
  <c r="AG540" i="1"/>
  <c r="CU540" i="1" s="1"/>
  <c r="T540" i="1" s="1"/>
  <c r="AH540" i="1"/>
  <c r="CV540" i="1" s="1"/>
  <c r="U540" i="1" s="1"/>
  <c r="AI540" i="1"/>
  <c r="CW540" i="1" s="1"/>
  <c r="AJ540" i="1"/>
  <c r="CX540" i="1" s="1"/>
  <c r="CQ540" i="1"/>
  <c r="P540" i="1" s="1"/>
  <c r="CR540" i="1"/>
  <c r="Q540" i="1" s="1"/>
  <c r="CS540" i="1"/>
  <c r="FR540" i="1"/>
  <c r="GL540" i="1"/>
  <c r="GN540" i="1"/>
  <c r="GO540" i="1"/>
  <c r="GV540" i="1"/>
  <c r="HC540" i="1" s="1"/>
  <c r="GX540" i="1" s="1"/>
  <c r="C541" i="1"/>
  <c r="D541" i="1"/>
  <c r="AC541" i="1"/>
  <c r="CQ541" i="1" s="1"/>
  <c r="P541" i="1" s="1"/>
  <c r="AE541" i="1"/>
  <c r="AF541" i="1"/>
  <c r="CT541" i="1" s="1"/>
  <c r="S541" i="1" s="1"/>
  <c r="AG541" i="1"/>
  <c r="AH541" i="1"/>
  <c r="CV541" i="1" s="1"/>
  <c r="U541" i="1" s="1"/>
  <c r="AI541" i="1"/>
  <c r="CW541" i="1" s="1"/>
  <c r="V541" i="1" s="1"/>
  <c r="AJ541" i="1"/>
  <c r="CR541" i="1"/>
  <c r="Q541" i="1" s="1"/>
  <c r="CU541" i="1"/>
  <c r="T541" i="1" s="1"/>
  <c r="CX541" i="1"/>
  <c r="W541" i="1" s="1"/>
  <c r="FR541" i="1"/>
  <c r="GL541" i="1"/>
  <c r="GN541" i="1"/>
  <c r="GO541" i="1"/>
  <c r="GV541" i="1"/>
  <c r="HC541" i="1" s="1"/>
  <c r="GX541" i="1" s="1"/>
  <c r="C542" i="1"/>
  <c r="D542" i="1"/>
  <c r="AC542" i="1"/>
  <c r="AE542" i="1"/>
  <c r="AF542" i="1"/>
  <c r="AG542" i="1"/>
  <c r="CU542" i="1" s="1"/>
  <c r="T542" i="1" s="1"/>
  <c r="AH542" i="1"/>
  <c r="CV542" i="1" s="1"/>
  <c r="U542" i="1" s="1"/>
  <c r="AI542" i="1"/>
  <c r="CW542" i="1" s="1"/>
  <c r="V542" i="1" s="1"/>
  <c r="AJ542" i="1"/>
  <c r="CX542" i="1" s="1"/>
  <c r="W542" i="1" s="1"/>
  <c r="FR542" i="1"/>
  <c r="GL542" i="1"/>
  <c r="GN542" i="1"/>
  <c r="GO542" i="1"/>
  <c r="GV542" i="1"/>
  <c r="HC542" i="1"/>
  <c r="GX542" i="1" s="1"/>
  <c r="C543" i="1"/>
  <c r="D543" i="1"/>
  <c r="AC543" i="1"/>
  <c r="AE543" i="1"/>
  <c r="AF543" i="1"/>
  <c r="CT543" i="1" s="1"/>
  <c r="S543" i="1" s="1"/>
  <c r="AG543" i="1"/>
  <c r="CU543" i="1" s="1"/>
  <c r="T543" i="1" s="1"/>
  <c r="AH543" i="1"/>
  <c r="CV543" i="1" s="1"/>
  <c r="U543" i="1" s="1"/>
  <c r="AI543" i="1"/>
  <c r="CW543" i="1" s="1"/>
  <c r="V543" i="1" s="1"/>
  <c r="AJ543" i="1"/>
  <c r="CX543" i="1" s="1"/>
  <c r="W543" i="1" s="1"/>
  <c r="CQ543" i="1"/>
  <c r="P543" i="1" s="1"/>
  <c r="FR543" i="1"/>
  <c r="GL543" i="1"/>
  <c r="GN543" i="1"/>
  <c r="GO543" i="1"/>
  <c r="GV543" i="1"/>
  <c r="HC543" i="1" s="1"/>
  <c r="GX543" i="1" s="1"/>
  <c r="C544" i="1"/>
  <c r="D544" i="1"/>
  <c r="AC544" i="1"/>
  <c r="CQ544" i="1" s="1"/>
  <c r="P544" i="1" s="1"/>
  <c r="AD544" i="1"/>
  <c r="AE544" i="1"/>
  <c r="AF544" i="1"/>
  <c r="AG544" i="1"/>
  <c r="AH544" i="1"/>
  <c r="CV544" i="1" s="1"/>
  <c r="U544" i="1" s="1"/>
  <c r="AI544" i="1"/>
  <c r="CW544" i="1" s="1"/>
  <c r="V544" i="1" s="1"/>
  <c r="AJ544" i="1"/>
  <c r="CX544" i="1" s="1"/>
  <c r="W544" i="1" s="1"/>
  <c r="CR544" i="1"/>
  <c r="Q544" i="1" s="1"/>
  <c r="CS544" i="1"/>
  <c r="CU544" i="1"/>
  <c r="T544" i="1" s="1"/>
  <c r="FR544" i="1"/>
  <c r="GL544" i="1"/>
  <c r="GN544" i="1"/>
  <c r="GO544" i="1"/>
  <c r="GV544" i="1"/>
  <c r="HC544" i="1" s="1"/>
  <c r="GX544" i="1" s="1"/>
  <c r="C545" i="1"/>
  <c r="D545" i="1"/>
  <c r="P545" i="1"/>
  <c r="AC545" i="1"/>
  <c r="CQ545" i="1" s="1"/>
  <c r="AE545" i="1"/>
  <c r="AD545" i="1" s="1"/>
  <c r="AB545" i="1" s="1"/>
  <c r="AF545" i="1"/>
  <c r="CT545" i="1" s="1"/>
  <c r="S545" i="1" s="1"/>
  <c r="AG545" i="1"/>
  <c r="AH545" i="1"/>
  <c r="AI545" i="1"/>
  <c r="AJ545" i="1"/>
  <c r="CX545" i="1" s="1"/>
  <c r="W545" i="1" s="1"/>
  <c r="CU545" i="1"/>
  <c r="T545" i="1" s="1"/>
  <c r="CV545" i="1"/>
  <c r="U545" i="1" s="1"/>
  <c r="CW545" i="1"/>
  <c r="V545" i="1" s="1"/>
  <c r="FR545" i="1"/>
  <c r="GL545" i="1"/>
  <c r="GN545" i="1"/>
  <c r="GO545" i="1"/>
  <c r="GV545" i="1"/>
  <c r="HC545" i="1" s="1"/>
  <c r="GX545" i="1" s="1"/>
  <c r="C546" i="1"/>
  <c r="D546" i="1"/>
  <c r="V546" i="1"/>
  <c r="AC546" i="1"/>
  <c r="CQ546" i="1" s="1"/>
  <c r="P546" i="1" s="1"/>
  <c r="AE546" i="1"/>
  <c r="AF546" i="1"/>
  <c r="AG546" i="1"/>
  <c r="CU546" i="1" s="1"/>
  <c r="T546" i="1" s="1"/>
  <c r="AH546" i="1"/>
  <c r="CV546" i="1" s="1"/>
  <c r="U546" i="1" s="1"/>
  <c r="AI546" i="1"/>
  <c r="CW546" i="1" s="1"/>
  <c r="AJ546" i="1"/>
  <c r="CX546" i="1" s="1"/>
  <c r="W546" i="1" s="1"/>
  <c r="CT546" i="1"/>
  <c r="S546" i="1" s="1"/>
  <c r="FR546" i="1"/>
  <c r="GL546" i="1"/>
  <c r="GN546" i="1"/>
  <c r="GO546" i="1"/>
  <c r="GV546" i="1"/>
  <c r="HC546" i="1" s="1"/>
  <c r="GX546" i="1" s="1"/>
  <c r="C547" i="1"/>
  <c r="D547" i="1"/>
  <c r="AC547" i="1"/>
  <c r="CQ547" i="1" s="1"/>
  <c r="P547" i="1" s="1"/>
  <c r="AE547" i="1"/>
  <c r="AF547" i="1"/>
  <c r="AG547" i="1"/>
  <c r="AH547" i="1"/>
  <c r="CV547" i="1" s="1"/>
  <c r="U547" i="1" s="1"/>
  <c r="AI547" i="1"/>
  <c r="CW547" i="1" s="1"/>
  <c r="V547" i="1" s="1"/>
  <c r="AJ547" i="1"/>
  <c r="CX547" i="1" s="1"/>
  <c r="W547" i="1" s="1"/>
  <c r="CS547" i="1"/>
  <c r="R547" i="1" s="1"/>
  <c r="GK547" i="1" s="1"/>
  <c r="CT547" i="1"/>
  <c r="S547" i="1" s="1"/>
  <c r="CY547" i="1" s="1"/>
  <c r="X547" i="1" s="1"/>
  <c r="CU547" i="1"/>
  <c r="T547" i="1" s="1"/>
  <c r="FR547" i="1"/>
  <c r="GL547" i="1"/>
  <c r="GN547" i="1"/>
  <c r="GO547" i="1"/>
  <c r="GV547" i="1"/>
  <c r="HC547" i="1" s="1"/>
  <c r="GX547" i="1" s="1"/>
  <c r="C548" i="1"/>
  <c r="D548" i="1"/>
  <c r="AC548" i="1"/>
  <c r="CQ548" i="1" s="1"/>
  <c r="P548" i="1" s="1"/>
  <c r="AE548" i="1"/>
  <c r="AD548" i="1" s="1"/>
  <c r="AB548" i="1" s="1"/>
  <c r="AF548" i="1"/>
  <c r="AG548" i="1"/>
  <c r="AH548" i="1"/>
  <c r="AI548" i="1"/>
  <c r="AJ548" i="1"/>
  <c r="CX548" i="1" s="1"/>
  <c r="W548" i="1" s="1"/>
  <c r="CT548" i="1"/>
  <c r="S548" i="1" s="1"/>
  <c r="CU548" i="1"/>
  <c r="T548" i="1" s="1"/>
  <c r="CV548" i="1"/>
  <c r="U548" i="1" s="1"/>
  <c r="CW548" i="1"/>
  <c r="V548" i="1" s="1"/>
  <c r="CZ548" i="1"/>
  <c r="Y548" i="1" s="1"/>
  <c r="FR548" i="1"/>
  <c r="GL548" i="1"/>
  <c r="GN548" i="1"/>
  <c r="GO548" i="1"/>
  <c r="GV548" i="1"/>
  <c r="HC548" i="1" s="1"/>
  <c r="GX548" i="1" s="1"/>
  <c r="C549" i="1"/>
  <c r="D549" i="1"/>
  <c r="T549" i="1"/>
  <c r="AC549" i="1"/>
  <c r="CQ549" i="1" s="1"/>
  <c r="P549" i="1" s="1"/>
  <c r="AE549" i="1"/>
  <c r="AF549" i="1"/>
  <c r="CT549" i="1" s="1"/>
  <c r="S549" i="1" s="1"/>
  <c r="AG549" i="1"/>
  <c r="CU549" i="1" s="1"/>
  <c r="AH549" i="1"/>
  <c r="CV549" i="1" s="1"/>
  <c r="U549" i="1" s="1"/>
  <c r="AI549" i="1"/>
  <c r="CW549" i="1" s="1"/>
  <c r="V549" i="1" s="1"/>
  <c r="AJ549" i="1"/>
  <c r="CX549" i="1" s="1"/>
  <c r="W549" i="1" s="1"/>
  <c r="FR549" i="1"/>
  <c r="GL549" i="1"/>
  <c r="GN549" i="1"/>
  <c r="GO549" i="1"/>
  <c r="GV549" i="1"/>
  <c r="HC549" i="1" s="1"/>
  <c r="GX549" i="1" s="1"/>
  <c r="C550" i="1"/>
  <c r="D550" i="1"/>
  <c r="AC550" i="1"/>
  <c r="AE550" i="1"/>
  <c r="AF550" i="1"/>
  <c r="AG550" i="1"/>
  <c r="CU550" i="1" s="1"/>
  <c r="T550" i="1" s="1"/>
  <c r="AH550" i="1"/>
  <c r="CV550" i="1" s="1"/>
  <c r="U550" i="1" s="1"/>
  <c r="AI550" i="1"/>
  <c r="AJ550" i="1"/>
  <c r="CX550" i="1" s="1"/>
  <c r="W550" i="1" s="1"/>
  <c r="CR550" i="1"/>
  <c r="Q550" i="1" s="1"/>
  <c r="CW550" i="1"/>
  <c r="V550" i="1" s="1"/>
  <c r="FR550" i="1"/>
  <c r="GL550" i="1"/>
  <c r="GN550" i="1"/>
  <c r="GO550" i="1"/>
  <c r="GV550" i="1"/>
  <c r="HC550" i="1"/>
  <c r="GX550" i="1" s="1"/>
  <c r="C551" i="1"/>
  <c r="D551" i="1"/>
  <c r="AC551" i="1"/>
  <c r="CQ551" i="1" s="1"/>
  <c r="P551" i="1" s="1"/>
  <c r="AE551" i="1"/>
  <c r="CR551" i="1" s="1"/>
  <c r="Q551" i="1" s="1"/>
  <c r="AF551" i="1"/>
  <c r="AG551" i="1"/>
  <c r="CU551" i="1" s="1"/>
  <c r="T551" i="1" s="1"/>
  <c r="AH551" i="1"/>
  <c r="CV551" i="1" s="1"/>
  <c r="U551" i="1" s="1"/>
  <c r="AI551" i="1"/>
  <c r="CW551" i="1" s="1"/>
  <c r="V551" i="1" s="1"/>
  <c r="AJ551" i="1"/>
  <c r="CX551" i="1" s="1"/>
  <c r="W551" i="1" s="1"/>
  <c r="CT551" i="1"/>
  <c r="S551" i="1" s="1"/>
  <c r="FR551" i="1"/>
  <c r="GL551" i="1"/>
  <c r="GN551" i="1"/>
  <c r="GO551" i="1"/>
  <c r="GV551" i="1"/>
  <c r="HC551" i="1"/>
  <c r="GX551" i="1" s="1"/>
  <c r="C552" i="1"/>
  <c r="D552" i="1"/>
  <c r="S552" i="1"/>
  <c r="T552" i="1"/>
  <c r="AC552" i="1"/>
  <c r="AE552" i="1"/>
  <c r="AF552" i="1"/>
  <c r="CT552" i="1" s="1"/>
  <c r="AG552" i="1"/>
  <c r="AH552" i="1"/>
  <c r="CV552" i="1" s="1"/>
  <c r="U552" i="1" s="1"/>
  <c r="AI552" i="1"/>
  <c r="CW552" i="1" s="1"/>
  <c r="V552" i="1" s="1"/>
  <c r="AJ552" i="1"/>
  <c r="CX552" i="1" s="1"/>
  <c r="W552" i="1" s="1"/>
  <c r="CQ552" i="1"/>
  <c r="P552" i="1" s="1"/>
  <c r="CU552" i="1"/>
  <c r="FR552" i="1"/>
  <c r="GL552" i="1"/>
  <c r="GN552" i="1"/>
  <c r="GO552" i="1"/>
  <c r="GV552" i="1"/>
  <c r="HC552" i="1" s="1"/>
  <c r="GX552" i="1" s="1"/>
  <c r="C553" i="1"/>
  <c r="D553" i="1"/>
  <c r="T553" i="1"/>
  <c r="AC553" i="1"/>
  <c r="AE553" i="1"/>
  <c r="AD553" i="1" s="1"/>
  <c r="AF553" i="1"/>
  <c r="CT553" i="1" s="1"/>
  <c r="S553" i="1" s="1"/>
  <c r="CY553" i="1" s="1"/>
  <c r="X553" i="1" s="1"/>
  <c r="AG553" i="1"/>
  <c r="CU553" i="1" s="1"/>
  <c r="AH553" i="1"/>
  <c r="CV553" i="1" s="1"/>
  <c r="U553" i="1" s="1"/>
  <c r="AI553" i="1"/>
  <c r="CW553" i="1" s="1"/>
  <c r="V553" i="1" s="1"/>
  <c r="AJ553" i="1"/>
  <c r="CX553" i="1"/>
  <c r="W553" i="1" s="1"/>
  <c r="FR553" i="1"/>
  <c r="GL553" i="1"/>
  <c r="GN553" i="1"/>
  <c r="GO553" i="1"/>
  <c r="GV553" i="1"/>
  <c r="HC553" i="1" s="1"/>
  <c r="GX553" i="1" s="1"/>
  <c r="C554" i="1"/>
  <c r="D554" i="1"/>
  <c r="AC554" i="1"/>
  <c r="AE554" i="1"/>
  <c r="CS554" i="1" s="1"/>
  <c r="AF554" i="1"/>
  <c r="AG554" i="1"/>
  <c r="CU554" i="1" s="1"/>
  <c r="T554" i="1" s="1"/>
  <c r="AH554" i="1"/>
  <c r="CV554" i="1" s="1"/>
  <c r="U554" i="1" s="1"/>
  <c r="AI554" i="1"/>
  <c r="CW554" i="1" s="1"/>
  <c r="V554" i="1" s="1"/>
  <c r="AJ554" i="1"/>
  <c r="CX554" i="1" s="1"/>
  <c r="W554" i="1" s="1"/>
  <c r="CR554" i="1"/>
  <c r="Q554" i="1" s="1"/>
  <c r="FR554" i="1"/>
  <c r="GL554" i="1"/>
  <c r="GN554" i="1"/>
  <c r="GO554" i="1"/>
  <c r="GV554" i="1"/>
  <c r="HC554" i="1" s="1"/>
  <c r="GX554" i="1" s="1"/>
  <c r="C555" i="1"/>
  <c r="D555" i="1"/>
  <c r="AC555" i="1"/>
  <c r="AE555" i="1"/>
  <c r="AF555" i="1"/>
  <c r="AG555" i="1"/>
  <c r="AH555" i="1"/>
  <c r="AI555" i="1"/>
  <c r="AJ555" i="1"/>
  <c r="CX555" i="1" s="1"/>
  <c r="W555" i="1" s="1"/>
  <c r="CT555" i="1"/>
  <c r="S555" i="1" s="1"/>
  <c r="CU555" i="1"/>
  <c r="T555" i="1" s="1"/>
  <c r="CV555" i="1"/>
  <c r="U555" i="1" s="1"/>
  <c r="CW555" i="1"/>
  <c r="V555" i="1" s="1"/>
  <c r="FR555" i="1"/>
  <c r="GL555" i="1"/>
  <c r="GN555" i="1"/>
  <c r="GO555" i="1"/>
  <c r="GV555" i="1"/>
  <c r="HC555" i="1" s="1"/>
  <c r="GX555" i="1" s="1"/>
  <c r="C556" i="1"/>
  <c r="D556" i="1"/>
  <c r="U556" i="1"/>
  <c r="AC556" i="1"/>
  <c r="CQ556" i="1" s="1"/>
  <c r="P556" i="1" s="1"/>
  <c r="AD556" i="1"/>
  <c r="AE556" i="1"/>
  <c r="AF556" i="1"/>
  <c r="AG556" i="1"/>
  <c r="AH556" i="1"/>
  <c r="CV556" i="1" s="1"/>
  <c r="AI556" i="1"/>
  <c r="CW556" i="1" s="1"/>
  <c r="V556" i="1" s="1"/>
  <c r="AJ556" i="1"/>
  <c r="CR556" i="1"/>
  <c r="Q556" i="1" s="1"/>
  <c r="CU556" i="1"/>
  <c r="T556" i="1" s="1"/>
  <c r="CX556" i="1"/>
  <c r="W556" i="1" s="1"/>
  <c r="FR556" i="1"/>
  <c r="GL556" i="1"/>
  <c r="GN556" i="1"/>
  <c r="GO556" i="1"/>
  <c r="GV556" i="1"/>
  <c r="HC556" i="1" s="1"/>
  <c r="GX556" i="1" s="1"/>
  <c r="C557" i="1"/>
  <c r="D557" i="1"/>
  <c r="AC557" i="1"/>
  <c r="CQ557" i="1" s="1"/>
  <c r="P557" i="1" s="1"/>
  <c r="AE557" i="1"/>
  <c r="AF557" i="1"/>
  <c r="CT557" i="1" s="1"/>
  <c r="S557" i="1" s="1"/>
  <c r="AG557" i="1"/>
  <c r="CU557" i="1" s="1"/>
  <c r="T557" i="1" s="1"/>
  <c r="AH557" i="1"/>
  <c r="CV557" i="1" s="1"/>
  <c r="U557" i="1" s="1"/>
  <c r="AI557" i="1"/>
  <c r="CW557" i="1" s="1"/>
  <c r="V557" i="1" s="1"/>
  <c r="AJ557" i="1"/>
  <c r="CX557" i="1" s="1"/>
  <c r="W557" i="1" s="1"/>
  <c r="CR557" i="1"/>
  <c r="Q557" i="1" s="1"/>
  <c r="FR557" i="1"/>
  <c r="GL557" i="1"/>
  <c r="GN557" i="1"/>
  <c r="GO557" i="1"/>
  <c r="GV557" i="1"/>
  <c r="HC557" i="1" s="1"/>
  <c r="GX557" i="1" s="1"/>
  <c r="C558" i="1"/>
  <c r="D558" i="1"/>
  <c r="AC558" i="1"/>
  <c r="AE558" i="1"/>
  <c r="AD558" i="1" s="1"/>
  <c r="AB558" i="1" s="1"/>
  <c r="AF558" i="1"/>
  <c r="CT558" i="1" s="1"/>
  <c r="S558" i="1" s="1"/>
  <c r="AG558" i="1"/>
  <c r="CU558" i="1" s="1"/>
  <c r="T558" i="1" s="1"/>
  <c r="AH558" i="1"/>
  <c r="CV558" i="1" s="1"/>
  <c r="U558" i="1" s="1"/>
  <c r="AI558" i="1"/>
  <c r="CW558" i="1" s="1"/>
  <c r="V558" i="1" s="1"/>
  <c r="AJ558" i="1"/>
  <c r="CX558" i="1" s="1"/>
  <c r="W558" i="1" s="1"/>
  <c r="CQ558" i="1"/>
  <c r="P558" i="1" s="1"/>
  <c r="CR558" i="1"/>
  <c r="Q558" i="1" s="1"/>
  <c r="CS558" i="1"/>
  <c r="R558" i="1" s="1"/>
  <c r="GK558" i="1" s="1"/>
  <c r="FR558" i="1"/>
  <c r="GL558" i="1"/>
  <c r="GN558" i="1"/>
  <c r="GO558" i="1"/>
  <c r="GV558" i="1"/>
  <c r="HC558" i="1" s="1"/>
  <c r="GX558" i="1"/>
  <c r="C559" i="1"/>
  <c r="D559" i="1"/>
  <c r="AC559" i="1"/>
  <c r="AE559" i="1"/>
  <c r="AF559" i="1"/>
  <c r="CT559" i="1" s="1"/>
  <c r="S559" i="1" s="1"/>
  <c r="CY559" i="1" s="1"/>
  <c r="X559" i="1" s="1"/>
  <c r="AG559" i="1"/>
  <c r="CU559" i="1" s="1"/>
  <c r="T559" i="1" s="1"/>
  <c r="AH559" i="1"/>
  <c r="CV559" i="1" s="1"/>
  <c r="U559" i="1" s="1"/>
  <c r="AI559" i="1"/>
  <c r="CW559" i="1" s="1"/>
  <c r="V559" i="1" s="1"/>
  <c r="AJ559" i="1"/>
  <c r="CX559" i="1"/>
  <c r="W559" i="1" s="1"/>
  <c r="FR559" i="1"/>
  <c r="GL559" i="1"/>
  <c r="GN559" i="1"/>
  <c r="GO559" i="1"/>
  <c r="GV559" i="1"/>
  <c r="HC559" i="1"/>
  <c r="GX559" i="1" s="1"/>
  <c r="D560" i="1"/>
  <c r="AC560" i="1"/>
  <c r="AE560" i="1"/>
  <c r="AF560" i="1"/>
  <c r="CT560" i="1" s="1"/>
  <c r="S560" i="1" s="1"/>
  <c r="CY560" i="1" s="1"/>
  <c r="X560" i="1" s="1"/>
  <c r="AG560" i="1"/>
  <c r="CU560" i="1" s="1"/>
  <c r="T560" i="1" s="1"/>
  <c r="AH560" i="1"/>
  <c r="CV560" i="1" s="1"/>
  <c r="U560" i="1" s="1"/>
  <c r="AI560" i="1"/>
  <c r="CW560" i="1" s="1"/>
  <c r="V560" i="1" s="1"/>
  <c r="AJ560" i="1"/>
  <c r="CX560" i="1" s="1"/>
  <c r="W560" i="1" s="1"/>
  <c r="CQ560" i="1"/>
  <c r="P560" i="1" s="1"/>
  <c r="CR560" i="1"/>
  <c r="Q560" i="1" s="1"/>
  <c r="FR560" i="1"/>
  <c r="GL560" i="1"/>
  <c r="GN560" i="1"/>
  <c r="GO560" i="1"/>
  <c r="GV560" i="1"/>
  <c r="HC560" i="1" s="1"/>
  <c r="GX560" i="1" s="1"/>
  <c r="D561" i="1"/>
  <c r="AC561" i="1"/>
  <c r="AE561" i="1"/>
  <c r="AD561" i="1" s="1"/>
  <c r="AF561" i="1"/>
  <c r="CT561" i="1" s="1"/>
  <c r="S561" i="1" s="1"/>
  <c r="AG561" i="1"/>
  <c r="CU561" i="1" s="1"/>
  <c r="T561" i="1" s="1"/>
  <c r="AH561" i="1"/>
  <c r="CV561" i="1" s="1"/>
  <c r="U561" i="1" s="1"/>
  <c r="AI561" i="1"/>
  <c r="CW561" i="1" s="1"/>
  <c r="V561" i="1" s="1"/>
  <c r="AJ561" i="1"/>
  <c r="CS561" i="1"/>
  <c r="R561" i="1" s="1"/>
  <c r="GK561" i="1" s="1"/>
  <c r="CX561" i="1"/>
  <c r="W561" i="1" s="1"/>
  <c r="FR561" i="1"/>
  <c r="GL561" i="1"/>
  <c r="GN561" i="1"/>
  <c r="GO561" i="1"/>
  <c r="GV561" i="1"/>
  <c r="HC561" i="1"/>
  <c r="GX561" i="1" s="1"/>
  <c r="D562" i="1"/>
  <c r="I562" i="1"/>
  <c r="K562" i="1"/>
  <c r="AC562" i="1"/>
  <c r="CQ562" i="1" s="1"/>
  <c r="AE562" i="1"/>
  <c r="AD562" i="1" s="1"/>
  <c r="AB562" i="1" s="1"/>
  <c r="AF562" i="1"/>
  <c r="CT562" i="1" s="1"/>
  <c r="AG562" i="1"/>
  <c r="CU562" i="1" s="1"/>
  <c r="T562" i="1" s="1"/>
  <c r="AH562" i="1"/>
  <c r="AI562" i="1"/>
  <c r="AJ562" i="1"/>
  <c r="CV562" i="1"/>
  <c r="U562" i="1" s="1"/>
  <c r="CW562" i="1"/>
  <c r="CX562" i="1"/>
  <c r="W562" i="1" s="1"/>
  <c r="FR562" i="1"/>
  <c r="GL562" i="1"/>
  <c r="GN562" i="1"/>
  <c r="GO562" i="1"/>
  <c r="GV562" i="1"/>
  <c r="HC562" i="1" s="1"/>
  <c r="D563" i="1"/>
  <c r="I563" i="1"/>
  <c r="K563" i="1"/>
  <c r="AC563" i="1"/>
  <c r="AE563" i="1"/>
  <c r="CR563" i="1" s="1"/>
  <c r="Q563" i="1" s="1"/>
  <c r="AF563" i="1"/>
  <c r="CT563" i="1" s="1"/>
  <c r="S563" i="1" s="1"/>
  <c r="AG563" i="1"/>
  <c r="CU563" i="1" s="1"/>
  <c r="T563" i="1" s="1"/>
  <c r="AH563" i="1"/>
  <c r="CV563" i="1" s="1"/>
  <c r="U563" i="1" s="1"/>
  <c r="AI563" i="1"/>
  <c r="CW563" i="1" s="1"/>
  <c r="V563" i="1" s="1"/>
  <c r="AJ563" i="1"/>
  <c r="CX563" i="1"/>
  <c r="W563" i="1" s="1"/>
  <c r="FR563" i="1"/>
  <c r="GL563" i="1"/>
  <c r="GN563" i="1"/>
  <c r="GO563" i="1"/>
  <c r="GV563" i="1"/>
  <c r="HC563" i="1" s="1"/>
  <c r="GX563" i="1" s="1"/>
  <c r="D564" i="1"/>
  <c r="I564" i="1"/>
  <c r="K564" i="1"/>
  <c r="AC564" i="1"/>
  <c r="CQ564" i="1" s="1"/>
  <c r="P564" i="1" s="1"/>
  <c r="AE564" i="1"/>
  <c r="CR564" i="1" s="1"/>
  <c r="Q564" i="1" s="1"/>
  <c r="AF564" i="1"/>
  <c r="AG564" i="1"/>
  <c r="CU564" i="1" s="1"/>
  <c r="AH564" i="1"/>
  <c r="CV564" i="1" s="1"/>
  <c r="AI564" i="1"/>
  <c r="CW564" i="1" s="1"/>
  <c r="V564" i="1" s="1"/>
  <c r="AJ564" i="1"/>
  <c r="CX564" i="1" s="1"/>
  <c r="W564" i="1" s="1"/>
  <c r="CT564" i="1"/>
  <c r="S564" i="1" s="1"/>
  <c r="FR564" i="1"/>
  <c r="GL564" i="1"/>
  <c r="GN564" i="1"/>
  <c r="GO564" i="1"/>
  <c r="GV564" i="1"/>
  <c r="HC564" i="1"/>
  <c r="GX564" i="1" s="1"/>
  <c r="C565" i="1"/>
  <c r="D565" i="1"/>
  <c r="AC565" i="1"/>
  <c r="CQ565" i="1" s="1"/>
  <c r="P565" i="1" s="1"/>
  <c r="AE565" i="1"/>
  <c r="AD565" i="1" s="1"/>
  <c r="AB565" i="1" s="1"/>
  <c r="AF565" i="1"/>
  <c r="AG565" i="1"/>
  <c r="AH565" i="1"/>
  <c r="AI565" i="1"/>
  <c r="CW565" i="1" s="1"/>
  <c r="V565" i="1" s="1"/>
  <c r="AJ565" i="1"/>
  <c r="CT565" i="1"/>
  <c r="S565" i="1" s="1"/>
  <c r="CU565" i="1"/>
  <c r="T565" i="1" s="1"/>
  <c r="CV565" i="1"/>
  <c r="U565" i="1" s="1"/>
  <c r="CX565" i="1"/>
  <c r="W565" i="1" s="1"/>
  <c r="FR565" i="1"/>
  <c r="GL565" i="1"/>
  <c r="GN565" i="1"/>
  <c r="GO565" i="1"/>
  <c r="GV565" i="1"/>
  <c r="HC565" i="1" s="1"/>
  <c r="GX565" i="1" s="1"/>
  <c r="D566" i="1"/>
  <c r="AC566" i="1"/>
  <c r="CQ566" i="1" s="1"/>
  <c r="P566" i="1" s="1"/>
  <c r="AE566" i="1"/>
  <c r="AF566" i="1"/>
  <c r="CT566" i="1" s="1"/>
  <c r="S566" i="1" s="1"/>
  <c r="AG566" i="1"/>
  <c r="CU566" i="1" s="1"/>
  <c r="T566" i="1" s="1"/>
  <c r="AH566" i="1"/>
  <c r="CV566" i="1" s="1"/>
  <c r="U566" i="1" s="1"/>
  <c r="AI566" i="1"/>
  <c r="AJ566" i="1"/>
  <c r="CX566" i="1" s="1"/>
  <c r="W566" i="1" s="1"/>
  <c r="CW566" i="1"/>
  <c r="V566" i="1" s="1"/>
  <c r="FR566" i="1"/>
  <c r="GL566" i="1"/>
  <c r="GN566" i="1"/>
  <c r="GO566" i="1"/>
  <c r="GV566" i="1"/>
  <c r="HC566" i="1"/>
  <c r="GX566" i="1" s="1"/>
  <c r="D567" i="1"/>
  <c r="AC567" i="1"/>
  <c r="AE567" i="1"/>
  <c r="AF567" i="1"/>
  <c r="AG567" i="1"/>
  <c r="AH567" i="1"/>
  <c r="CV567" i="1" s="1"/>
  <c r="U567" i="1" s="1"/>
  <c r="AI567" i="1"/>
  <c r="CW567" i="1" s="1"/>
  <c r="V567" i="1" s="1"/>
  <c r="AJ567" i="1"/>
  <c r="CX567" i="1" s="1"/>
  <c r="W567" i="1" s="1"/>
  <c r="CQ567" i="1"/>
  <c r="P567" i="1" s="1"/>
  <c r="CT567" i="1"/>
  <c r="S567" i="1" s="1"/>
  <c r="CU567" i="1"/>
  <c r="T567" i="1" s="1"/>
  <c r="FR567" i="1"/>
  <c r="GL567" i="1"/>
  <c r="GN567" i="1"/>
  <c r="GO567" i="1"/>
  <c r="GV567" i="1"/>
  <c r="HC567" i="1" s="1"/>
  <c r="GX567" i="1" s="1"/>
  <c r="D568" i="1"/>
  <c r="V568" i="1"/>
  <c r="AC568" i="1"/>
  <c r="CQ568" i="1" s="1"/>
  <c r="P568" i="1" s="1"/>
  <c r="AE568" i="1"/>
  <c r="CR568" i="1" s="1"/>
  <c r="Q568" i="1" s="1"/>
  <c r="AF568" i="1"/>
  <c r="CT568" i="1" s="1"/>
  <c r="S568" i="1" s="1"/>
  <c r="AG568" i="1"/>
  <c r="AH568" i="1"/>
  <c r="AI568" i="1"/>
  <c r="AJ568" i="1"/>
  <c r="CX568" i="1" s="1"/>
  <c r="W568" i="1" s="1"/>
  <c r="CU568" i="1"/>
  <c r="T568" i="1" s="1"/>
  <c r="CV568" i="1"/>
  <c r="U568" i="1" s="1"/>
  <c r="CW568" i="1"/>
  <c r="FR568" i="1"/>
  <c r="GL568" i="1"/>
  <c r="GN568" i="1"/>
  <c r="GO568" i="1"/>
  <c r="GV568" i="1"/>
  <c r="HC568" i="1"/>
  <c r="GX568" i="1" s="1"/>
  <c r="C569" i="1"/>
  <c r="D569" i="1"/>
  <c r="AC569" i="1"/>
  <c r="AE569" i="1"/>
  <c r="CR569" i="1" s="1"/>
  <c r="Q569" i="1" s="1"/>
  <c r="AF569" i="1"/>
  <c r="CT569" i="1" s="1"/>
  <c r="S569" i="1" s="1"/>
  <c r="AG569" i="1"/>
  <c r="CU569" i="1" s="1"/>
  <c r="T569" i="1" s="1"/>
  <c r="AH569" i="1"/>
  <c r="CV569" i="1" s="1"/>
  <c r="U569" i="1" s="1"/>
  <c r="AI569" i="1"/>
  <c r="CW569" i="1" s="1"/>
  <c r="V569" i="1" s="1"/>
  <c r="AJ569" i="1"/>
  <c r="CX569" i="1"/>
  <c r="W569" i="1" s="1"/>
  <c r="FR569" i="1"/>
  <c r="GL569" i="1"/>
  <c r="GN569" i="1"/>
  <c r="GO569" i="1"/>
  <c r="GV569" i="1"/>
  <c r="HC569" i="1" s="1"/>
  <c r="GX569" i="1" s="1"/>
  <c r="C570" i="1"/>
  <c r="D570" i="1"/>
  <c r="AC570" i="1"/>
  <c r="AB570" i="1" s="1"/>
  <c r="AE570" i="1"/>
  <c r="AD570" i="1" s="1"/>
  <c r="AF570" i="1"/>
  <c r="CT570" i="1" s="1"/>
  <c r="S570" i="1" s="1"/>
  <c r="CZ570" i="1" s="1"/>
  <c r="Y570" i="1" s="1"/>
  <c r="AG570" i="1"/>
  <c r="AH570" i="1"/>
  <c r="CV570" i="1" s="1"/>
  <c r="U570" i="1" s="1"/>
  <c r="AI570" i="1"/>
  <c r="CW570" i="1" s="1"/>
  <c r="V570" i="1" s="1"/>
  <c r="AJ570" i="1"/>
  <c r="CX570" i="1" s="1"/>
  <c r="W570" i="1" s="1"/>
  <c r="CQ570" i="1"/>
  <c r="P570" i="1" s="1"/>
  <c r="CU570" i="1"/>
  <c r="T570" i="1" s="1"/>
  <c r="FR570" i="1"/>
  <c r="GL570" i="1"/>
  <c r="GN570" i="1"/>
  <c r="GO570" i="1"/>
  <c r="GV570" i="1"/>
  <c r="HC570" i="1"/>
  <c r="GX570" i="1" s="1"/>
  <c r="D571" i="1"/>
  <c r="AC571" i="1"/>
  <c r="CQ571" i="1" s="1"/>
  <c r="P571" i="1" s="1"/>
  <c r="AE571" i="1"/>
  <c r="AF571" i="1"/>
  <c r="CT571" i="1" s="1"/>
  <c r="S571" i="1" s="1"/>
  <c r="AG571" i="1"/>
  <c r="CU571" i="1" s="1"/>
  <c r="T571" i="1" s="1"/>
  <c r="AH571" i="1"/>
  <c r="AI571" i="1"/>
  <c r="AJ571" i="1"/>
  <c r="CV571" i="1"/>
  <c r="U571" i="1" s="1"/>
  <c r="CW571" i="1"/>
  <c r="V571" i="1" s="1"/>
  <c r="CX571" i="1"/>
  <c r="W571" i="1" s="1"/>
  <c r="FR571" i="1"/>
  <c r="GL571" i="1"/>
  <c r="GN571" i="1"/>
  <c r="GO571" i="1"/>
  <c r="GV571" i="1"/>
  <c r="HC571" i="1" s="1"/>
  <c r="GX571" i="1" s="1"/>
  <c r="D572" i="1"/>
  <c r="AC572" i="1"/>
  <c r="CQ572" i="1" s="1"/>
  <c r="P572" i="1" s="1"/>
  <c r="AE572" i="1"/>
  <c r="CR572" i="1" s="1"/>
  <c r="Q572" i="1" s="1"/>
  <c r="AF572" i="1"/>
  <c r="CT572" i="1" s="1"/>
  <c r="S572" i="1" s="1"/>
  <c r="AG572" i="1"/>
  <c r="CU572" i="1" s="1"/>
  <c r="T572" i="1" s="1"/>
  <c r="AH572" i="1"/>
  <c r="CV572" i="1" s="1"/>
  <c r="U572" i="1" s="1"/>
  <c r="AI572" i="1"/>
  <c r="CW572" i="1" s="1"/>
  <c r="V572" i="1" s="1"/>
  <c r="AJ572" i="1"/>
  <c r="CX572" i="1" s="1"/>
  <c r="W572" i="1" s="1"/>
  <c r="FR572" i="1"/>
  <c r="GL572" i="1"/>
  <c r="GN572" i="1"/>
  <c r="GO572" i="1"/>
  <c r="GV572" i="1"/>
  <c r="HC572" i="1"/>
  <c r="GX572" i="1" s="1"/>
  <c r="D573" i="1"/>
  <c r="AC573" i="1"/>
  <c r="AB573" i="1" s="1"/>
  <c r="AE573" i="1"/>
  <c r="AD573" i="1" s="1"/>
  <c r="AF573" i="1"/>
  <c r="CT573" i="1" s="1"/>
  <c r="S573" i="1" s="1"/>
  <c r="AG573" i="1"/>
  <c r="CU573" i="1" s="1"/>
  <c r="T573" i="1" s="1"/>
  <c r="AH573" i="1"/>
  <c r="CV573" i="1" s="1"/>
  <c r="U573" i="1" s="1"/>
  <c r="AI573" i="1"/>
  <c r="CW573" i="1" s="1"/>
  <c r="V573" i="1" s="1"/>
  <c r="AJ573" i="1"/>
  <c r="CX573" i="1" s="1"/>
  <c r="W573" i="1" s="1"/>
  <c r="CQ573" i="1"/>
  <c r="P573" i="1" s="1"/>
  <c r="CR573" i="1"/>
  <c r="Q573" i="1" s="1"/>
  <c r="CS573" i="1"/>
  <c r="R573" i="1" s="1"/>
  <c r="GK573" i="1" s="1"/>
  <c r="FR573" i="1"/>
  <c r="GL573" i="1"/>
  <c r="GN573" i="1"/>
  <c r="GO573" i="1"/>
  <c r="GV573" i="1"/>
  <c r="HC573" i="1"/>
  <c r="GX573" i="1" s="1"/>
  <c r="C574" i="1"/>
  <c r="D574" i="1"/>
  <c r="AC574" i="1"/>
  <c r="CQ574" i="1" s="1"/>
  <c r="P574" i="1" s="1"/>
  <c r="AE574" i="1"/>
  <c r="AF574" i="1"/>
  <c r="AG574" i="1"/>
  <c r="CU574" i="1" s="1"/>
  <c r="T574" i="1" s="1"/>
  <c r="AH574" i="1"/>
  <c r="AI574" i="1"/>
  <c r="AJ574" i="1"/>
  <c r="CT574" i="1"/>
  <c r="S574" i="1" s="1"/>
  <c r="CV574" i="1"/>
  <c r="U574" i="1" s="1"/>
  <c r="CW574" i="1"/>
  <c r="V574" i="1" s="1"/>
  <c r="CX574" i="1"/>
  <c r="W574" i="1" s="1"/>
  <c r="FR574" i="1"/>
  <c r="GL574" i="1"/>
  <c r="GN574" i="1"/>
  <c r="GO574" i="1"/>
  <c r="GV574" i="1"/>
  <c r="HC574" i="1" s="1"/>
  <c r="GX574" i="1" s="1"/>
  <c r="C575" i="1"/>
  <c r="D575" i="1"/>
  <c r="AC575" i="1"/>
  <c r="CQ575" i="1" s="1"/>
  <c r="P575" i="1" s="1"/>
  <c r="CP575" i="1" s="1"/>
  <c r="O575" i="1" s="1"/>
  <c r="AE575" i="1"/>
  <c r="CR575" i="1" s="1"/>
  <c r="Q575" i="1" s="1"/>
  <c r="AF575" i="1"/>
  <c r="CT575" i="1" s="1"/>
  <c r="S575" i="1" s="1"/>
  <c r="CZ575" i="1" s="1"/>
  <c r="Y575" i="1" s="1"/>
  <c r="AG575" i="1"/>
  <c r="CU575" i="1" s="1"/>
  <c r="T575" i="1" s="1"/>
  <c r="AH575" i="1"/>
  <c r="AI575" i="1"/>
  <c r="CW575" i="1" s="1"/>
  <c r="V575" i="1" s="1"/>
  <c r="AJ575" i="1"/>
  <c r="CX575" i="1" s="1"/>
  <c r="W575" i="1" s="1"/>
  <c r="CV575" i="1"/>
  <c r="U575" i="1" s="1"/>
  <c r="FR575" i="1"/>
  <c r="GL575" i="1"/>
  <c r="GN575" i="1"/>
  <c r="GO575" i="1"/>
  <c r="GV575" i="1"/>
  <c r="HC575" i="1" s="1"/>
  <c r="GX575" i="1" s="1"/>
  <c r="C576" i="1"/>
  <c r="D576" i="1"/>
  <c r="AC576" i="1"/>
  <c r="AE576" i="1"/>
  <c r="CR576" i="1" s="1"/>
  <c r="Q576" i="1" s="1"/>
  <c r="AF576" i="1"/>
  <c r="CT576" i="1" s="1"/>
  <c r="S576" i="1" s="1"/>
  <c r="AG576" i="1"/>
  <c r="AH576" i="1"/>
  <c r="AI576" i="1"/>
  <c r="CW576" i="1" s="1"/>
  <c r="V576" i="1" s="1"/>
  <c r="AJ576" i="1"/>
  <c r="CX576" i="1" s="1"/>
  <c r="W576" i="1" s="1"/>
  <c r="CQ576" i="1"/>
  <c r="P576" i="1" s="1"/>
  <c r="CU576" i="1"/>
  <c r="T576" i="1" s="1"/>
  <c r="CV576" i="1"/>
  <c r="U576" i="1" s="1"/>
  <c r="FR576" i="1"/>
  <c r="GL576" i="1"/>
  <c r="GN576" i="1"/>
  <c r="GO576" i="1"/>
  <c r="GV576" i="1"/>
  <c r="HC576" i="1"/>
  <c r="GX576" i="1" s="1"/>
  <c r="C577" i="1"/>
  <c r="D577" i="1"/>
  <c r="AC577" i="1"/>
  <c r="CQ577" i="1" s="1"/>
  <c r="P577" i="1" s="1"/>
  <c r="AE577" i="1"/>
  <c r="CR577" i="1" s="1"/>
  <c r="Q577" i="1" s="1"/>
  <c r="AF577" i="1"/>
  <c r="CT577" i="1" s="1"/>
  <c r="S577" i="1" s="1"/>
  <c r="AG577" i="1"/>
  <c r="CU577" i="1" s="1"/>
  <c r="T577" i="1" s="1"/>
  <c r="AH577" i="1"/>
  <c r="AI577" i="1"/>
  <c r="AJ577" i="1"/>
  <c r="CV577" i="1"/>
  <c r="U577" i="1" s="1"/>
  <c r="CW577" i="1"/>
  <c r="V577" i="1" s="1"/>
  <c r="CX577" i="1"/>
  <c r="W577" i="1" s="1"/>
  <c r="FR577" i="1"/>
  <c r="GL577" i="1"/>
  <c r="GN577" i="1"/>
  <c r="GO577" i="1"/>
  <c r="GV577" i="1"/>
  <c r="HC577" i="1" s="1"/>
  <c r="GX577" i="1" s="1"/>
  <c r="C578" i="1"/>
  <c r="D578" i="1"/>
  <c r="AC578" i="1"/>
  <c r="AE578" i="1"/>
  <c r="AF578" i="1"/>
  <c r="CT578" i="1" s="1"/>
  <c r="S578" i="1" s="1"/>
  <c r="CY578" i="1" s="1"/>
  <c r="X578" i="1" s="1"/>
  <c r="AG578" i="1"/>
  <c r="CU578" i="1" s="1"/>
  <c r="T578" i="1" s="1"/>
  <c r="AH578" i="1"/>
  <c r="CV578" i="1" s="1"/>
  <c r="U578" i="1" s="1"/>
  <c r="AI578" i="1"/>
  <c r="CW578" i="1" s="1"/>
  <c r="V578" i="1" s="1"/>
  <c r="AJ578" i="1"/>
  <c r="CX578" i="1" s="1"/>
  <c r="W578" i="1" s="1"/>
  <c r="FR578" i="1"/>
  <c r="GL578" i="1"/>
  <c r="GN578" i="1"/>
  <c r="GO578" i="1"/>
  <c r="GV578" i="1"/>
  <c r="HC578" i="1" s="1"/>
  <c r="GX578" i="1" s="1"/>
  <c r="C579" i="1"/>
  <c r="D579" i="1"/>
  <c r="P579" i="1"/>
  <c r="T579" i="1"/>
  <c r="U579" i="1"/>
  <c r="AC579" i="1"/>
  <c r="AE579" i="1"/>
  <c r="AD579" i="1" s="1"/>
  <c r="AB579" i="1" s="1"/>
  <c r="AF579" i="1"/>
  <c r="CT579" i="1" s="1"/>
  <c r="S579" i="1" s="1"/>
  <c r="AG579" i="1"/>
  <c r="AH579" i="1"/>
  <c r="CV579" i="1" s="1"/>
  <c r="AI579" i="1"/>
  <c r="CW579" i="1" s="1"/>
  <c r="V579" i="1" s="1"/>
  <c r="AJ579" i="1"/>
  <c r="CX579" i="1" s="1"/>
  <c r="W579" i="1" s="1"/>
  <c r="CQ579" i="1"/>
  <c r="CR579" i="1"/>
  <c r="Q579" i="1" s="1"/>
  <c r="CU579" i="1"/>
  <c r="FR579" i="1"/>
  <c r="GL579" i="1"/>
  <c r="GN579" i="1"/>
  <c r="GO579" i="1"/>
  <c r="GV579" i="1"/>
  <c r="HC579" i="1" s="1"/>
  <c r="GX579" i="1" s="1"/>
  <c r="D580" i="1"/>
  <c r="I580" i="1"/>
  <c r="K580" i="1"/>
  <c r="AC580" i="1"/>
  <c r="AE580" i="1"/>
  <c r="AF580" i="1"/>
  <c r="CT580" i="1" s="1"/>
  <c r="S580" i="1" s="1"/>
  <c r="AG580" i="1"/>
  <c r="CU580" i="1" s="1"/>
  <c r="T580" i="1" s="1"/>
  <c r="AH580" i="1"/>
  <c r="CV580" i="1" s="1"/>
  <c r="U580" i="1" s="1"/>
  <c r="AI580" i="1"/>
  <c r="AJ580" i="1"/>
  <c r="CQ580" i="1"/>
  <c r="CR580" i="1"/>
  <c r="CS580" i="1"/>
  <c r="CW580" i="1"/>
  <c r="CX580" i="1"/>
  <c r="W580" i="1" s="1"/>
  <c r="FR580" i="1"/>
  <c r="GL580" i="1"/>
  <c r="GN580" i="1"/>
  <c r="GO580" i="1"/>
  <c r="GV580" i="1"/>
  <c r="HC580" i="1"/>
  <c r="C581" i="1"/>
  <c r="D581" i="1"/>
  <c r="I581" i="1"/>
  <c r="K581" i="1"/>
  <c r="AC581" i="1"/>
  <c r="AE581" i="1"/>
  <c r="AF581" i="1"/>
  <c r="AG581" i="1"/>
  <c r="CU581" i="1" s="1"/>
  <c r="T581" i="1" s="1"/>
  <c r="AH581" i="1"/>
  <c r="AI581" i="1"/>
  <c r="CW581" i="1" s="1"/>
  <c r="AJ581" i="1"/>
  <c r="CX581" i="1" s="1"/>
  <c r="CS581" i="1"/>
  <c r="CV581" i="1"/>
  <c r="FR581" i="1"/>
  <c r="GL581" i="1"/>
  <c r="GN581" i="1"/>
  <c r="GO581" i="1"/>
  <c r="GV581" i="1"/>
  <c r="HC581" i="1" s="1"/>
  <c r="GX581" i="1" s="1"/>
  <c r="C582" i="1"/>
  <c r="D582" i="1"/>
  <c r="I582" i="1"/>
  <c r="K582" i="1"/>
  <c r="AC582" i="1"/>
  <c r="CQ582" i="1" s="1"/>
  <c r="AE582" i="1"/>
  <c r="AF582" i="1"/>
  <c r="CT582" i="1" s="1"/>
  <c r="AG582" i="1"/>
  <c r="CU582" i="1" s="1"/>
  <c r="AH582" i="1"/>
  <c r="CV582" i="1" s="1"/>
  <c r="AI582" i="1"/>
  <c r="AJ582" i="1"/>
  <c r="CW582" i="1"/>
  <c r="CX582" i="1"/>
  <c r="FR582" i="1"/>
  <c r="GL582" i="1"/>
  <c r="GN582" i="1"/>
  <c r="GO582" i="1"/>
  <c r="GV582" i="1"/>
  <c r="HC582" i="1"/>
  <c r="C583" i="1"/>
  <c r="D583" i="1"/>
  <c r="V583" i="1"/>
  <c r="W583" i="1"/>
  <c r="AC583" i="1"/>
  <c r="CQ583" i="1" s="1"/>
  <c r="P583" i="1" s="1"/>
  <c r="AD583" i="1"/>
  <c r="AE583" i="1"/>
  <c r="AF583" i="1"/>
  <c r="AG583" i="1"/>
  <c r="CU583" i="1" s="1"/>
  <c r="T583" i="1" s="1"/>
  <c r="AH583" i="1"/>
  <c r="CV583" i="1" s="1"/>
  <c r="U583" i="1" s="1"/>
  <c r="AI583" i="1"/>
  <c r="CW583" i="1" s="1"/>
  <c r="AJ583" i="1"/>
  <c r="CX583" i="1" s="1"/>
  <c r="CR583" i="1"/>
  <c r="Q583" i="1" s="1"/>
  <c r="CS583" i="1"/>
  <c r="FR583" i="1"/>
  <c r="GL583" i="1"/>
  <c r="GN583" i="1"/>
  <c r="GO583" i="1"/>
  <c r="GV583" i="1"/>
  <c r="HC583" i="1"/>
  <c r="GX583" i="1" s="1"/>
  <c r="C584" i="1"/>
  <c r="D584" i="1"/>
  <c r="AC584" i="1"/>
  <c r="AE584" i="1"/>
  <c r="CR584" i="1" s="1"/>
  <c r="Q584" i="1" s="1"/>
  <c r="AF584" i="1"/>
  <c r="CT584" i="1" s="1"/>
  <c r="S584" i="1" s="1"/>
  <c r="AG584" i="1"/>
  <c r="CU584" i="1" s="1"/>
  <c r="T584" i="1" s="1"/>
  <c r="AH584" i="1"/>
  <c r="AI584" i="1"/>
  <c r="AJ584" i="1"/>
  <c r="CV584" i="1"/>
  <c r="U584" i="1" s="1"/>
  <c r="CW584" i="1"/>
  <c r="V584" i="1" s="1"/>
  <c r="CX584" i="1"/>
  <c r="W584" i="1" s="1"/>
  <c r="FR584" i="1"/>
  <c r="GL584" i="1"/>
  <c r="GN584" i="1"/>
  <c r="GO584" i="1"/>
  <c r="GV584" i="1"/>
  <c r="HC584" i="1"/>
  <c r="GX584" i="1" s="1"/>
  <c r="C585" i="1"/>
  <c r="D585" i="1"/>
  <c r="Q585" i="1"/>
  <c r="V585" i="1"/>
  <c r="AC585" i="1"/>
  <c r="CQ585" i="1" s="1"/>
  <c r="P585" i="1" s="1"/>
  <c r="CP585" i="1" s="1"/>
  <c r="O585" i="1" s="1"/>
  <c r="AE585" i="1"/>
  <c r="CR585" i="1" s="1"/>
  <c r="AF585" i="1"/>
  <c r="CT585" i="1" s="1"/>
  <c r="S585" i="1" s="1"/>
  <c r="CY585" i="1" s="1"/>
  <c r="X585" i="1" s="1"/>
  <c r="AG585" i="1"/>
  <c r="CU585" i="1" s="1"/>
  <c r="T585" i="1" s="1"/>
  <c r="AH585" i="1"/>
  <c r="AI585" i="1"/>
  <c r="AJ585" i="1"/>
  <c r="CV585" i="1"/>
  <c r="U585" i="1" s="1"/>
  <c r="CW585" i="1"/>
  <c r="CX585" i="1"/>
  <c r="W585" i="1" s="1"/>
  <c r="FR585" i="1"/>
  <c r="GL585" i="1"/>
  <c r="GN585" i="1"/>
  <c r="GO585" i="1"/>
  <c r="GV585" i="1"/>
  <c r="HC585" i="1" s="1"/>
  <c r="GX585" i="1" s="1"/>
  <c r="C586" i="1"/>
  <c r="D586" i="1"/>
  <c r="I586" i="1"/>
  <c r="K586" i="1"/>
  <c r="AC586" i="1"/>
  <c r="CQ586" i="1" s="1"/>
  <c r="P586" i="1" s="1"/>
  <c r="AE586" i="1"/>
  <c r="AF586" i="1"/>
  <c r="AG586" i="1"/>
  <c r="CU586" i="1" s="1"/>
  <c r="AH586" i="1"/>
  <c r="CV586" i="1" s="1"/>
  <c r="AI586" i="1"/>
  <c r="CW586" i="1" s="1"/>
  <c r="AJ586" i="1"/>
  <c r="CX586" i="1" s="1"/>
  <c r="FR586" i="1"/>
  <c r="GL586" i="1"/>
  <c r="GN586" i="1"/>
  <c r="GO586" i="1"/>
  <c r="GV586" i="1"/>
  <c r="HC586" i="1"/>
  <c r="D587" i="1"/>
  <c r="I587" i="1"/>
  <c r="K587" i="1"/>
  <c r="AC587" i="1"/>
  <c r="AE587" i="1"/>
  <c r="AD587" i="1" s="1"/>
  <c r="AF587" i="1"/>
  <c r="AG587" i="1"/>
  <c r="CU587" i="1" s="1"/>
  <c r="AH587" i="1"/>
  <c r="CV587" i="1" s="1"/>
  <c r="U587" i="1" s="1"/>
  <c r="AI587" i="1"/>
  <c r="CW587" i="1" s="1"/>
  <c r="V587" i="1" s="1"/>
  <c r="AJ587" i="1"/>
  <c r="CX587" i="1" s="1"/>
  <c r="CQ587" i="1"/>
  <c r="P587" i="1" s="1"/>
  <c r="CT587" i="1"/>
  <c r="S587" i="1" s="1"/>
  <c r="FR587" i="1"/>
  <c r="GL587" i="1"/>
  <c r="GN587" i="1"/>
  <c r="GO587" i="1"/>
  <c r="GV587" i="1"/>
  <c r="HC587" i="1" s="1"/>
  <c r="GX587" i="1" s="1"/>
  <c r="D588" i="1"/>
  <c r="AC588" i="1"/>
  <c r="CQ588" i="1" s="1"/>
  <c r="P588" i="1" s="1"/>
  <c r="AE588" i="1"/>
  <c r="AF588" i="1"/>
  <c r="CT588" i="1" s="1"/>
  <c r="S588" i="1" s="1"/>
  <c r="AG588" i="1"/>
  <c r="CU588" i="1" s="1"/>
  <c r="T588" i="1" s="1"/>
  <c r="AH588" i="1"/>
  <c r="AI588" i="1"/>
  <c r="AJ588" i="1"/>
  <c r="CX588" i="1" s="1"/>
  <c r="W588" i="1" s="1"/>
  <c r="CV588" i="1"/>
  <c r="U588" i="1" s="1"/>
  <c r="CW588" i="1"/>
  <c r="V588" i="1" s="1"/>
  <c r="FR588" i="1"/>
  <c r="GL588" i="1"/>
  <c r="GN588" i="1"/>
  <c r="GO588" i="1"/>
  <c r="GV588" i="1"/>
  <c r="HC588" i="1" s="1"/>
  <c r="GX588" i="1" s="1"/>
  <c r="D589" i="1"/>
  <c r="AC589" i="1"/>
  <c r="AE589" i="1"/>
  <c r="AF589" i="1"/>
  <c r="CT589" i="1" s="1"/>
  <c r="S589" i="1" s="1"/>
  <c r="AG589" i="1"/>
  <c r="CU589" i="1" s="1"/>
  <c r="T589" i="1" s="1"/>
  <c r="AH589" i="1"/>
  <c r="AI589" i="1"/>
  <c r="CW589" i="1" s="1"/>
  <c r="V589" i="1" s="1"/>
  <c r="AJ589" i="1"/>
  <c r="CV589" i="1"/>
  <c r="U589" i="1" s="1"/>
  <c r="CX589" i="1"/>
  <c r="W589" i="1" s="1"/>
  <c r="FR589" i="1"/>
  <c r="GL589" i="1"/>
  <c r="GN589" i="1"/>
  <c r="GO589" i="1"/>
  <c r="GV589" i="1"/>
  <c r="GX589" i="1"/>
  <c r="HC589" i="1"/>
  <c r="D590" i="1"/>
  <c r="AC590" i="1"/>
  <c r="CQ590" i="1" s="1"/>
  <c r="P590" i="1" s="1"/>
  <c r="AE590" i="1"/>
  <c r="AD590" i="1" s="1"/>
  <c r="AF590" i="1"/>
  <c r="AG590" i="1"/>
  <c r="AH590" i="1"/>
  <c r="AI590" i="1"/>
  <c r="AJ590" i="1"/>
  <c r="CX590" i="1" s="1"/>
  <c r="W590" i="1" s="1"/>
  <c r="CT590" i="1"/>
  <c r="S590" i="1" s="1"/>
  <c r="CU590" i="1"/>
  <c r="T590" i="1" s="1"/>
  <c r="CV590" i="1"/>
  <c r="U590" i="1" s="1"/>
  <c r="CW590" i="1"/>
  <c r="V590" i="1" s="1"/>
  <c r="FR590" i="1"/>
  <c r="GL590" i="1"/>
  <c r="GN590" i="1"/>
  <c r="GO590" i="1"/>
  <c r="GV590" i="1"/>
  <c r="HC590" i="1" s="1"/>
  <c r="GX590" i="1" s="1"/>
  <c r="C591" i="1"/>
  <c r="D591" i="1"/>
  <c r="I591" i="1"/>
  <c r="K591" i="1"/>
  <c r="AC591" i="1"/>
  <c r="AD591" i="1"/>
  <c r="AE591" i="1"/>
  <c r="AF591" i="1"/>
  <c r="AG591" i="1"/>
  <c r="CU591" i="1" s="1"/>
  <c r="T591" i="1" s="1"/>
  <c r="AH591" i="1"/>
  <c r="CV591" i="1" s="1"/>
  <c r="U591" i="1" s="1"/>
  <c r="AI591" i="1"/>
  <c r="CW591" i="1" s="1"/>
  <c r="V591" i="1" s="1"/>
  <c r="AJ591" i="1"/>
  <c r="CX591" i="1" s="1"/>
  <c r="W591" i="1" s="1"/>
  <c r="CQ591" i="1"/>
  <c r="P591" i="1" s="1"/>
  <c r="CR591" i="1"/>
  <c r="Q591" i="1" s="1"/>
  <c r="CS591" i="1"/>
  <c r="R591" i="1" s="1"/>
  <c r="GK591" i="1" s="1"/>
  <c r="CT591" i="1"/>
  <c r="FR591" i="1"/>
  <c r="GL591" i="1"/>
  <c r="GN591" i="1"/>
  <c r="GO591" i="1"/>
  <c r="GV591" i="1"/>
  <c r="HC591" i="1" s="1"/>
  <c r="GX591" i="1"/>
  <c r="C592" i="1"/>
  <c r="D592" i="1"/>
  <c r="I592" i="1"/>
  <c r="K592" i="1"/>
  <c r="AC592" i="1"/>
  <c r="CQ592" i="1" s="1"/>
  <c r="AE592" i="1"/>
  <c r="AF592" i="1"/>
  <c r="AG592" i="1"/>
  <c r="CU592" i="1" s="1"/>
  <c r="AH592" i="1"/>
  <c r="CV592" i="1" s="1"/>
  <c r="AI592" i="1"/>
  <c r="AJ592" i="1"/>
  <c r="CW592" i="1"/>
  <c r="CX592" i="1"/>
  <c r="W592" i="1" s="1"/>
  <c r="FR592" i="1"/>
  <c r="GL592" i="1"/>
  <c r="GN592" i="1"/>
  <c r="GO592" i="1"/>
  <c r="GV592" i="1"/>
  <c r="HC592" i="1" s="1"/>
  <c r="C593" i="1"/>
  <c r="D593" i="1"/>
  <c r="AC593" i="1"/>
  <c r="CQ593" i="1" s="1"/>
  <c r="P593" i="1" s="1"/>
  <c r="AE593" i="1"/>
  <c r="AF593" i="1"/>
  <c r="AG593" i="1"/>
  <c r="CU593" i="1" s="1"/>
  <c r="T593" i="1" s="1"/>
  <c r="AH593" i="1"/>
  <c r="CV593" i="1" s="1"/>
  <c r="U593" i="1" s="1"/>
  <c r="AI593" i="1"/>
  <c r="AJ593" i="1"/>
  <c r="CX593" i="1" s="1"/>
  <c r="W593" i="1" s="1"/>
  <c r="CW593" i="1"/>
  <c r="V593" i="1" s="1"/>
  <c r="FR593" i="1"/>
  <c r="GL593" i="1"/>
  <c r="GN593" i="1"/>
  <c r="GO593" i="1"/>
  <c r="GV593" i="1"/>
  <c r="HC593" i="1" s="1"/>
  <c r="GX593" i="1" s="1"/>
  <c r="C594" i="1"/>
  <c r="D594" i="1"/>
  <c r="I594" i="1"/>
  <c r="K594" i="1"/>
  <c r="AC594" i="1"/>
  <c r="AE594" i="1"/>
  <c r="AD594" i="1" s="1"/>
  <c r="AF594" i="1"/>
  <c r="AG594" i="1"/>
  <c r="CU594" i="1" s="1"/>
  <c r="T594" i="1" s="1"/>
  <c r="AH594" i="1"/>
  <c r="CV594" i="1" s="1"/>
  <c r="U594" i="1" s="1"/>
  <c r="AI594" i="1"/>
  <c r="CW594" i="1" s="1"/>
  <c r="V594" i="1" s="1"/>
  <c r="AJ594" i="1"/>
  <c r="CX594" i="1" s="1"/>
  <c r="W594" i="1" s="1"/>
  <c r="CQ594" i="1"/>
  <c r="P594" i="1" s="1"/>
  <c r="CS594" i="1"/>
  <c r="CT594" i="1"/>
  <c r="FR594" i="1"/>
  <c r="GL594" i="1"/>
  <c r="GN594" i="1"/>
  <c r="GO594" i="1"/>
  <c r="GV594" i="1"/>
  <c r="HC594" i="1" s="1"/>
  <c r="GX594" i="1" s="1"/>
  <c r="C595" i="1"/>
  <c r="D595" i="1"/>
  <c r="I595" i="1"/>
  <c r="K595" i="1"/>
  <c r="AC595" i="1"/>
  <c r="AE595" i="1"/>
  <c r="CR595" i="1" s="1"/>
  <c r="Q595" i="1" s="1"/>
  <c r="AF595" i="1"/>
  <c r="CT595" i="1" s="1"/>
  <c r="S595" i="1" s="1"/>
  <c r="AG595" i="1"/>
  <c r="CU595" i="1" s="1"/>
  <c r="T595" i="1" s="1"/>
  <c r="AH595" i="1"/>
  <c r="CV595" i="1" s="1"/>
  <c r="AI595" i="1"/>
  <c r="CW595" i="1" s="1"/>
  <c r="AJ595" i="1"/>
  <c r="CX595" i="1" s="1"/>
  <c r="W595" i="1" s="1"/>
  <c r="FR595" i="1"/>
  <c r="GL595" i="1"/>
  <c r="GN595" i="1"/>
  <c r="GO595" i="1"/>
  <c r="GV595" i="1"/>
  <c r="HC595" i="1" s="1"/>
  <c r="GX595" i="1" s="1"/>
  <c r="D596" i="1"/>
  <c r="AC596" i="1"/>
  <c r="CQ596" i="1" s="1"/>
  <c r="P596" i="1" s="1"/>
  <c r="AE596" i="1"/>
  <c r="AF596" i="1"/>
  <c r="CT596" i="1" s="1"/>
  <c r="S596" i="1" s="1"/>
  <c r="AG596" i="1"/>
  <c r="AH596" i="1"/>
  <c r="CV596" i="1" s="1"/>
  <c r="U596" i="1" s="1"/>
  <c r="AI596" i="1"/>
  <c r="AJ596" i="1"/>
  <c r="CX596" i="1" s="1"/>
  <c r="W596" i="1" s="1"/>
  <c r="CU596" i="1"/>
  <c r="T596" i="1" s="1"/>
  <c r="CW596" i="1"/>
  <c r="V596" i="1" s="1"/>
  <c r="FR596" i="1"/>
  <c r="GL596" i="1"/>
  <c r="GN596" i="1"/>
  <c r="GO596" i="1"/>
  <c r="GV596" i="1"/>
  <c r="HC596" i="1" s="1"/>
  <c r="GX596" i="1" s="1"/>
  <c r="D597" i="1"/>
  <c r="T597" i="1"/>
  <c r="AC597" i="1"/>
  <c r="AE597" i="1"/>
  <c r="CR597" i="1" s="1"/>
  <c r="Q597" i="1" s="1"/>
  <c r="AF597" i="1"/>
  <c r="AG597" i="1"/>
  <c r="CU597" i="1" s="1"/>
  <c r="AH597" i="1"/>
  <c r="AI597" i="1"/>
  <c r="CW597" i="1" s="1"/>
  <c r="V597" i="1" s="1"/>
  <c r="AJ597" i="1"/>
  <c r="CX597" i="1" s="1"/>
  <c r="W597" i="1" s="1"/>
  <c r="CT597" i="1"/>
  <c r="S597" i="1" s="1"/>
  <c r="CV597" i="1"/>
  <c r="U597" i="1" s="1"/>
  <c r="FR597" i="1"/>
  <c r="GL597" i="1"/>
  <c r="GN597" i="1"/>
  <c r="GO597" i="1"/>
  <c r="GV597" i="1"/>
  <c r="HC597" i="1"/>
  <c r="GX597" i="1" s="1"/>
  <c r="D598" i="1"/>
  <c r="AC598" i="1"/>
  <c r="CQ598" i="1" s="1"/>
  <c r="P598" i="1" s="1"/>
  <c r="AE598" i="1"/>
  <c r="AF598" i="1"/>
  <c r="CT598" i="1" s="1"/>
  <c r="S598" i="1" s="1"/>
  <c r="AG598" i="1"/>
  <c r="CU598" i="1" s="1"/>
  <c r="T598" i="1" s="1"/>
  <c r="AH598" i="1"/>
  <c r="CV598" i="1" s="1"/>
  <c r="U598" i="1" s="1"/>
  <c r="AI598" i="1"/>
  <c r="CW598" i="1" s="1"/>
  <c r="V598" i="1" s="1"/>
  <c r="AJ598" i="1"/>
  <c r="CX598" i="1"/>
  <c r="W598" i="1" s="1"/>
  <c r="FR598" i="1"/>
  <c r="GL598" i="1"/>
  <c r="GN598" i="1"/>
  <c r="GO598" i="1"/>
  <c r="GV598" i="1"/>
  <c r="HC598" i="1" s="1"/>
  <c r="GX598" i="1" s="1"/>
  <c r="C600" i="1"/>
  <c r="D600" i="1"/>
  <c r="I600" i="1"/>
  <c r="K600" i="1"/>
  <c r="AC600" i="1"/>
  <c r="CQ600" i="1" s="1"/>
  <c r="AE600" i="1"/>
  <c r="AF600" i="1"/>
  <c r="AG600" i="1"/>
  <c r="CU600" i="1" s="1"/>
  <c r="T600" i="1" s="1"/>
  <c r="AH600" i="1"/>
  <c r="CV600" i="1" s="1"/>
  <c r="U600" i="1" s="1"/>
  <c r="AI600" i="1"/>
  <c r="CW600" i="1" s="1"/>
  <c r="V600" i="1" s="1"/>
  <c r="AJ600" i="1"/>
  <c r="CX600" i="1" s="1"/>
  <c r="FR600" i="1"/>
  <c r="GL600" i="1"/>
  <c r="GN600" i="1"/>
  <c r="GO600" i="1"/>
  <c r="GV600" i="1"/>
  <c r="HC600" i="1" s="1"/>
  <c r="GX600" i="1" s="1"/>
  <c r="C601" i="1"/>
  <c r="D601" i="1"/>
  <c r="I601" i="1"/>
  <c r="P601" i="1" s="1"/>
  <c r="K601" i="1"/>
  <c r="AC601" i="1"/>
  <c r="CQ601" i="1" s="1"/>
  <c r="AE601" i="1"/>
  <c r="AD601" i="1" s="1"/>
  <c r="AF601" i="1"/>
  <c r="CT601" i="1" s="1"/>
  <c r="S601" i="1" s="1"/>
  <c r="AG601" i="1"/>
  <c r="CU601" i="1" s="1"/>
  <c r="AH601" i="1"/>
  <c r="AI601" i="1"/>
  <c r="CW601" i="1" s="1"/>
  <c r="V601" i="1" s="1"/>
  <c r="AJ601" i="1"/>
  <c r="CX601" i="1" s="1"/>
  <c r="CR601" i="1"/>
  <c r="Q601" i="1" s="1"/>
  <c r="CS601" i="1"/>
  <c r="R601" i="1" s="1"/>
  <c r="GK601" i="1" s="1"/>
  <c r="CV601" i="1"/>
  <c r="FR601" i="1"/>
  <c r="GL601" i="1"/>
  <c r="GN601" i="1"/>
  <c r="GO601" i="1"/>
  <c r="GV601" i="1"/>
  <c r="HC601" i="1" s="1"/>
  <c r="GX601" i="1" s="1"/>
  <c r="D602" i="1"/>
  <c r="I602" i="1"/>
  <c r="K602" i="1"/>
  <c r="AC602" i="1"/>
  <c r="CQ602" i="1" s="1"/>
  <c r="AE602" i="1"/>
  <c r="AF602" i="1"/>
  <c r="AG602" i="1"/>
  <c r="CU602" i="1" s="1"/>
  <c r="AH602" i="1"/>
  <c r="CV602" i="1" s="1"/>
  <c r="U602" i="1" s="1"/>
  <c r="AI602" i="1"/>
  <c r="AJ602" i="1"/>
  <c r="CW602" i="1"/>
  <c r="CX602" i="1"/>
  <c r="W602" i="1" s="1"/>
  <c r="FR602" i="1"/>
  <c r="BY631" i="1" s="1"/>
  <c r="GL602" i="1"/>
  <c r="GN602" i="1"/>
  <c r="GO602" i="1"/>
  <c r="GV602" i="1"/>
  <c r="HC602" i="1"/>
  <c r="D603" i="1"/>
  <c r="I603" i="1"/>
  <c r="K603" i="1"/>
  <c r="AC603" i="1"/>
  <c r="AE603" i="1"/>
  <c r="AD603" i="1" s="1"/>
  <c r="AF603" i="1"/>
  <c r="CT603" i="1" s="1"/>
  <c r="S603" i="1" s="1"/>
  <c r="AG603" i="1"/>
  <c r="CU603" i="1" s="1"/>
  <c r="T603" i="1" s="1"/>
  <c r="AH603" i="1"/>
  <c r="CV603" i="1" s="1"/>
  <c r="AI603" i="1"/>
  <c r="CW603" i="1" s="1"/>
  <c r="AJ603" i="1"/>
  <c r="CX603" i="1" s="1"/>
  <c r="W603" i="1" s="1"/>
  <c r="FR603" i="1"/>
  <c r="GL603" i="1"/>
  <c r="GN603" i="1"/>
  <c r="GO603" i="1"/>
  <c r="GV603" i="1"/>
  <c r="HC603" i="1" s="1"/>
  <c r="GX603" i="1"/>
  <c r="C604" i="1"/>
  <c r="D604" i="1"/>
  <c r="I604" i="1"/>
  <c r="K604" i="1"/>
  <c r="AC604" i="1"/>
  <c r="AE604" i="1"/>
  <c r="AF604" i="1"/>
  <c r="AG604" i="1"/>
  <c r="AH604" i="1"/>
  <c r="AI604" i="1"/>
  <c r="CW604" i="1" s="1"/>
  <c r="V604" i="1" s="1"/>
  <c r="AJ604" i="1"/>
  <c r="CX604" i="1" s="1"/>
  <c r="W604" i="1" s="1"/>
  <c r="CQ604" i="1"/>
  <c r="P604" i="1" s="1"/>
  <c r="CR604" i="1"/>
  <c r="Q604" i="1" s="1"/>
  <c r="CU604" i="1"/>
  <c r="T604" i="1" s="1"/>
  <c r="CV604" i="1"/>
  <c r="U604" i="1" s="1"/>
  <c r="FR604" i="1"/>
  <c r="GL604" i="1"/>
  <c r="GN604" i="1"/>
  <c r="GO604" i="1"/>
  <c r="GV604" i="1"/>
  <c r="HC604" i="1" s="1"/>
  <c r="GX604" i="1" s="1"/>
  <c r="C605" i="1"/>
  <c r="D605" i="1"/>
  <c r="I605" i="1"/>
  <c r="K605" i="1"/>
  <c r="AC605" i="1"/>
  <c r="CQ605" i="1" s="1"/>
  <c r="AD605" i="1"/>
  <c r="AE605" i="1"/>
  <c r="AF605" i="1"/>
  <c r="CT605" i="1" s="1"/>
  <c r="S605" i="1" s="1"/>
  <c r="CY605" i="1" s="1"/>
  <c r="X605" i="1" s="1"/>
  <c r="AG605" i="1"/>
  <c r="CU605" i="1" s="1"/>
  <c r="T605" i="1" s="1"/>
  <c r="AH605" i="1"/>
  <c r="CV605" i="1" s="1"/>
  <c r="U605" i="1" s="1"/>
  <c r="AI605" i="1"/>
  <c r="CW605" i="1" s="1"/>
  <c r="V605" i="1" s="1"/>
  <c r="AJ605" i="1"/>
  <c r="CX605" i="1"/>
  <c r="W605" i="1" s="1"/>
  <c r="FR605" i="1"/>
  <c r="GL605" i="1"/>
  <c r="GN605" i="1"/>
  <c r="GO605" i="1"/>
  <c r="GV605" i="1"/>
  <c r="HC605" i="1"/>
  <c r="D606" i="1"/>
  <c r="I606" i="1"/>
  <c r="K606" i="1"/>
  <c r="AC606" i="1"/>
  <c r="AE606" i="1"/>
  <c r="AF606" i="1"/>
  <c r="AG606" i="1"/>
  <c r="CU606" i="1" s="1"/>
  <c r="AH606" i="1"/>
  <c r="CV606" i="1" s="1"/>
  <c r="AI606" i="1"/>
  <c r="CW606" i="1" s="1"/>
  <c r="AJ606" i="1"/>
  <c r="CX606" i="1" s="1"/>
  <c r="CQ606" i="1"/>
  <c r="FR606" i="1"/>
  <c r="GL606" i="1"/>
  <c r="GN606" i="1"/>
  <c r="GO606" i="1"/>
  <c r="GV606" i="1"/>
  <c r="HC606" i="1" s="1"/>
  <c r="D607" i="1"/>
  <c r="I607" i="1"/>
  <c r="K607" i="1"/>
  <c r="AC607" i="1"/>
  <c r="AE607" i="1"/>
  <c r="AD607" i="1" s="1"/>
  <c r="AF607" i="1"/>
  <c r="CT607" i="1" s="1"/>
  <c r="S607" i="1" s="1"/>
  <c r="AG607" i="1"/>
  <c r="CU607" i="1" s="1"/>
  <c r="T607" i="1" s="1"/>
  <c r="AH607" i="1"/>
  <c r="AI607" i="1"/>
  <c r="CW607" i="1" s="1"/>
  <c r="V607" i="1" s="1"/>
  <c r="AJ607" i="1"/>
  <c r="CV607" i="1"/>
  <c r="CX607" i="1"/>
  <c r="W607" i="1" s="1"/>
  <c r="FR607" i="1"/>
  <c r="GL607" i="1"/>
  <c r="GN607" i="1"/>
  <c r="GO607" i="1"/>
  <c r="GV607" i="1"/>
  <c r="HC607" i="1"/>
  <c r="GX607" i="1" s="1"/>
  <c r="D608" i="1"/>
  <c r="I608" i="1"/>
  <c r="K608" i="1"/>
  <c r="AC608" i="1"/>
  <c r="CQ608" i="1" s="1"/>
  <c r="P608" i="1" s="1"/>
  <c r="AE608" i="1"/>
  <c r="AF608" i="1"/>
  <c r="CT608" i="1" s="1"/>
  <c r="S608" i="1" s="1"/>
  <c r="AG608" i="1"/>
  <c r="CU608" i="1" s="1"/>
  <c r="T608" i="1" s="1"/>
  <c r="AH608" i="1"/>
  <c r="CV608" i="1" s="1"/>
  <c r="AI608" i="1"/>
  <c r="AJ608" i="1"/>
  <c r="CX608" i="1" s="1"/>
  <c r="W608" i="1" s="1"/>
  <c r="CW608" i="1"/>
  <c r="V608" i="1" s="1"/>
  <c r="FR608" i="1"/>
  <c r="GL608" i="1"/>
  <c r="GN608" i="1"/>
  <c r="GO608" i="1"/>
  <c r="GV608" i="1"/>
  <c r="HC608" i="1" s="1"/>
  <c r="GX608" i="1" s="1"/>
  <c r="D609" i="1"/>
  <c r="I609" i="1"/>
  <c r="K609" i="1"/>
  <c r="AC609" i="1"/>
  <c r="AE609" i="1"/>
  <c r="CS609" i="1" s="1"/>
  <c r="R609" i="1" s="1"/>
  <c r="GK609" i="1" s="1"/>
  <c r="AF609" i="1"/>
  <c r="CT609" i="1" s="1"/>
  <c r="S609" i="1" s="1"/>
  <c r="AG609" i="1"/>
  <c r="CU609" i="1" s="1"/>
  <c r="T609" i="1" s="1"/>
  <c r="AH609" i="1"/>
  <c r="CV609" i="1" s="1"/>
  <c r="U609" i="1" s="1"/>
  <c r="AI609" i="1"/>
  <c r="CW609" i="1" s="1"/>
  <c r="AJ609" i="1"/>
  <c r="CQ609" i="1"/>
  <c r="P609" i="1" s="1"/>
  <c r="CX609" i="1"/>
  <c r="FR609" i="1"/>
  <c r="GL609" i="1"/>
  <c r="GN609" i="1"/>
  <c r="GO609" i="1"/>
  <c r="GV609" i="1"/>
  <c r="HC609" i="1" s="1"/>
  <c r="GX609" i="1" s="1"/>
  <c r="D610" i="1"/>
  <c r="I610" i="1"/>
  <c r="K610" i="1"/>
  <c r="AC610" i="1"/>
  <c r="AE610" i="1"/>
  <c r="AF610" i="1"/>
  <c r="AG610" i="1"/>
  <c r="CU610" i="1" s="1"/>
  <c r="T610" i="1" s="1"/>
  <c r="AH610" i="1"/>
  <c r="CV610" i="1" s="1"/>
  <c r="U610" i="1" s="1"/>
  <c r="AI610" i="1"/>
  <c r="CW610" i="1" s="1"/>
  <c r="V610" i="1" s="1"/>
  <c r="AJ610" i="1"/>
  <c r="CX610" i="1" s="1"/>
  <c r="W610" i="1" s="1"/>
  <c r="CQ610" i="1"/>
  <c r="P610" i="1" s="1"/>
  <c r="FR610" i="1"/>
  <c r="GL610" i="1"/>
  <c r="GN610" i="1"/>
  <c r="GO610" i="1"/>
  <c r="GV610" i="1"/>
  <c r="HC610" i="1" s="1"/>
  <c r="GX610" i="1" s="1"/>
  <c r="D611" i="1"/>
  <c r="I611" i="1"/>
  <c r="K611" i="1"/>
  <c r="AC611" i="1"/>
  <c r="AE611" i="1"/>
  <c r="CR611" i="1" s="1"/>
  <c r="AF611" i="1"/>
  <c r="CT611" i="1" s="1"/>
  <c r="AG611" i="1"/>
  <c r="CU611" i="1" s="1"/>
  <c r="AH611" i="1"/>
  <c r="CV611" i="1" s="1"/>
  <c r="AI611" i="1"/>
  <c r="CW611" i="1" s="1"/>
  <c r="AJ611" i="1"/>
  <c r="CX611" i="1" s="1"/>
  <c r="FR611" i="1"/>
  <c r="GL611" i="1"/>
  <c r="GN611" i="1"/>
  <c r="GO611" i="1"/>
  <c r="GV611" i="1"/>
  <c r="HC611" i="1" s="1"/>
  <c r="C612" i="1"/>
  <c r="D612" i="1"/>
  <c r="I612" i="1"/>
  <c r="K612" i="1"/>
  <c r="AC612" i="1"/>
  <c r="AE612" i="1"/>
  <c r="CS612" i="1" s="1"/>
  <c r="AF612" i="1"/>
  <c r="AG612" i="1"/>
  <c r="CU612" i="1" s="1"/>
  <c r="AH612" i="1"/>
  <c r="CV612" i="1" s="1"/>
  <c r="AI612" i="1"/>
  <c r="CW612" i="1" s="1"/>
  <c r="AJ612" i="1"/>
  <c r="CX612" i="1" s="1"/>
  <c r="CQ612" i="1"/>
  <c r="P612" i="1" s="1"/>
  <c r="CR612" i="1"/>
  <c r="Q612" i="1" s="1"/>
  <c r="FR612" i="1"/>
  <c r="GL612" i="1"/>
  <c r="GN612" i="1"/>
  <c r="GO612" i="1"/>
  <c r="GV612" i="1"/>
  <c r="HC612" i="1" s="1"/>
  <c r="C613" i="1"/>
  <c r="D613" i="1"/>
  <c r="I613" i="1"/>
  <c r="K613" i="1"/>
  <c r="W613" i="1"/>
  <c r="AC613" i="1"/>
  <c r="AE613" i="1"/>
  <c r="AD613" i="1" s="1"/>
  <c r="AB613" i="1" s="1"/>
  <c r="AF613" i="1"/>
  <c r="AG613" i="1"/>
  <c r="CU613" i="1" s="1"/>
  <c r="T613" i="1" s="1"/>
  <c r="AH613" i="1"/>
  <c r="CV613" i="1" s="1"/>
  <c r="U613" i="1" s="1"/>
  <c r="AI613" i="1"/>
  <c r="AJ613" i="1"/>
  <c r="CX613" i="1" s="1"/>
  <c r="CQ613" i="1"/>
  <c r="P613" i="1" s="1"/>
  <c r="CR613" i="1"/>
  <c r="Q613" i="1" s="1"/>
  <c r="CS613" i="1"/>
  <c r="R613" i="1" s="1"/>
  <c r="GK613" i="1" s="1"/>
  <c r="CT613" i="1"/>
  <c r="S613" i="1" s="1"/>
  <c r="CW613" i="1"/>
  <c r="FR613" i="1"/>
  <c r="GL613" i="1"/>
  <c r="GN613" i="1"/>
  <c r="GO613" i="1"/>
  <c r="GV613" i="1"/>
  <c r="HC613" i="1"/>
  <c r="GX613" i="1" s="1"/>
  <c r="D614" i="1"/>
  <c r="I614" i="1"/>
  <c r="K614" i="1"/>
  <c r="AC614" i="1"/>
  <c r="AE614" i="1"/>
  <c r="CR614" i="1" s="1"/>
  <c r="AF614" i="1"/>
  <c r="CT614" i="1" s="1"/>
  <c r="AG614" i="1"/>
  <c r="CU614" i="1" s="1"/>
  <c r="T614" i="1" s="1"/>
  <c r="AH614" i="1"/>
  <c r="AI614" i="1"/>
  <c r="AJ614" i="1"/>
  <c r="CV614" i="1"/>
  <c r="CW614" i="1"/>
  <c r="CX614" i="1"/>
  <c r="W614" i="1" s="1"/>
  <c r="FR614" i="1"/>
  <c r="GL614" i="1"/>
  <c r="GN614" i="1"/>
  <c r="GO614" i="1"/>
  <c r="GV614" i="1"/>
  <c r="HC614" i="1" s="1"/>
  <c r="D615" i="1"/>
  <c r="I615" i="1"/>
  <c r="K615" i="1"/>
  <c r="AC615" i="1"/>
  <c r="CQ615" i="1" s="1"/>
  <c r="P615" i="1" s="1"/>
  <c r="AE615" i="1"/>
  <c r="CR615" i="1" s="1"/>
  <c r="Q615" i="1" s="1"/>
  <c r="AF615" i="1"/>
  <c r="CT615" i="1" s="1"/>
  <c r="S615" i="1" s="1"/>
  <c r="AG615" i="1"/>
  <c r="CU615" i="1" s="1"/>
  <c r="T615" i="1" s="1"/>
  <c r="AH615" i="1"/>
  <c r="CV615" i="1" s="1"/>
  <c r="U615" i="1" s="1"/>
  <c r="AI615" i="1"/>
  <c r="CW615" i="1" s="1"/>
  <c r="V615" i="1" s="1"/>
  <c r="AJ615" i="1"/>
  <c r="CX615" i="1" s="1"/>
  <c r="W615" i="1" s="1"/>
  <c r="FR615" i="1"/>
  <c r="GL615" i="1"/>
  <c r="GN615" i="1"/>
  <c r="GO615" i="1"/>
  <c r="GV615" i="1"/>
  <c r="HC615" i="1" s="1"/>
  <c r="GX615" i="1" s="1"/>
  <c r="D616" i="1"/>
  <c r="I616" i="1"/>
  <c r="K616" i="1"/>
  <c r="AC616" i="1"/>
  <c r="AE616" i="1"/>
  <c r="AD616" i="1" s="1"/>
  <c r="AF616" i="1"/>
  <c r="CT616" i="1" s="1"/>
  <c r="S616" i="1" s="1"/>
  <c r="AG616" i="1"/>
  <c r="CU616" i="1" s="1"/>
  <c r="AH616" i="1"/>
  <c r="CV616" i="1" s="1"/>
  <c r="AI616" i="1"/>
  <c r="CW616" i="1" s="1"/>
  <c r="AJ616" i="1"/>
  <c r="CX616" i="1" s="1"/>
  <c r="CQ616" i="1"/>
  <c r="CR616" i="1"/>
  <c r="Q616" i="1" s="1"/>
  <c r="CS616" i="1"/>
  <c r="R616" i="1" s="1"/>
  <c r="GK616" i="1" s="1"/>
  <c r="FR616" i="1"/>
  <c r="GL616" i="1"/>
  <c r="GN616" i="1"/>
  <c r="GO616" i="1"/>
  <c r="GV616" i="1"/>
  <c r="HC616" i="1" s="1"/>
  <c r="D617" i="1"/>
  <c r="I617" i="1"/>
  <c r="K617" i="1"/>
  <c r="W617" i="1"/>
  <c r="AC617" i="1"/>
  <c r="CQ617" i="1" s="1"/>
  <c r="P617" i="1" s="1"/>
  <c r="AE617" i="1"/>
  <c r="AD617" i="1" s="1"/>
  <c r="AB617" i="1" s="1"/>
  <c r="AF617" i="1"/>
  <c r="AG617" i="1"/>
  <c r="AH617" i="1"/>
  <c r="AI617" i="1"/>
  <c r="AJ617" i="1"/>
  <c r="CX617" i="1" s="1"/>
  <c r="CT617" i="1"/>
  <c r="S617" i="1" s="1"/>
  <c r="CU617" i="1"/>
  <c r="T617" i="1" s="1"/>
  <c r="CV617" i="1"/>
  <c r="U617" i="1" s="1"/>
  <c r="CW617" i="1"/>
  <c r="V617" i="1" s="1"/>
  <c r="FR617" i="1"/>
  <c r="GL617" i="1"/>
  <c r="GN617" i="1"/>
  <c r="GO617" i="1"/>
  <c r="GV617" i="1"/>
  <c r="HC617" i="1" s="1"/>
  <c r="GX617" i="1" s="1"/>
  <c r="D618" i="1"/>
  <c r="I618" i="1"/>
  <c r="K618" i="1"/>
  <c r="AC618" i="1"/>
  <c r="AE618" i="1"/>
  <c r="CR618" i="1" s="1"/>
  <c r="Q618" i="1" s="1"/>
  <c r="AF618" i="1"/>
  <c r="CT618" i="1" s="1"/>
  <c r="S618" i="1" s="1"/>
  <c r="CZ618" i="1" s="1"/>
  <c r="Y618" i="1" s="1"/>
  <c r="AG618" i="1"/>
  <c r="CU618" i="1" s="1"/>
  <c r="T618" i="1" s="1"/>
  <c r="AH618" i="1"/>
  <c r="CV618" i="1" s="1"/>
  <c r="U618" i="1" s="1"/>
  <c r="AI618" i="1"/>
  <c r="CW618" i="1" s="1"/>
  <c r="V618" i="1" s="1"/>
  <c r="AJ618" i="1"/>
  <c r="CX618" i="1" s="1"/>
  <c r="W618" i="1" s="1"/>
  <c r="CY618" i="1"/>
  <c r="X618" i="1" s="1"/>
  <c r="FR618" i="1"/>
  <c r="GL618" i="1"/>
  <c r="GN618" i="1"/>
  <c r="GO618" i="1"/>
  <c r="GV618" i="1"/>
  <c r="HC618" i="1" s="1"/>
  <c r="GX618" i="1" s="1"/>
  <c r="D619" i="1"/>
  <c r="I619" i="1"/>
  <c r="K619" i="1"/>
  <c r="AC619" i="1"/>
  <c r="CQ619" i="1" s="1"/>
  <c r="P619" i="1" s="1"/>
  <c r="AE619" i="1"/>
  <c r="CR619" i="1" s="1"/>
  <c r="AF619" i="1"/>
  <c r="CT619" i="1" s="1"/>
  <c r="S619" i="1" s="1"/>
  <c r="AG619" i="1"/>
  <c r="CU619" i="1" s="1"/>
  <c r="T619" i="1" s="1"/>
  <c r="AH619" i="1"/>
  <c r="CV619" i="1" s="1"/>
  <c r="U619" i="1" s="1"/>
  <c r="AI619" i="1"/>
  <c r="CW619" i="1" s="1"/>
  <c r="AJ619" i="1"/>
  <c r="CX619" i="1" s="1"/>
  <c r="FR619" i="1"/>
  <c r="GL619" i="1"/>
  <c r="GN619" i="1"/>
  <c r="GO619" i="1"/>
  <c r="GV619" i="1"/>
  <c r="HC619" i="1" s="1"/>
  <c r="D620" i="1"/>
  <c r="I620" i="1"/>
  <c r="T620" i="1" s="1"/>
  <c r="K620" i="1"/>
  <c r="S620" i="1"/>
  <c r="AC620" i="1"/>
  <c r="AE620" i="1"/>
  <c r="AD620" i="1" s="1"/>
  <c r="AF620" i="1"/>
  <c r="CT620" i="1" s="1"/>
  <c r="AG620" i="1"/>
  <c r="CU620" i="1" s="1"/>
  <c r="AH620" i="1"/>
  <c r="CV620" i="1" s="1"/>
  <c r="AI620" i="1"/>
  <c r="CW620" i="1" s="1"/>
  <c r="V620" i="1" s="1"/>
  <c r="AJ620" i="1"/>
  <c r="CX620" i="1" s="1"/>
  <c r="W620" i="1" s="1"/>
  <c r="CQ620" i="1"/>
  <c r="P620" i="1" s="1"/>
  <c r="CR620" i="1"/>
  <c r="Q620" i="1" s="1"/>
  <c r="CS620" i="1"/>
  <c r="R620" i="1" s="1"/>
  <c r="GK620" i="1" s="1"/>
  <c r="FR620" i="1"/>
  <c r="GL620" i="1"/>
  <c r="GN620" i="1"/>
  <c r="GO620" i="1"/>
  <c r="GV620" i="1"/>
  <c r="HC620" i="1" s="1"/>
  <c r="GX620" i="1" s="1"/>
  <c r="D621" i="1"/>
  <c r="I621" i="1"/>
  <c r="K621" i="1"/>
  <c r="AC621" i="1"/>
  <c r="CQ621" i="1" s="1"/>
  <c r="P621" i="1" s="1"/>
  <c r="AE621" i="1"/>
  <c r="AD621" i="1" s="1"/>
  <c r="AB621" i="1" s="1"/>
  <c r="AF621" i="1"/>
  <c r="AG621" i="1"/>
  <c r="AH621" i="1"/>
  <c r="AI621" i="1"/>
  <c r="AJ621" i="1"/>
  <c r="CX621" i="1" s="1"/>
  <c r="W621" i="1" s="1"/>
  <c r="CT621" i="1"/>
  <c r="S621" i="1" s="1"/>
  <c r="CU621" i="1"/>
  <c r="T621" i="1" s="1"/>
  <c r="CV621" i="1"/>
  <c r="U621" i="1" s="1"/>
  <c r="CW621" i="1"/>
  <c r="V621" i="1" s="1"/>
  <c r="FR621" i="1"/>
  <c r="GL621" i="1"/>
  <c r="GN621" i="1"/>
  <c r="GO621" i="1"/>
  <c r="GV621" i="1"/>
  <c r="HC621" i="1" s="1"/>
  <c r="GX621" i="1" s="1"/>
  <c r="D623" i="1"/>
  <c r="I623" i="1"/>
  <c r="K623" i="1"/>
  <c r="AC623" i="1"/>
  <c r="AE623" i="1"/>
  <c r="AF623" i="1"/>
  <c r="AG623" i="1"/>
  <c r="CU623" i="1" s="1"/>
  <c r="T623" i="1" s="1"/>
  <c r="AH623" i="1"/>
  <c r="CV623" i="1" s="1"/>
  <c r="U623" i="1" s="1"/>
  <c r="AI623" i="1"/>
  <c r="CW623" i="1" s="1"/>
  <c r="V623" i="1" s="1"/>
  <c r="AJ623" i="1"/>
  <c r="CX623" i="1" s="1"/>
  <c r="W623" i="1" s="1"/>
  <c r="FR623" i="1"/>
  <c r="GL623" i="1"/>
  <c r="GN623" i="1"/>
  <c r="GO623" i="1"/>
  <c r="GV623" i="1"/>
  <c r="HC623" i="1" s="1"/>
  <c r="GX623" i="1" s="1"/>
  <c r="D624" i="1"/>
  <c r="I624" i="1"/>
  <c r="K624" i="1"/>
  <c r="AC624" i="1"/>
  <c r="CQ624" i="1" s="1"/>
  <c r="AE624" i="1"/>
  <c r="CS624" i="1" s="1"/>
  <c r="AF624" i="1"/>
  <c r="CT624" i="1" s="1"/>
  <c r="AG624" i="1"/>
  <c r="CU624" i="1" s="1"/>
  <c r="T624" i="1" s="1"/>
  <c r="AH624" i="1"/>
  <c r="CV624" i="1" s="1"/>
  <c r="U624" i="1" s="1"/>
  <c r="AI624" i="1"/>
  <c r="CW624" i="1" s="1"/>
  <c r="V624" i="1" s="1"/>
  <c r="AJ624" i="1"/>
  <c r="CX624" i="1" s="1"/>
  <c r="FR624" i="1"/>
  <c r="GL624" i="1"/>
  <c r="GN624" i="1"/>
  <c r="GO624" i="1"/>
  <c r="GV624" i="1"/>
  <c r="HC624" i="1" s="1"/>
  <c r="D625" i="1"/>
  <c r="I625" i="1"/>
  <c r="K625" i="1"/>
  <c r="T625" i="1"/>
  <c r="AC625" i="1"/>
  <c r="CQ625" i="1" s="1"/>
  <c r="P625" i="1" s="1"/>
  <c r="AE625" i="1"/>
  <c r="AF625" i="1"/>
  <c r="AG625" i="1"/>
  <c r="CU625" i="1" s="1"/>
  <c r="AH625" i="1"/>
  <c r="CV625" i="1" s="1"/>
  <c r="U625" i="1" s="1"/>
  <c r="AI625" i="1"/>
  <c r="CW625" i="1" s="1"/>
  <c r="V625" i="1" s="1"/>
  <c r="AJ625" i="1"/>
  <c r="CX625" i="1" s="1"/>
  <c r="W625" i="1" s="1"/>
  <c r="CS625" i="1"/>
  <c r="FR625" i="1"/>
  <c r="GL625" i="1"/>
  <c r="GN625" i="1"/>
  <c r="GO625" i="1"/>
  <c r="GV625" i="1"/>
  <c r="HC625" i="1" s="1"/>
  <c r="GX625" i="1"/>
  <c r="D626" i="1"/>
  <c r="I626" i="1"/>
  <c r="K626" i="1"/>
  <c r="AC626" i="1"/>
  <c r="AE626" i="1"/>
  <c r="AD626" i="1" s="1"/>
  <c r="AF626" i="1"/>
  <c r="CT626" i="1" s="1"/>
  <c r="S626" i="1" s="1"/>
  <c r="AG626" i="1"/>
  <c r="CU626" i="1" s="1"/>
  <c r="T626" i="1" s="1"/>
  <c r="AH626" i="1"/>
  <c r="CV626" i="1" s="1"/>
  <c r="U626" i="1" s="1"/>
  <c r="AI626" i="1"/>
  <c r="AJ626" i="1"/>
  <c r="CX626" i="1" s="1"/>
  <c r="CQ626" i="1"/>
  <c r="CS626" i="1"/>
  <c r="R626" i="1" s="1"/>
  <c r="GK626" i="1" s="1"/>
  <c r="CW626" i="1"/>
  <c r="FR626" i="1"/>
  <c r="GL626" i="1"/>
  <c r="GN626" i="1"/>
  <c r="GO626" i="1"/>
  <c r="GV626" i="1"/>
  <c r="HC626" i="1"/>
  <c r="C627" i="1"/>
  <c r="D627" i="1"/>
  <c r="I627" i="1"/>
  <c r="K627" i="1"/>
  <c r="AC627" i="1"/>
  <c r="CQ627" i="1" s="1"/>
  <c r="P627" i="1" s="1"/>
  <c r="AE627" i="1"/>
  <c r="AF627" i="1"/>
  <c r="CT627" i="1" s="1"/>
  <c r="AG627" i="1"/>
  <c r="CU627" i="1" s="1"/>
  <c r="AH627" i="1"/>
  <c r="CV627" i="1" s="1"/>
  <c r="AI627" i="1"/>
  <c r="CW627" i="1" s="1"/>
  <c r="AJ627" i="1"/>
  <c r="CX627" i="1" s="1"/>
  <c r="FR627" i="1"/>
  <c r="GL627" i="1"/>
  <c r="GN627" i="1"/>
  <c r="GO627" i="1"/>
  <c r="GV627" i="1"/>
  <c r="HC627" i="1" s="1"/>
  <c r="GX627" i="1" s="1"/>
  <c r="D628" i="1"/>
  <c r="I628" i="1"/>
  <c r="K628" i="1"/>
  <c r="AC628" i="1"/>
  <c r="CQ628" i="1" s="1"/>
  <c r="P628" i="1" s="1"/>
  <c r="AE628" i="1"/>
  <c r="CR628" i="1" s="1"/>
  <c r="Q628" i="1" s="1"/>
  <c r="AF628" i="1"/>
  <c r="CT628" i="1" s="1"/>
  <c r="S628" i="1" s="1"/>
  <c r="AG628" i="1"/>
  <c r="CU628" i="1" s="1"/>
  <c r="T628" i="1" s="1"/>
  <c r="AH628" i="1"/>
  <c r="CV628" i="1" s="1"/>
  <c r="U628" i="1" s="1"/>
  <c r="AI628" i="1"/>
  <c r="CW628" i="1" s="1"/>
  <c r="V628" i="1" s="1"/>
  <c r="AJ628" i="1"/>
  <c r="CX628" i="1" s="1"/>
  <c r="W628" i="1" s="1"/>
  <c r="FR628" i="1"/>
  <c r="GL628" i="1"/>
  <c r="GN628" i="1"/>
  <c r="GO628" i="1"/>
  <c r="GV628" i="1"/>
  <c r="HC628" i="1" s="1"/>
  <c r="GX628" i="1" s="1"/>
  <c r="C629" i="1"/>
  <c r="D629" i="1"/>
  <c r="I629" i="1"/>
  <c r="CU630" i="3" s="1"/>
  <c r="K629" i="1"/>
  <c r="Q629" i="1"/>
  <c r="AC629" i="1"/>
  <c r="CQ629" i="1" s="1"/>
  <c r="P629" i="1" s="1"/>
  <c r="AE629" i="1"/>
  <c r="CR629" i="1" s="1"/>
  <c r="AF629" i="1"/>
  <c r="CT629" i="1" s="1"/>
  <c r="AG629" i="1"/>
  <c r="CU629" i="1" s="1"/>
  <c r="AH629" i="1"/>
  <c r="CV629" i="1" s="1"/>
  <c r="AI629" i="1"/>
  <c r="CW629" i="1" s="1"/>
  <c r="V629" i="1" s="1"/>
  <c r="AJ629" i="1"/>
  <c r="CX629" i="1" s="1"/>
  <c r="FR629" i="1"/>
  <c r="GL629" i="1"/>
  <c r="GN629" i="1"/>
  <c r="GO629" i="1"/>
  <c r="GV629" i="1"/>
  <c r="HC629" i="1" s="1"/>
  <c r="GX629" i="1" s="1"/>
  <c r="B631" i="1"/>
  <c r="B538" i="1" s="1"/>
  <c r="C631" i="1"/>
  <c r="C538" i="1" s="1"/>
  <c r="D631" i="1"/>
  <c r="D538" i="1" s="1"/>
  <c r="F631" i="1"/>
  <c r="F538" i="1" s="1"/>
  <c r="G631" i="1"/>
  <c r="BX631" i="1"/>
  <c r="CK631" i="1"/>
  <c r="BB631" i="1" s="1"/>
  <c r="CL631" i="1"/>
  <c r="CL538" i="1" s="1"/>
  <c r="CM631" i="1"/>
  <c r="BD631" i="1" s="1"/>
  <c r="B661" i="1"/>
  <c r="B22" i="1" s="1"/>
  <c r="C661" i="1"/>
  <c r="C22" i="1" s="1"/>
  <c r="D661" i="1"/>
  <c r="D22" i="1" s="1"/>
  <c r="F661" i="1"/>
  <c r="F22" i="1" s="1"/>
  <c r="G661" i="1"/>
  <c r="B691" i="1"/>
  <c r="B18" i="1" s="1"/>
  <c r="C691" i="1"/>
  <c r="C18" i="1" s="1"/>
  <c r="D691" i="1"/>
  <c r="D18" i="1" s="1"/>
  <c r="F691" i="1"/>
  <c r="F18" i="1" s="1"/>
  <c r="G691" i="1"/>
  <c r="F12" i="6"/>
  <c r="G12" i="6"/>
  <c r="CY12" i="6"/>
  <c r="J825" i="7" l="1"/>
  <c r="K831" i="8"/>
  <c r="CY608" i="1"/>
  <c r="X608" i="1" s="1"/>
  <c r="K796" i="8"/>
  <c r="J790" i="7"/>
  <c r="CZ608" i="1"/>
  <c r="Y608" i="1" s="1"/>
  <c r="L758" i="8"/>
  <c r="K752" i="7"/>
  <c r="CP594" i="1"/>
  <c r="O594" i="1" s="1"/>
  <c r="L784" i="8"/>
  <c r="K778" i="7"/>
  <c r="L826" i="8"/>
  <c r="K820" i="7"/>
  <c r="K813" i="8"/>
  <c r="J807" i="7"/>
  <c r="CY598" i="1"/>
  <c r="X598" i="1" s="1"/>
  <c r="CZ598" i="1"/>
  <c r="Y598" i="1" s="1"/>
  <c r="J709" i="7"/>
  <c r="K715" i="8"/>
  <c r="CZ607" i="1"/>
  <c r="Y607" i="1" s="1"/>
  <c r="CY607" i="1"/>
  <c r="X607" i="1" s="1"/>
  <c r="L710" i="8"/>
  <c r="K704" i="7"/>
  <c r="K689" i="7"/>
  <c r="L695" i="8"/>
  <c r="J746" i="7"/>
  <c r="K752" i="8"/>
  <c r="CY579" i="1"/>
  <c r="X579" i="1" s="1"/>
  <c r="CZ579" i="1"/>
  <c r="Y579" i="1" s="1"/>
  <c r="J685" i="7"/>
  <c r="K691" i="8"/>
  <c r="L808" i="8"/>
  <c r="K802" i="7"/>
  <c r="L776" i="8"/>
  <c r="K770" i="7"/>
  <c r="K734" i="7"/>
  <c r="L740" i="8"/>
  <c r="K737" i="8"/>
  <c r="J731" i="7"/>
  <c r="J799" i="7"/>
  <c r="K805" i="8"/>
  <c r="K719" i="7"/>
  <c r="L725" i="8"/>
  <c r="AH476" i="1"/>
  <c r="U476" i="1" s="1"/>
  <c r="K606" i="7"/>
  <c r="L612" i="8"/>
  <c r="K797" i="8"/>
  <c r="J791" i="7"/>
  <c r="V810" i="8"/>
  <c r="V804" i="7"/>
  <c r="R612" i="1"/>
  <c r="GK612" i="1" s="1"/>
  <c r="K744" i="8"/>
  <c r="J738" i="7"/>
  <c r="K707" i="8"/>
  <c r="J701" i="7"/>
  <c r="CP564" i="1"/>
  <c r="O564" i="1" s="1"/>
  <c r="CR623" i="1"/>
  <c r="Q623" i="1" s="1"/>
  <c r="U814" i="7"/>
  <c r="U820" i="8"/>
  <c r="CZ410" i="1"/>
  <c r="Y410" i="1" s="1"/>
  <c r="CY410" i="1"/>
  <c r="X410" i="1" s="1"/>
  <c r="AD625" i="1"/>
  <c r="AB625" i="1" s="1"/>
  <c r="U822" i="7"/>
  <c r="U828" i="8"/>
  <c r="W624" i="1"/>
  <c r="CT623" i="1"/>
  <c r="S623" i="1" s="1"/>
  <c r="S820" i="8"/>
  <c r="Q820" i="8"/>
  <c r="Q814" i="7"/>
  <c r="S814" i="7"/>
  <c r="V619" i="1"/>
  <c r="F802" i="8"/>
  <c r="C797" i="7"/>
  <c r="D803" i="8"/>
  <c r="E796" i="7"/>
  <c r="P602" i="1"/>
  <c r="W600" i="1"/>
  <c r="S750" i="8"/>
  <c r="Q744" i="7"/>
  <c r="Q750" i="8"/>
  <c r="S744" i="7"/>
  <c r="AB591" i="1"/>
  <c r="CT586" i="1"/>
  <c r="Q706" i="7"/>
  <c r="S706" i="7"/>
  <c r="S712" i="8"/>
  <c r="Q712" i="8"/>
  <c r="P582" i="1"/>
  <c r="CS579" i="1"/>
  <c r="R579" i="1" s="1"/>
  <c r="GK579" i="1" s="1"/>
  <c r="CR570" i="1"/>
  <c r="Q570" i="1" s="1"/>
  <c r="CZ547" i="1"/>
  <c r="Y547" i="1" s="1"/>
  <c r="AB540" i="1"/>
  <c r="G459" i="1"/>
  <c r="A626" i="8"/>
  <c r="A620" i="7"/>
  <c r="CY391" i="1"/>
  <c r="X391" i="1" s="1"/>
  <c r="CZ391" i="1"/>
  <c r="Y391" i="1" s="1"/>
  <c r="K524" i="7"/>
  <c r="L530" i="8"/>
  <c r="CY380" i="1"/>
  <c r="X380" i="1" s="1"/>
  <c r="CZ380" i="1"/>
  <c r="Y380" i="1" s="1"/>
  <c r="J460" i="7"/>
  <c r="K466" i="8"/>
  <c r="CR352" i="1"/>
  <c r="Q352" i="1" s="1"/>
  <c r="CS352" i="1"/>
  <c r="R352" i="1" s="1"/>
  <c r="GK352" i="1" s="1"/>
  <c r="K333" i="7"/>
  <c r="L339" i="8"/>
  <c r="CS104" i="1"/>
  <c r="R104" i="1" s="1"/>
  <c r="GK104" i="1" s="1"/>
  <c r="CR104" i="1"/>
  <c r="Q104" i="1" s="1"/>
  <c r="CP104" i="1" s="1"/>
  <c r="O104" i="1" s="1"/>
  <c r="K72" i="7"/>
  <c r="L78" i="8"/>
  <c r="J775" i="7"/>
  <c r="K781" i="8"/>
  <c r="K352" i="7"/>
  <c r="L358" i="8"/>
  <c r="AD618" i="1"/>
  <c r="CP560" i="1"/>
  <c r="O560" i="1" s="1"/>
  <c r="CP620" i="1"/>
  <c r="O620" i="1" s="1"/>
  <c r="P616" i="1"/>
  <c r="CP616" i="1" s="1"/>
  <c r="O616" i="1" s="1"/>
  <c r="U614" i="1"/>
  <c r="W612" i="1"/>
  <c r="P606" i="1"/>
  <c r="AB603" i="1"/>
  <c r="C765" i="7"/>
  <c r="F770" i="8"/>
  <c r="E764" i="7"/>
  <c r="D771" i="8"/>
  <c r="W601" i="1"/>
  <c r="CT593" i="1"/>
  <c r="S593" i="1" s="1"/>
  <c r="S735" i="8"/>
  <c r="Q729" i="7"/>
  <c r="Q735" i="8"/>
  <c r="S729" i="7"/>
  <c r="V592" i="1"/>
  <c r="AD584" i="1"/>
  <c r="V699" i="7"/>
  <c r="V705" i="8"/>
  <c r="W582" i="1"/>
  <c r="P580" i="1"/>
  <c r="AD576" i="1"/>
  <c r="CP568" i="1"/>
  <c r="O568" i="1" s="1"/>
  <c r="AD555" i="1"/>
  <c r="CR555" i="1"/>
  <c r="Q555" i="1" s="1"/>
  <c r="CS555" i="1"/>
  <c r="R555" i="1" s="1"/>
  <c r="GK555" i="1" s="1"/>
  <c r="T655" i="7"/>
  <c r="J659" i="7" s="1"/>
  <c r="T661" i="8"/>
  <c r="K665" i="8" s="1"/>
  <c r="V633" i="8"/>
  <c r="V627" i="7"/>
  <c r="R540" i="1"/>
  <c r="GK540" i="1" s="1"/>
  <c r="J613" i="7"/>
  <c r="K619" i="8"/>
  <c r="U524" i="8"/>
  <c r="U518" i="7"/>
  <c r="K481" i="7"/>
  <c r="L487" i="8"/>
  <c r="K437" i="7"/>
  <c r="L443" i="8"/>
  <c r="AD332" i="1"/>
  <c r="CR332" i="1"/>
  <c r="Q332" i="1" s="1"/>
  <c r="CP332" i="1" s="1"/>
  <c r="O332" i="1" s="1"/>
  <c r="CS332" i="1"/>
  <c r="R332" i="1" s="1"/>
  <c r="GK332" i="1" s="1"/>
  <c r="CY425" i="1"/>
  <c r="X425" i="1" s="1"/>
  <c r="CZ425" i="1"/>
  <c r="Y425" i="1" s="1"/>
  <c r="CT362" i="1"/>
  <c r="S362" i="1" s="1"/>
  <c r="Q466" i="7"/>
  <c r="S466" i="7"/>
  <c r="Q472" i="8"/>
  <c r="S472" i="8"/>
  <c r="AD623" i="1"/>
  <c r="E804" i="7"/>
  <c r="D811" i="8"/>
  <c r="C805" i="7"/>
  <c r="F810" i="8"/>
  <c r="R581" i="1"/>
  <c r="GK581" i="1" s="1"/>
  <c r="V691" i="7"/>
  <c r="V697" i="8"/>
  <c r="CR548" i="1"/>
  <c r="Q548" i="1" s="1"/>
  <c r="CP548" i="1" s="1"/>
  <c r="O548" i="1" s="1"/>
  <c r="U661" i="8"/>
  <c r="U655" i="7"/>
  <c r="R420" i="1"/>
  <c r="V582" i="7"/>
  <c r="J590" i="7" s="1"/>
  <c r="V588" i="8"/>
  <c r="K596" i="8" s="1"/>
  <c r="V626" i="1"/>
  <c r="AB626" i="1"/>
  <c r="R625" i="1"/>
  <c r="GK625" i="1" s="1"/>
  <c r="V822" i="7"/>
  <c r="V828" i="8"/>
  <c r="S624" i="1"/>
  <c r="Q619" i="1"/>
  <c r="CP619" i="1" s="1"/>
  <c r="O619" i="1" s="1"/>
  <c r="W616" i="1"/>
  <c r="V612" i="1"/>
  <c r="Q611" i="1"/>
  <c r="Q802" i="8"/>
  <c r="S796" i="7"/>
  <c r="Q796" i="7"/>
  <c r="S802" i="8"/>
  <c r="AD609" i="1"/>
  <c r="U607" i="1"/>
  <c r="W606" i="1"/>
  <c r="V602" i="1"/>
  <c r="CT600" i="1"/>
  <c r="S600" i="1" s="1"/>
  <c r="Q756" i="7"/>
  <c r="S756" i="7"/>
  <c r="S762" i="8"/>
  <c r="Q762" i="8"/>
  <c r="K751" i="8"/>
  <c r="J745" i="7"/>
  <c r="U735" i="8"/>
  <c r="U729" i="7"/>
  <c r="J716" i="7"/>
  <c r="K722" i="8"/>
  <c r="AB590" i="1"/>
  <c r="D713" i="8"/>
  <c r="C707" i="7"/>
  <c r="F712" i="8"/>
  <c r="E706" i="7"/>
  <c r="V582" i="1"/>
  <c r="AD577" i="1"/>
  <c r="AB577" i="1" s="1"/>
  <c r="CS564" i="1"/>
  <c r="R564" i="1" s="1"/>
  <c r="GK564" i="1" s="1"/>
  <c r="K663" i="8"/>
  <c r="J657" i="7"/>
  <c r="CS472" i="1"/>
  <c r="R472" i="1" s="1"/>
  <c r="GK472" i="1" s="1"/>
  <c r="AD472" i="1"/>
  <c r="CS422" i="1"/>
  <c r="R422" i="1" s="1"/>
  <c r="GK422" i="1" s="1"/>
  <c r="CR422" i="1"/>
  <c r="Q422" i="1" s="1"/>
  <c r="V421" i="1"/>
  <c r="J373" i="7"/>
  <c r="K379" i="8"/>
  <c r="E780" i="7"/>
  <c r="D787" i="8"/>
  <c r="C781" i="7"/>
  <c r="F786" i="8"/>
  <c r="CQ462" i="1"/>
  <c r="P462" i="1" s="1"/>
  <c r="CP462" i="1" s="1"/>
  <c r="O462" i="1" s="1"/>
  <c r="AB462" i="1"/>
  <c r="K591" i="7"/>
  <c r="L597" i="8"/>
  <c r="K299" i="7"/>
  <c r="L305" i="8"/>
  <c r="AD597" i="1"/>
  <c r="AB597" i="1" s="1"/>
  <c r="AD564" i="1"/>
  <c r="AB564" i="1" s="1"/>
  <c r="CZ409" i="1"/>
  <c r="Y409" i="1" s="1"/>
  <c r="CY409" i="1"/>
  <c r="X409" i="1" s="1"/>
  <c r="CR625" i="1"/>
  <c r="Q625" i="1" s="1"/>
  <c r="CP625" i="1" s="1"/>
  <c r="O625" i="1" s="1"/>
  <c r="GM625" i="1" s="1"/>
  <c r="GP625" i="1" s="1"/>
  <c r="F828" i="8"/>
  <c r="C823" i="7"/>
  <c r="D829" i="8"/>
  <c r="E822" i="7"/>
  <c r="R624" i="1"/>
  <c r="GK624" i="1" s="1"/>
  <c r="C815" i="7"/>
  <c r="F820" i="8"/>
  <c r="E814" i="7"/>
  <c r="D821" i="8"/>
  <c r="CS621" i="1"/>
  <c r="R621" i="1" s="1"/>
  <c r="GK621" i="1" s="1"/>
  <c r="CS617" i="1"/>
  <c r="R617" i="1" s="1"/>
  <c r="GK617" i="1" s="1"/>
  <c r="V616" i="1"/>
  <c r="U612" i="1"/>
  <c r="GX611" i="1"/>
  <c r="AD611" i="1"/>
  <c r="CS610" i="1"/>
  <c r="U796" i="7"/>
  <c r="U802" i="8"/>
  <c r="AB609" i="1"/>
  <c r="V606" i="1"/>
  <c r="CR600" i="1"/>
  <c r="Q600" i="1" s="1"/>
  <c r="U762" i="8"/>
  <c r="U756" i="7"/>
  <c r="CS597" i="1"/>
  <c r="AB594" i="1"/>
  <c r="E714" i="7"/>
  <c r="F720" i="8"/>
  <c r="CS590" i="1"/>
  <c r="R590" i="1" s="1"/>
  <c r="GK590" i="1" s="1"/>
  <c r="T587" i="1"/>
  <c r="CY575" i="1"/>
  <c r="X575" i="1" s="1"/>
  <c r="CS565" i="1"/>
  <c r="R565" i="1" s="1"/>
  <c r="GK565" i="1" s="1"/>
  <c r="P562" i="1"/>
  <c r="CP557" i="1"/>
  <c r="O557" i="1" s="1"/>
  <c r="AD422" i="1"/>
  <c r="T419" i="1"/>
  <c r="CR413" i="1"/>
  <c r="Q413" i="1" s="1"/>
  <c r="CS413" i="1"/>
  <c r="R413" i="1" s="1"/>
  <c r="GK413" i="1" s="1"/>
  <c r="AD413" i="1"/>
  <c r="AB413" i="1" s="1"/>
  <c r="CP410" i="1"/>
  <c r="O410" i="1" s="1"/>
  <c r="GM410" i="1" s="1"/>
  <c r="GP410" i="1" s="1"/>
  <c r="AD408" i="1"/>
  <c r="AB408" i="1" s="1"/>
  <c r="U562" i="8"/>
  <c r="U556" i="7"/>
  <c r="CR408" i="1"/>
  <c r="Q408" i="1" s="1"/>
  <c r="CS408" i="1"/>
  <c r="K554" i="7"/>
  <c r="L560" i="8"/>
  <c r="J527" i="7"/>
  <c r="K533" i="8"/>
  <c r="K495" i="7"/>
  <c r="L501" i="8"/>
  <c r="AD357" i="1"/>
  <c r="CR357" i="1"/>
  <c r="Q357" i="1" s="1"/>
  <c r="CP357" i="1" s="1"/>
  <c r="O357" i="1" s="1"/>
  <c r="GM357" i="1" s="1"/>
  <c r="GP357" i="1" s="1"/>
  <c r="CS357" i="1"/>
  <c r="R357" i="1" s="1"/>
  <c r="GK357" i="1" s="1"/>
  <c r="Q432" i="7"/>
  <c r="S432" i="7"/>
  <c r="S438" i="8"/>
  <c r="Q438" i="8"/>
  <c r="CT341" i="1"/>
  <c r="S341" i="1" s="1"/>
  <c r="Q422" i="7"/>
  <c r="S422" i="7"/>
  <c r="Q428" i="8"/>
  <c r="S428" i="8"/>
  <c r="CT338" i="1"/>
  <c r="S338" i="1" s="1"/>
  <c r="CY338" i="1" s="1"/>
  <c r="X338" i="1" s="1"/>
  <c r="P624" i="1"/>
  <c r="CR621" i="1"/>
  <c r="Q621" i="1" s="1"/>
  <c r="U620" i="1"/>
  <c r="GX619" i="1"/>
  <c r="CR617" i="1"/>
  <c r="Q617" i="1" s="1"/>
  <c r="U616" i="1"/>
  <c r="T612" i="1"/>
  <c r="C789" i="7"/>
  <c r="F794" i="8"/>
  <c r="E788" i="7"/>
  <c r="D795" i="8"/>
  <c r="U606" i="1"/>
  <c r="AB605" i="1"/>
  <c r="Q778" i="8"/>
  <c r="S772" i="7"/>
  <c r="S778" i="8"/>
  <c r="Q772" i="7"/>
  <c r="T601" i="1"/>
  <c r="P600" i="1"/>
  <c r="U592" i="1"/>
  <c r="CR590" i="1"/>
  <c r="Q590" i="1" s="1"/>
  <c r="CS585" i="1"/>
  <c r="R585" i="1" s="1"/>
  <c r="GK585" i="1" s="1"/>
  <c r="R583" i="1"/>
  <c r="GK583" i="1" s="1"/>
  <c r="CS576" i="1"/>
  <c r="R576" i="1" s="1"/>
  <c r="GK576" i="1" s="1"/>
  <c r="CR565" i="1"/>
  <c r="Q565" i="1" s="1"/>
  <c r="J600" i="7"/>
  <c r="K606" i="8"/>
  <c r="W418" i="1"/>
  <c r="L545" i="8"/>
  <c r="K539" i="7"/>
  <c r="R511" i="7"/>
  <c r="J514" i="7" s="1"/>
  <c r="R517" i="8"/>
  <c r="K520" i="8" s="1"/>
  <c r="U476" i="7"/>
  <c r="U482" i="8"/>
  <c r="AB357" i="1"/>
  <c r="U432" i="7"/>
  <c r="U438" i="8"/>
  <c r="CR341" i="1"/>
  <c r="Q341" i="1" s="1"/>
  <c r="CS341" i="1"/>
  <c r="AD341" i="1"/>
  <c r="AB341" i="1" s="1"/>
  <c r="AD325" i="1"/>
  <c r="CR325" i="1"/>
  <c r="Q325" i="1" s="1"/>
  <c r="CS325" i="1"/>
  <c r="R325" i="1" s="1"/>
  <c r="GK325" i="1" s="1"/>
  <c r="CP324" i="1"/>
  <c r="O324" i="1" s="1"/>
  <c r="J400" i="7"/>
  <c r="K406" i="8"/>
  <c r="DF361" i="3"/>
  <c r="DJ361" i="3" s="1"/>
  <c r="DG361" i="3"/>
  <c r="DH361" i="3"/>
  <c r="DI361" i="3"/>
  <c r="R580" i="1"/>
  <c r="GK580" i="1" s="1"/>
  <c r="V683" i="7"/>
  <c r="V689" i="8"/>
  <c r="U794" i="8"/>
  <c r="U788" i="7"/>
  <c r="Q580" i="1"/>
  <c r="AD575" i="1"/>
  <c r="G18" i="1"/>
  <c r="A837" i="7"/>
  <c r="A843" i="8"/>
  <c r="G538" i="1"/>
  <c r="A831" i="7"/>
  <c r="A837" i="8"/>
  <c r="W629" i="1"/>
  <c r="AD628" i="1"/>
  <c r="GX624" i="1"/>
  <c r="T616" i="1"/>
  <c r="GX612" i="1"/>
  <c r="CT612" i="1"/>
  <c r="S612" i="1" s="1"/>
  <c r="Q804" i="7"/>
  <c r="S804" i="7"/>
  <c r="S810" i="8"/>
  <c r="Q810" i="8"/>
  <c r="W609" i="1"/>
  <c r="CS607" i="1"/>
  <c r="R607" i="1" s="1"/>
  <c r="GK607" i="1" s="1"/>
  <c r="T606" i="1"/>
  <c r="P605" i="1"/>
  <c r="AD604" i="1"/>
  <c r="AB604" i="1" s="1"/>
  <c r="U772" i="7"/>
  <c r="U778" i="8"/>
  <c r="CQ597" i="1"/>
  <c r="P597" i="1" s="1"/>
  <c r="CS595" i="1"/>
  <c r="T592" i="1"/>
  <c r="AB587" i="1"/>
  <c r="CS584" i="1"/>
  <c r="R584" i="1" s="1"/>
  <c r="GK584" i="1" s="1"/>
  <c r="CT581" i="1"/>
  <c r="S581" i="1" s="1"/>
  <c r="S697" i="8"/>
  <c r="Q697" i="8"/>
  <c r="Q691" i="7"/>
  <c r="S691" i="7"/>
  <c r="V562" i="1"/>
  <c r="K684" i="8"/>
  <c r="J678" i="7"/>
  <c r="R554" i="1"/>
  <c r="GK554" i="1" s="1"/>
  <c r="V669" i="7"/>
  <c r="V675" i="8"/>
  <c r="AD543" i="1"/>
  <c r="CR543" i="1"/>
  <c r="Q543" i="1" s="1"/>
  <c r="CP543" i="1" s="1"/>
  <c r="O543" i="1" s="1"/>
  <c r="CR474" i="1"/>
  <c r="Q474" i="1" s="1"/>
  <c r="CS474" i="1"/>
  <c r="R474" i="1" s="1"/>
  <c r="GK474" i="1" s="1"/>
  <c r="AD474" i="1"/>
  <c r="CY395" i="1"/>
  <c r="X395" i="1" s="1"/>
  <c r="CZ395" i="1"/>
  <c r="Y395" i="1" s="1"/>
  <c r="CZ389" i="1"/>
  <c r="Y389" i="1" s="1"/>
  <c r="CY389" i="1"/>
  <c r="X389" i="1" s="1"/>
  <c r="CY381" i="1"/>
  <c r="X381" i="1" s="1"/>
  <c r="CZ381" i="1"/>
  <c r="Y381" i="1" s="1"/>
  <c r="Q490" i="7"/>
  <c r="S490" i="7"/>
  <c r="Q496" i="8"/>
  <c r="S496" i="8"/>
  <c r="CT374" i="1"/>
  <c r="S374" i="1" s="1"/>
  <c r="J478" i="7"/>
  <c r="K484" i="8"/>
  <c r="AD351" i="1"/>
  <c r="CR351" i="1"/>
  <c r="Q351" i="1" s="1"/>
  <c r="CS351" i="1"/>
  <c r="R351" i="1" s="1"/>
  <c r="GK351" i="1" s="1"/>
  <c r="K447" i="7"/>
  <c r="L453" i="8"/>
  <c r="CY339" i="1"/>
  <c r="X339" i="1" s="1"/>
  <c r="CZ339" i="1"/>
  <c r="Y339" i="1" s="1"/>
  <c r="CR45" i="1"/>
  <c r="Q45" i="1" s="1"/>
  <c r="CS45" i="1"/>
  <c r="R45" i="1" s="1"/>
  <c r="GK45" i="1" s="1"/>
  <c r="E683" i="7"/>
  <c r="F689" i="8"/>
  <c r="D690" i="8"/>
  <c r="C684" i="7"/>
  <c r="AD572" i="1"/>
  <c r="C572" i="7"/>
  <c r="E571" i="7"/>
  <c r="F577" i="8"/>
  <c r="D578" i="8"/>
  <c r="GX616" i="1"/>
  <c r="GX614" i="1"/>
  <c r="U810" i="8"/>
  <c r="U804" i="7"/>
  <c r="W611" i="1"/>
  <c r="CR609" i="1"/>
  <c r="Q609" i="1" s="1"/>
  <c r="CP609" i="1" s="1"/>
  <c r="O609" i="1" s="1"/>
  <c r="CR607" i="1"/>
  <c r="Q607" i="1" s="1"/>
  <c r="CT606" i="1"/>
  <c r="S606" i="1" s="1"/>
  <c r="Q780" i="7"/>
  <c r="S780" i="7"/>
  <c r="S786" i="8"/>
  <c r="Q786" i="8"/>
  <c r="CR603" i="1"/>
  <c r="Q603" i="1" s="1"/>
  <c r="GX602" i="1"/>
  <c r="E756" i="7"/>
  <c r="D763" i="8"/>
  <c r="C757" i="7"/>
  <c r="F762" i="8"/>
  <c r="S594" i="1"/>
  <c r="CT592" i="1"/>
  <c r="S592" i="1" s="1"/>
  <c r="Q721" i="7"/>
  <c r="S721" i="7"/>
  <c r="S727" i="8"/>
  <c r="Q727" i="8"/>
  <c r="CR581" i="1"/>
  <c r="U697" i="8"/>
  <c r="U691" i="7"/>
  <c r="S689" i="8"/>
  <c r="Q689" i="8"/>
  <c r="Q683" i="7"/>
  <c r="S683" i="7"/>
  <c r="CS568" i="1"/>
  <c r="R568" i="1" s="1"/>
  <c r="GK568" i="1" s="1"/>
  <c r="U418" i="1"/>
  <c r="CQ377" i="1"/>
  <c r="P377" i="1" s="1"/>
  <c r="AB377" i="1"/>
  <c r="K464" i="7"/>
  <c r="L470" i="8"/>
  <c r="J407" i="7"/>
  <c r="K413" i="8"/>
  <c r="AD52" i="1"/>
  <c r="CR52" i="1"/>
  <c r="Q52" i="1" s="1"/>
  <c r="CS52" i="1"/>
  <c r="R52" i="1" s="1"/>
  <c r="GK52" i="1" s="1"/>
  <c r="CT49" i="1"/>
  <c r="Q168" i="7"/>
  <c r="S168" i="7"/>
  <c r="S174" i="8"/>
  <c r="Q174" i="8"/>
  <c r="K159" i="7"/>
  <c r="L165" i="8"/>
  <c r="J120" i="7"/>
  <c r="K126" i="8"/>
  <c r="S742" i="8"/>
  <c r="Q742" i="8"/>
  <c r="Q736" i="7"/>
  <c r="S736" i="7"/>
  <c r="D728" i="8"/>
  <c r="E721" i="7"/>
  <c r="F727" i="8"/>
  <c r="C722" i="7"/>
  <c r="U706" i="7"/>
  <c r="U712" i="8"/>
  <c r="K509" i="7"/>
  <c r="L515" i="8"/>
  <c r="K762" i="7"/>
  <c r="L768" i="8"/>
  <c r="AD595" i="1"/>
  <c r="AB595" i="1" s="1"/>
  <c r="U736" i="7"/>
  <c r="U742" i="8"/>
  <c r="V720" i="8"/>
  <c r="V714" i="7"/>
  <c r="GX580" i="1"/>
  <c r="J528" i="7"/>
  <c r="K534" i="8"/>
  <c r="K144" i="7"/>
  <c r="L150" i="8"/>
  <c r="U629" i="1"/>
  <c r="CR626" i="1"/>
  <c r="Q626" i="1" s="1"/>
  <c r="L834" i="8"/>
  <c r="K828" i="7"/>
  <c r="AB620" i="1"/>
  <c r="AB616" i="1"/>
  <c r="S614" i="1"/>
  <c r="CZ614" i="1" s="1"/>
  <c r="Y614" i="1" s="1"/>
  <c r="AD612" i="1"/>
  <c r="AB612" i="1" s="1"/>
  <c r="CT610" i="1"/>
  <c r="S610" i="1" s="1"/>
  <c r="CS606" i="1"/>
  <c r="U786" i="8"/>
  <c r="U780" i="7"/>
  <c r="T602" i="1"/>
  <c r="C737" i="7"/>
  <c r="F742" i="8"/>
  <c r="E736" i="7"/>
  <c r="D743" i="8"/>
  <c r="R594" i="1"/>
  <c r="GK594" i="1" s="1"/>
  <c r="GX592" i="1"/>
  <c r="U727" i="8"/>
  <c r="U721" i="7"/>
  <c r="Q714" i="7"/>
  <c r="S714" i="7"/>
  <c r="S720" i="8"/>
  <c r="Q720" i="8"/>
  <c r="T582" i="1"/>
  <c r="V580" i="1"/>
  <c r="U689" i="8"/>
  <c r="U683" i="7"/>
  <c r="CS577" i="1"/>
  <c r="R577" i="1" s="1"/>
  <c r="GK577" i="1" s="1"/>
  <c r="BB476" i="1"/>
  <c r="F489" i="1" s="1"/>
  <c r="CK459" i="1"/>
  <c r="CS466" i="1"/>
  <c r="R466" i="1" s="1"/>
  <c r="GK466" i="1" s="1"/>
  <c r="CR466" i="1"/>
  <c r="Q466" i="1" s="1"/>
  <c r="J602" i="7"/>
  <c r="K608" i="8"/>
  <c r="CY413" i="1"/>
  <c r="X413" i="1" s="1"/>
  <c r="K572" i="8"/>
  <c r="J566" i="7"/>
  <c r="K516" i="7"/>
  <c r="L522" i="8"/>
  <c r="S483" i="7"/>
  <c r="Q483" i="7"/>
  <c r="S489" i="8"/>
  <c r="Q489" i="8"/>
  <c r="CT370" i="1"/>
  <c r="S370" i="1" s="1"/>
  <c r="AD363" i="1"/>
  <c r="AB363" i="1" s="1"/>
  <c r="CR363" i="1"/>
  <c r="Q363" i="1" s="1"/>
  <c r="CP363" i="1" s="1"/>
  <c r="O363" i="1" s="1"/>
  <c r="GM363" i="1" s="1"/>
  <c r="GP363" i="1" s="1"/>
  <c r="CS363" i="1"/>
  <c r="R363" i="1" s="1"/>
  <c r="GK363" i="1" s="1"/>
  <c r="CR348" i="1"/>
  <c r="Q348" i="1" s="1"/>
  <c r="CS348" i="1"/>
  <c r="R348" i="1" s="1"/>
  <c r="GK348" i="1" s="1"/>
  <c r="CV411" i="3"/>
  <c r="CX411" i="3"/>
  <c r="S794" i="8"/>
  <c r="Q794" i="8"/>
  <c r="Q788" i="7"/>
  <c r="S788" i="7"/>
  <c r="U744" i="7"/>
  <c r="U750" i="8"/>
  <c r="CQ342" i="1"/>
  <c r="P342" i="1" s="1"/>
  <c r="AB342" i="1"/>
  <c r="G312" i="1"/>
  <c r="A623" i="7"/>
  <c r="A629" i="8"/>
  <c r="J417" i="7"/>
  <c r="K423" i="8"/>
  <c r="G22" i="1"/>
  <c r="A834" i="7"/>
  <c r="A840" i="8"/>
  <c r="T629" i="1"/>
  <c r="GX626" i="1"/>
  <c r="P626" i="1"/>
  <c r="CP626" i="1" s="1"/>
  <c r="O626" i="1" s="1"/>
  <c r="GM626" i="1" s="1"/>
  <c r="GP626" i="1" s="1"/>
  <c r="Q614" i="1"/>
  <c r="V613" i="1"/>
  <c r="CR610" i="1"/>
  <c r="Q610" i="1" s="1"/>
  <c r="GX606" i="1"/>
  <c r="CT604" i="1"/>
  <c r="S604" i="1" s="1"/>
  <c r="V603" i="1"/>
  <c r="CT602" i="1"/>
  <c r="S602" i="1" s="1"/>
  <c r="S770" i="8"/>
  <c r="Q770" i="8"/>
  <c r="Q764" i="7"/>
  <c r="S764" i="7"/>
  <c r="V595" i="1"/>
  <c r="CR594" i="1"/>
  <c r="Q594" i="1" s="1"/>
  <c r="P592" i="1"/>
  <c r="U714" i="7"/>
  <c r="U720" i="8"/>
  <c r="CT583" i="1"/>
  <c r="S583" i="1" s="1"/>
  <c r="Q699" i="7"/>
  <c r="S699" i="7"/>
  <c r="S705" i="8"/>
  <c r="Q705" i="8"/>
  <c r="S582" i="1"/>
  <c r="CP582" i="1" s="1"/>
  <c r="O582" i="1" s="1"/>
  <c r="AD580" i="1"/>
  <c r="AB580" i="1" s="1"/>
  <c r="U564" i="1"/>
  <c r="CR561" i="1"/>
  <c r="Q561" i="1" s="1"/>
  <c r="S627" i="7"/>
  <c r="S633" i="8"/>
  <c r="Q633" i="8"/>
  <c r="Q627" i="7"/>
  <c r="CT540" i="1"/>
  <c r="S540" i="1" s="1"/>
  <c r="CZ474" i="1"/>
  <c r="Y474" i="1" s="1"/>
  <c r="CR472" i="1"/>
  <c r="Q472" i="1" s="1"/>
  <c r="AD466" i="1"/>
  <c r="AB466" i="1" s="1"/>
  <c r="CZ462" i="1"/>
  <c r="Y462" i="1" s="1"/>
  <c r="CY462" i="1"/>
  <c r="X462" i="1" s="1"/>
  <c r="GM462" i="1" s="1"/>
  <c r="GP462" i="1" s="1"/>
  <c r="J599" i="7"/>
  <c r="K605" i="8"/>
  <c r="CT378" i="1"/>
  <c r="S378" i="1" s="1"/>
  <c r="Q497" i="7"/>
  <c r="S497" i="7"/>
  <c r="S503" i="8"/>
  <c r="Q503" i="8"/>
  <c r="CR370" i="1"/>
  <c r="Q370" i="1" s="1"/>
  <c r="U483" i="7"/>
  <c r="U489" i="8"/>
  <c r="Q456" i="7"/>
  <c r="S456" i="7"/>
  <c r="S462" i="8"/>
  <c r="Q462" i="8"/>
  <c r="CT358" i="1"/>
  <c r="S358" i="1" s="1"/>
  <c r="K420" i="7"/>
  <c r="L426" i="8"/>
  <c r="DF549" i="3"/>
  <c r="DJ549" i="3" s="1"/>
  <c r="DG549" i="3"/>
  <c r="DG418" i="3"/>
  <c r="DF418" i="3"/>
  <c r="DJ418" i="3" s="1"/>
  <c r="C355" i="7"/>
  <c r="E354" i="7"/>
  <c r="F360" i="8"/>
  <c r="D361" i="8"/>
  <c r="V614" i="1"/>
  <c r="CR349" i="1"/>
  <c r="Q349" i="1" s="1"/>
  <c r="CS349" i="1"/>
  <c r="R349" i="1" s="1"/>
  <c r="GK349" i="1" s="1"/>
  <c r="S629" i="1"/>
  <c r="W626" i="1"/>
  <c r="CT625" i="1"/>
  <c r="S625" i="1" s="1"/>
  <c r="S822" i="7"/>
  <c r="S828" i="8"/>
  <c r="Q828" i="8"/>
  <c r="Q822" i="7"/>
  <c r="W619" i="1"/>
  <c r="AD614" i="1"/>
  <c r="V609" i="1"/>
  <c r="U608" i="1"/>
  <c r="CS604" i="1"/>
  <c r="F778" i="8"/>
  <c r="C773" i="7"/>
  <c r="D779" i="8"/>
  <c r="E772" i="7"/>
  <c r="U603" i="1"/>
  <c r="U770" i="8"/>
  <c r="U764" i="7"/>
  <c r="U601" i="1"/>
  <c r="U595" i="1"/>
  <c r="W587" i="1"/>
  <c r="U699" i="7"/>
  <c r="U705" i="8"/>
  <c r="C692" i="7"/>
  <c r="F697" i="8"/>
  <c r="E691" i="7"/>
  <c r="D698" i="8"/>
  <c r="CS570" i="1"/>
  <c r="R570" i="1" s="1"/>
  <c r="GK570" i="1" s="1"/>
  <c r="T564" i="1"/>
  <c r="K646" i="7"/>
  <c r="L652" i="8"/>
  <c r="CS470" i="1"/>
  <c r="R470" i="1" s="1"/>
  <c r="GK470" i="1" s="1"/>
  <c r="CR470" i="1"/>
  <c r="Q470" i="1" s="1"/>
  <c r="J587" i="7"/>
  <c r="K593" i="8"/>
  <c r="W419" i="1"/>
  <c r="CP414" i="1"/>
  <c r="O414" i="1" s="1"/>
  <c r="GM414" i="1" s="1"/>
  <c r="GP414" i="1" s="1"/>
  <c r="CR401" i="1"/>
  <c r="Q401" i="1" s="1"/>
  <c r="U541" i="7"/>
  <c r="U547" i="8"/>
  <c r="J485" i="7"/>
  <c r="K491" i="8"/>
  <c r="CS556" i="1"/>
  <c r="U682" i="8"/>
  <c r="U676" i="7"/>
  <c r="S661" i="8"/>
  <c r="Q655" i="7"/>
  <c r="Q661" i="8"/>
  <c r="S655" i="7"/>
  <c r="K655" i="8"/>
  <c r="J649" i="7"/>
  <c r="W464" i="1"/>
  <c r="U608" i="7"/>
  <c r="U614" i="8"/>
  <c r="P421" i="1"/>
  <c r="AB410" i="1"/>
  <c r="Q556" i="7"/>
  <c r="S556" i="7"/>
  <c r="S562" i="8"/>
  <c r="Q562" i="8"/>
  <c r="CP407" i="1"/>
  <c r="O407" i="1" s="1"/>
  <c r="CS406" i="1"/>
  <c r="R406" i="1" s="1"/>
  <c r="GK406" i="1" s="1"/>
  <c r="S541" i="7"/>
  <c r="Q541" i="7"/>
  <c r="S547" i="8"/>
  <c r="Q547" i="8"/>
  <c r="CT390" i="1"/>
  <c r="S390" i="1" s="1"/>
  <c r="Q518" i="7"/>
  <c r="S518" i="7"/>
  <c r="S524" i="8"/>
  <c r="Q524" i="8"/>
  <c r="AB384" i="1"/>
  <c r="L508" i="8"/>
  <c r="K502" i="7"/>
  <c r="AB376" i="1"/>
  <c r="AB373" i="1"/>
  <c r="CT366" i="1"/>
  <c r="S366" i="1" s="1"/>
  <c r="S476" i="7"/>
  <c r="S482" i="8"/>
  <c r="Q482" i="8"/>
  <c r="Q476" i="7"/>
  <c r="CS344" i="1"/>
  <c r="R344" i="1" s="1"/>
  <c r="GK344" i="1" s="1"/>
  <c r="K430" i="7"/>
  <c r="L436" i="8"/>
  <c r="R324" i="1"/>
  <c r="GK324" i="1" s="1"/>
  <c r="V398" i="7"/>
  <c r="V404" i="8"/>
  <c r="U371" i="7"/>
  <c r="U377" i="8"/>
  <c r="CR246" i="1"/>
  <c r="Q246" i="1" s="1"/>
  <c r="CP246" i="1" s="1"/>
  <c r="O246" i="1" s="1"/>
  <c r="CS246" i="1"/>
  <c r="CZ245" i="1"/>
  <c r="Y245" i="1" s="1"/>
  <c r="W187" i="1"/>
  <c r="G26" i="1"/>
  <c r="A186" i="7"/>
  <c r="A192" i="8"/>
  <c r="K134" i="7"/>
  <c r="L140" i="8"/>
  <c r="DF596" i="3"/>
  <c r="DJ596" i="3" s="1"/>
  <c r="DH596" i="3"/>
  <c r="DI596" i="3"/>
  <c r="DG596" i="3"/>
  <c r="L673" i="8"/>
  <c r="K667" i="7"/>
  <c r="L659" i="8"/>
  <c r="K653" i="7"/>
  <c r="AB543" i="1"/>
  <c r="J629" i="7"/>
  <c r="K635" i="8"/>
  <c r="T464" i="1"/>
  <c r="R461" i="1"/>
  <c r="V598" i="7"/>
  <c r="J605" i="7" s="1"/>
  <c r="V604" i="8"/>
  <c r="K611" i="8" s="1"/>
  <c r="J585" i="7"/>
  <c r="K591" i="8"/>
  <c r="Q419" i="1"/>
  <c r="J565" i="7"/>
  <c r="K571" i="8"/>
  <c r="CY398" i="1"/>
  <c r="X398" i="1" s="1"/>
  <c r="J534" i="7"/>
  <c r="K540" i="8"/>
  <c r="R394" i="1"/>
  <c r="GK394" i="1" s="1"/>
  <c r="V526" i="7"/>
  <c r="V532" i="8"/>
  <c r="Q511" i="7"/>
  <c r="S511" i="7"/>
  <c r="S517" i="8"/>
  <c r="Q517" i="8"/>
  <c r="CR378" i="1"/>
  <c r="Q378" i="1" s="1"/>
  <c r="U503" i="8"/>
  <c r="U497" i="7"/>
  <c r="U490" i="7"/>
  <c r="U496" i="8"/>
  <c r="CC427" i="1"/>
  <c r="U466" i="7"/>
  <c r="U472" i="8"/>
  <c r="CR358" i="1"/>
  <c r="Q358" i="1" s="1"/>
  <c r="CP358" i="1" s="1"/>
  <c r="O358" i="1" s="1"/>
  <c r="U456" i="7"/>
  <c r="U462" i="8"/>
  <c r="V449" i="7"/>
  <c r="V455" i="8"/>
  <c r="R354" i="1"/>
  <c r="GK354" i="1" s="1"/>
  <c r="CP352" i="1"/>
  <c r="O352" i="1" s="1"/>
  <c r="GM352" i="1" s="1"/>
  <c r="GP352" i="1" s="1"/>
  <c r="AB349" i="1"/>
  <c r="CP348" i="1"/>
  <c r="O348" i="1" s="1"/>
  <c r="AD338" i="1"/>
  <c r="U422" i="7"/>
  <c r="U428" i="8"/>
  <c r="CP336" i="1"/>
  <c r="O336" i="1" s="1"/>
  <c r="J409" i="7"/>
  <c r="K415" i="8"/>
  <c r="G223" i="1"/>
  <c r="A379" i="7"/>
  <c r="A385" i="8"/>
  <c r="CP228" i="1"/>
  <c r="O228" i="1" s="1"/>
  <c r="GM228" i="1" s="1"/>
  <c r="GP228" i="1" s="1"/>
  <c r="T187" i="1"/>
  <c r="CR99" i="1"/>
  <c r="Q99" i="1" s="1"/>
  <c r="CP99" i="1" s="1"/>
  <c r="O99" i="1" s="1"/>
  <c r="CS99" i="1"/>
  <c r="R99" i="1" s="1"/>
  <c r="GK99" i="1" s="1"/>
  <c r="AD99" i="1"/>
  <c r="J90" i="7"/>
  <c r="K96" i="8"/>
  <c r="DF559" i="3"/>
  <c r="DJ559" i="3" s="1"/>
  <c r="DG559" i="3"/>
  <c r="DH559" i="3"/>
  <c r="DI559" i="3"/>
  <c r="DF373" i="3"/>
  <c r="DJ373" i="3" s="1"/>
  <c r="DG373" i="3"/>
  <c r="DH373" i="3"/>
  <c r="DI373" i="3"/>
  <c r="DF329" i="3"/>
  <c r="DJ329" i="3" s="1"/>
  <c r="DG329" i="3"/>
  <c r="DH329" i="3"/>
  <c r="DI329" i="3"/>
  <c r="K681" i="7"/>
  <c r="L687" i="8"/>
  <c r="K674" i="7"/>
  <c r="L680" i="8"/>
  <c r="K660" i="7"/>
  <c r="L666" i="8"/>
  <c r="Q641" i="7"/>
  <c r="S641" i="7"/>
  <c r="S647" i="8"/>
  <c r="Q647" i="8"/>
  <c r="CQ542" i="1"/>
  <c r="P542" i="1" s="1"/>
  <c r="CS473" i="1"/>
  <c r="R473" i="1" s="1"/>
  <c r="GK473" i="1" s="1"/>
  <c r="CP468" i="1"/>
  <c r="O468" i="1" s="1"/>
  <c r="S464" i="1"/>
  <c r="E608" i="7"/>
  <c r="F614" i="8"/>
  <c r="D615" i="8"/>
  <c r="C609" i="7"/>
  <c r="E582" i="7"/>
  <c r="D589" i="8"/>
  <c r="C583" i="7"/>
  <c r="F588" i="8"/>
  <c r="CT418" i="1"/>
  <c r="S418" i="1" s="1"/>
  <c r="Q571" i="7"/>
  <c r="S571" i="7"/>
  <c r="S577" i="8"/>
  <c r="Q577" i="8"/>
  <c r="S548" i="7"/>
  <c r="Q548" i="7"/>
  <c r="S554" i="8"/>
  <c r="Q554" i="8"/>
  <c r="J536" i="7"/>
  <c r="K542" i="8"/>
  <c r="U511" i="7"/>
  <c r="U517" i="8"/>
  <c r="CT382" i="1"/>
  <c r="S382" i="1" s="1"/>
  <c r="S504" i="7"/>
  <c r="S510" i="8"/>
  <c r="Q510" i="8"/>
  <c r="Q504" i="7"/>
  <c r="J499" i="7"/>
  <c r="K505" i="8"/>
  <c r="CQ376" i="1"/>
  <c r="P376" i="1" s="1"/>
  <c r="J492" i="7"/>
  <c r="K498" i="8"/>
  <c r="CQ373" i="1"/>
  <c r="P373" i="1" s="1"/>
  <c r="J470" i="7"/>
  <c r="K476" i="8"/>
  <c r="CP353" i="1"/>
  <c r="O353" i="1" s="1"/>
  <c r="CT350" i="1"/>
  <c r="S350" i="1" s="1"/>
  <c r="Q439" i="7"/>
  <c r="S439" i="7"/>
  <c r="S445" i="8"/>
  <c r="Q445" i="8"/>
  <c r="CS342" i="1"/>
  <c r="R342" i="1" s="1"/>
  <c r="GK342" i="1" s="1"/>
  <c r="AB338" i="1"/>
  <c r="S415" i="7"/>
  <c r="Q415" i="7"/>
  <c r="S421" i="8"/>
  <c r="Q421" i="8"/>
  <c r="CY331" i="1"/>
  <c r="X331" i="1" s="1"/>
  <c r="P243" i="1"/>
  <c r="K322" i="7"/>
  <c r="L328" i="8"/>
  <c r="GX227" i="1"/>
  <c r="K265" i="7"/>
  <c r="L271" i="8"/>
  <c r="S187" i="1"/>
  <c r="K239" i="7"/>
  <c r="L245" i="8"/>
  <c r="AD146" i="1"/>
  <c r="CR146" i="1"/>
  <c r="Q146" i="1" s="1"/>
  <c r="CS146" i="1"/>
  <c r="R146" i="1" s="1"/>
  <c r="GK146" i="1" s="1"/>
  <c r="AI153" i="1"/>
  <c r="CY101" i="1"/>
  <c r="X101" i="1" s="1"/>
  <c r="CZ101" i="1"/>
  <c r="Y101" i="1" s="1"/>
  <c r="K204" i="7"/>
  <c r="L210" i="8"/>
  <c r="C193" i="7"/>
  <c r="E192" i="7"/>
  <c r="F198" i="8"/>
  <c r="D199" i="8"/>
  <c r="Q154" i="7"/>
  <c r="S154" i="7"/>
  <c r="S160" i="8"/>
  <c r="Q160" i="8"/>
  <c r="CT47" i="1"/>
  <c r="S47" i="1" s="1"/>
  <c r="J130" i="7"/>
  <c r="K136" i="8"/>
  <c r="J100" i="7"/>
  <c r="K106" i="8"/>
  <c r="DF569" i="3"/>
  <c r="DJ569" i="3" s="1"/>
  <c r="DG569" i="3"/>
  <c r="DF460" i="3"/>
  <c r="DJ460" i="3" s="1"/>
  <c r="DG460" i="3"/>
  <c r="DH460" i="3"/>
  <c r="DI460" i="3"/>
  <c r="Q668" i="8"/>
  <c r="Q662" i="7"/>
  <c r="S662" i="7"/>
  <c r="S668" i="8"/>
  <c r="S648" i="7"/>
  <c r="S654" i="8"/>
  <c r="Q654" i="8"/>
  <c r="Q648" i="7"/>
  <c r="U647" i="8"/>
  <c r="U641" i="7"/>
  <c r="S421" i="1"/>
  <c r="CR418" i="1"/>
  <c r="U577" i="8"/>
  <c r="U571" i="7"/>
  <c r="CT408" i="1"/>
  <c r="S408" i="1" s="1"/>
  <c r="U548" i="7"/>
  <c r="U554" i="8"/>
  <c r="AD386" i="1"/>
  <c r="AD382" i="1"/>
  <c r="AB382" i="1" s="1"/>
  <c r="U504" i="7"/>
  <c r="U510" i="8"/>
  <c r="CQ379" i="1"/>
  <c r="P379" i="1" s="1"/>
  <c r="CQ354" i="1"/>
  <c r="P354" i="1" s="1"/>
  <c r="U439" i="7"/>
  <c r="U445" i="8"/>
  <c r="U415" i="7"/>
  <c r="U421" i="8"/>
  <c r="CR322" i="1"/>
  <c r="Q322" i="1" s="1"/>
  <c r="CS322" i="1"/>
  <c r="R322" i="1" s="1"/>
  <c r="GK322" i="1" s="1"/>
  <c r="AD322" i="1"/>
  <c r="W243" i="1"/>
  <c r="AB230" i="1"/>
  <c r="CQ230" i="1"/>
  <c r="P230" i="1" s="1"/>
  <c r="AG191" i="1"/>
  <c r="CK185" i="1"/>
  <c r="CT148" i="1"/>
  <c r="S148" i="1" s="1"/>
  <c r="CZ148" i="1" s="1"/>
  <c r="Y148" i="1" s="1"/>
  <c r="Q225" i="7"/>
  <c r="S225" i="7"/>
  <c r="S231" i="8"/>
  <c r="Q231" i="8"/>
  <c r="K216" i="7"/>
  <c r="L222" i="8"/>
  <c r="AH153" i="1"/>
  <c r="AH139" i="1" s="1"/>
  <c r="AD94" i="1"/>
  <c r="CR94" i="1"/>
  <c r="Q94" i="1" s="1"/>
  <c r="CS94" i="1"/>
  <c r="R94" i="1" s="1"/>
  <c r="GK94" i="1" s="1"/>
  <c r="CR43" i="1"/>
  <c r="CS43" i="1"/>
  <c r="R43" i="1" s="1"/>
  <c r="GK43" i="1" s="1"/>
  <c r="K124" i="7"/>
  <c r="L130" i="8"/>
  <c r="DI359" i="3"/>
  <c r="DF359" i="3"/>
  <c r="DJ359" i="3" s="1"/>
  <c r="DG359" i="3"/>
  <c r="DH359" i="3"/>
  <c r="CT554" i="1"/>
  <c r="S554" i="1" s="1"/>
  <c r="S669" i="7"/>
  <c r="S675" i="8"/>
  <c r="Q675" i="8"/>
  <c r="Q669" i="7"/>
  <c r="U668" i="8"/>
  <c r="U662" i="7"/>
  <c r="CY548" i="1"/>
  <c r="X548" i="1" s="1"/>
  <c r="J656" i="7"/>
  <c r="K662" i="8"/>
  <c r="CR546" i="1"/>
  <c r="Q546" i="1" s="1"/>
  <c r="U648" i="7"/>
  <c r="U654" i="8"/>
  <c r="AB544" i="1"/>
  <c r="L638" i="8"/>
  <c r="K632" i="7"/>
  <c r="L623" i="8"/>
  <c r="K617" i="7"/>
  <c r="AJ476" i="1"/>
  <c r="W476" i="1" s="1"/>
  <c r="AB423" i="1"/>
  <c r="V419" i="1"/>
  <c r="J551" i="7"/>
  <c r="K557" i="8"/>
  <c r="K519" i="8"/>
  <c r="J513" i="7"/>
  <c r="CR377" i="1"/>
  <c r="Q377" i="1" s="1"/>
  <c r="CP375" i="1"/>
  <c r="O375" i="1" s="1"/>
  <c r="AD333" i="1"/>
  <c r="AB333" i="1" s="1"/>
  <c r="K413" i="7"/>
  <c r="L419" i="8"/>
  <c r="G88" i="1"/>
  <c r="A382" i="7"/>
  <c r="A388" i="8"/>
  <c r="V243" i="1"/>
  <c r="J296" i="7"/>
  <c r="K302" i="8"/>
  <c r="C280" i="7"/>
  <c r="E279" i="7"/>
  <c r="F285" i="8"/>
  <c r="D286" i="8"/>
  <c r="J262" i="7"/>
  <c r="K268" i="8"/>
  <c r="CY188" i="1"/>
  <c r="X188" i="1" s="1"/>
  <c r="CZ188" i="1"/>
  <c r="Y188" i="1" s="1"/>
  <c r="J235" i="7"/>
  <c r="K241" i="8"/>
  <c r="CR148" i="1"/>
  <c r="Q148" i="1" s="1"/>
  <c r="U225" i="7"/>
  <c r="U231" i="8"/>
  <c r="AD148" i="1"/>
  <c r="AB148" i="1" s="1"/>
  <c r="J219" i="7"/>
  <c r="K225" i="8"/>
  <c r="AB94" i="1"/>
  <c r="CQ94" i="1"/>
  <c r="P94" i="1" s="1"/>
  <c r="K152" i="7"/>
  <c r="L158" i="8"/>
  <c r="AD43" i="1"/>
  <c r="AB43" i="1" s="1"/>
  <c r="DF609" i="3"/>
  <c r="DJ609" i="3" s="1"/>
  <c r="DG609" i="3"/>
  <c r="DH609" i="3"/>
  <c r="DI609" i="3"/>
  <c r="DF572" i="3"/>
  <c r="DJ572" i="3" s="1"/>
  <c r="DG572" i="3"/>
  <c r="AD554" i="1"/>
  <c r="U669" i="7"/>
  <c r="U675" i="8"/>
  <c r="CZ553" i="1"/>
  <c r="Y553" i="1" s="1"/>
  <c r="AD550" i="1"/>
  <c r="CP546" i="1"/>
  <c r="O546" i="1" s="1"/>
  <c r="J650" i="7"/>
  <c r="K656" i="8"/>
  <c r="K649" i="8"/>
  <c r="J643" i="7"/>
  <c r="K639" i="7"/>
  <c r="L645" i="8"/>
  <c r="AB471" i="1"/>
  <c r="AI476" i="1"/>
  <c r="K569" i="7"/>
  <c r="L575" i="8"/>
  <c r="CT401" i="1"/>
  <c r="S401" i="1" s="1"/>
  <c r="BZ427" i="1"/>
  <c r="CQ349" i="1"/>
  <c r="P349" i="1" s="1"/>
  <c r="CP349" i="1" s="1"/>
  <c r="O349" i="1" s="1"/>
  <c r="AD318" i="1"/>
  <c r="CR318" i="1"/>
  <c r="Q318" i="1" s="1"/>
  <c r="CS318" i="1"/>
  <c r="R318" i="1" s="1"/>
  <c r="GK318" i="1" s="1"/>
  <c r="J366" i="7"/>
  <c r="K372" i="8"/>
  <c r="U243" i="1"/>
  <c r="BD191" i="1"/>
  <c r="CM185" i="1"/>
  <c r="R149" i="1"/>
  <c r="GK149" i="1" s="1"/>
  <c r="V234" i="7"/>
  <c r="V240" i="8"/>
  <c r="V218" i="7"/>
  <c r="V224" i="8"/>
  <c r="R142" i="1"/>
  <c r="GK142" i="1" s="1"/>
  <c r="K223" i="7"/>
  <c r="L229" i="8"/>
  <c r="G92" i="1"/>
  <c r="A207" i="7"/>
  <c r="A213" i="8"/>
  <c r="CZ43" i="1"/>
  <c r="Y43" i="1" s="1"/>
  <c r="J110" i="7"/>
  <c r="K116" i="8"/>
  <c r="K62" i="7"/>
  <c r="L68" i="8"/>
  <c r="DF466" i="3"/>
  <c r="DJ466" i="3" s="1"/>
  <c r="DG466" i="3"/>
  <c r="DH466" i="3"/>
  <c r="DI466" i="3"/>
  <c r="K531" i="7"/>
  <c r="L537" i="8"/>
  <c r="CZ386" i="1"/>
  <c r="Y386" i="1" s="1"/>
  <c r="J512" i="7"/>
  <c r="K518" i="8"/>
  <c r="K474" i="7"/>
  <c r="L480" i="8"/>
  <c r="R358" i="1"/>
  <c r="V456" i="7"/>
  <c r="J463" i="7" s="1"/>
  <c r="V462" i="8"/>
  <c r="K469" i="8" s="1"/>
  <c r="K454" i="7"/>
  <c r="L460" i="8"/>
  <c r="J434" i="7"/>
  <c r="K440" i="8"/>
  <c r="CP339" i="1"/>
  <c r="O339" i="1" s="1"/>
  <c r="J424" i="7"/>
  <c r="K430" i="8"/>
  <c r="J416" i="7"/>
  <c r="K422" i="8"/>
  <c r="R244" i="1"/>
  <c r="GK244" i="1" s="1"/>
  <c r="V364" i="7"/>
  <c r="V370" i="8"/>
  <c r="K344" i="7"/>
  <c r="L350" i="8"/>
  <c r="CT232" i="1"/>
  <c r="S232" i="1" s="1"/>
  <c r="Q286" i="7"/>
  <c r="S286" i="7"/>
  <c r="S292" i="8"/>
  <c r="Q292" i="8"/>
  <c r="K284" i="7"/>
  <c r="L290" i="8"/>
  <c r="BC191" i="1"/>
  <c r="F207" i="1" s="1"/>
  <c r="CL185" i="1"/>
  <c r="CT46" i="1"/>
  <c r="S46" i="1" s="1"/>
  <c r="Q146" i="7"/>
  <c r="S146" i="7"/>
  <c r="S152" i="8"/>
  <c r="Q152" i="8"/>
  <c r="R106" i="7"/>
  <c r="J111" i="7" s="1"/>
  <c r="R112" i="8"/>
  <c r="K117" i="8" s="1"/>
  <c r="DI600" i="3"/>
  <c r="DH600" i="3"/>
  <c r="DF595" i="3"/>
  <c r="DG595" i="3"/>
  <c r="DJ595" i="3" s="1"/>
  <c r="DH595" i="3"/>
  <c r="DI595" i="3"/>
  <c r="DF244" i="3"/>
  <c r="DJ244" i="3" s="1"/>
  <c r="DH244" i="3"/>
  <c r="DI244" i="3"/>
  <c r="DG244" i="3"/>
  <c r="DF217" i="3"/>
  <c r="DJ217" i="3" s="1"/>
  <c r="DG217" i="3"/>
  <c r="DI217" i="3"/>
  <c r="DH217" i="3"/>
  <c r="DG200" i="3"/>
  <c r="DF200" i="3"/>
  <c r="DJ200" i="3" s="1"/>
  <c r="CT544" i="1"/>
  <c r="S544" i="1" s="1"/>
  <c r="CT542" i="1"/>
  <c r="S542" i="1" s="1"/>
  <c r="S640" i="8"/>
  <c r="Q640" i="8"/>
  <c r="Q634" i="7"/>
  <c r="S634" i="7"/>
  <c r="AD540" i="1"/>
  <c r="U627" i="7"/>
  <c r="U633" i="8"/>
  <c r="P425" i="1"/>
  <c r="CS423" i="1"/>
  <c r="R423" i="1" s="1"/>
  <c r="GK423" i="1" s="1"/>
  <c r="V422" i="1"/>
  <c r="CT420" i="1"/>
  <c r="S420" i="1" s="1"/>
  <c r="S582" i="7"/>
  <c r="Q582" i="7"/>
  <c r="S588" i="8"/>
  <c r="Q588" i="8"/>
  <c r="S419" i="1"/>
  <c r="CZ415" i="1"/>
  <c r="Y415" i="1" s="1"/>
  <c r="CT412" i="1"/>
  <c r="S412" i="1" s="1"/>
  <c r="CP412" i="1" s="1"/>
  <c r="O412" i="1" s="1"/>
  <c r="S563" i="7"/>
  <c r="Q563" i="7"/>
  <c r="S569" i="8"/>
  <c r="Q569" i="8"/>
  <c r="AD411" i="1"/>
  <c r="CR404" i="1"/>
  <c r="Q404" i="1" s="1"/>
  <c r="Q533" i="7"/>
  <c r="S533" i="7"/>
  <c r="S539" i="8"/>
  <c r="Q539" i="8"/>
  <c r="CS386" i="1"/>
  <c r="R382" i="1"/>
  <c r="GK382" i="1" s="1"/>
  <c r="V504" i="7"/>
  <c r="V510" i="8"/>
  <c r="CP368" i="1"/>
  <c r="O368" i="1" s="1"/>
  <c r="CR343" i="1"/>
  <c r="Q343" i="1" s="1"/>
  <c r="J426" i="7"/>
  <c r="K432" i="8"/>
  <c r="R333" i="1"/>
  <c r="GK333" i="1" s="1"/>
  <c r="V415" i="7"/>
  <c r="V421" i="8"/>
  <c r="AD326" i="1"/>
  <c r="K396" i="7"/>
  <c r="L402" i="8"/>
  <c r="CZ319" i="1"/>
  <c r="Y319" i="1" s="1"/>
  <c r="CT238" i="1"/>
  <c r="S238" i="1" s="1"/>
  <c r="Q303" i="7"/>
  <c r="S303" i="7"/>
  <c r="S309" i="8"/>
  <c r="Q309" i="8"/>
  <c r="U286" i="7"/>
  <c r="U292" i="8"/>
  <c r="R187" i="1"/>
  <c r="GK187" i="1" s="1"/>
  <c r="K246" i="7"/>
  <c r="L252" i="8"/>
  <c r="CY100" i="1"/>
  <c r="X100" i="1" s="1"/>
  <c r="CZ100" i="1"/>
  <c r="Y100" i="1" s="1"/>
  <c r="U97" i="1"/>
  <c r="AB54" i="1"/>
  <c r="CQ54" i="1"/>
  <c r="P54" i="1" s="1"/>
  <c r="AD46" i="1"/>
  <c r="U146" i="7"/>
  <c r="U152" i="8"/>
  <c r="CR46" i="1"/>
  <c r="Q46" i="1" s="1"/>
  <c r="CS46" i="1"/>
  <c r="K114" i="7"/>
  <c r="L120" i="8"/>
  <c r="DF281" i="3"/>
  <c r="DJ281" i="3" s="1"/>
  <c r="DG281" i="3"/>
  <c r="DF155" i="3"/>
  <c r="DJ155" i="3" s="1"/>
  <c r="DG155" i="3"/>
  <c r="CT550" i="1"/>
  <c r="S550" i="1" s="1"/>
  <c r="R544" i="1"/>
  <c r="GK544" i="1" s="1"/>
  <c r="V641" i="7"/>
  <c r="V647" i="8"/>
  <c r="U634" i="7"/>
  <c r="U640" i="8"/>
  <c r="AB468" i="1"/>
  <c r="CC476" i="1"/>
  <c r="CC459" i="1" s="1"/>
  <c r="Q598" i="7"/>
  <c r="S598" i="7"/>
  <c r="S604" i="8"/>
  <c r="Q604" i="8"/>
  <c r="G316" i="1"/>
  <c r="A594" i="7"/>
  <c r="A600" i="8"/>
  <c r="CR423" i="1"/>
  <c r="Q423" i="1" s="1"/>
  <c r="CP423" i="1" s="1"/>
  <c r="O423" i="1" s="1"/>
  <c r="U422" i="1"/>
  <c r="U582" i="7"/>
  <c r="U588" i="8"/>
  <c r="CS412" i="1"/>
  <c r="U563" i="7"/>
  <c r="U569" i="8"/>
  <c r="K561" i="7"/>
  <c r="L567" i="8"/>
  <c r="K546" i="7"/>
  <c r="L552" i="8"/>
  <c r="CZ398" i="1"/>
  <c r="Y398" i="1" s="1"/>
  <c r="U533" i="7"/>
  <c r="U539" i="8"/>
  <c r="Q526" i="7"/>
  <c r="S526" i="7"/>
  <c r="Q532" i="8"/>
  <c r="S532" i="8"/>
  <c r="CR386" i="1"/>
  <c r="Q386" i="1" s="1"/>
  <c r="CP386" i="1" s="1"/>
  <c r="O386" i="1" s="1"/>
  <c r="CZ364" i="1"/>
  <c r="Y364" i="1" s="1"/>
  <c r="CT354" i="1"/>
  <c r="S354" i="1" s="1"/>
  <c r="S449" i="7"/>
  <c r="Q449" i="7"/>
  <c r="S455" i="8"/>
  <c r="Q455" i="8"/>
  <c r="AD346" i="1"/>
  <c r="CS329" i="1"/>
  <c r="R329" i="1" s="1"/>
  <c r="GK329" i="1" s="1"/>
  <c r="CR329" i="1"/>
  <c r="Q329" i="1" s="1"/>
  <c r="AD245" i="1"/>
  <c r="AD238" i="1"/>
  <c r="U303" i="7"/>
  <c r="U309" i="8"/>
  <c r="CR238" i="1"/>
  <c r="Q238" i="1" s="1"/>
  <c r="CS238" i="1"/>
  <c r="J288" i="7"/>
  <c r="K294" i="8"/>
  <c r="W227" i="1"/>
  <c r="R225" i="1"/>
  <c r="GK225" i="1" s="1"/>
  <c r="Q187" i="1"/>
  <c r="CJ153" i="1"/>
  <c r="F132" i="1"/>
  <c r="T97" i="1"/>
  <c r="CR95" i="1"/>
  <c r="CS95" i="1"/>
  <c r="CT48" i="1"/>
  <c r="S48" i="1" s="1"/>
  <c r="Q161" i="7"/>
  <c r="S161" i="7"/>
  <c r="S167" i="8"/>
  <c r="Q167" i="8"/>
  <c r="J149" i="7"/>
  <c r="K155" i="8"/>
  <c r="J98" i="7"/>
  <c r="K104" i="8"/>
  <c r="J65" i="7"/>
  <c r="K71" i="8"/>
  <c r="CY32" i="1"/>
  <c r="X32" i="1" s="1"/>
  <c r="CZ32" i="1"/>
  <c r="Y32" i="1" s="1"/>
  <c r="DF591" i="3"/>
  <c r="DJ591" i="3" s="1"/>
  <c r="DG591" i="3"/>
  <c r="DF521" i="3"/>
  <c r="DJ521" i="3" s="1"/>
  <c r="DG521" i="3"/>
  <c r="DF372" i="3"/>
  <c r="DJ372" i="3" s="1"/>
  <c r="DG372" i="3"/>
  <c r="DH370" i="3"/>
  <c r="DI370" i="3"/>
  <c r="DF284" i="3"/>
  <c r="DJ284" i="3" s="1"/>
  <c r="DI284" i="3"/>
  <c r="CT556" i="1"/>
  <c r="S556" i="1" s="1"/>
  <c r="CP556" i="1" s="1"/>
  <c r="O556" i="1" s="1"/>
  <c r="Q676" i="7"/>
  <c r="S676" i="7"/>
  <c r="S682" i="8"/>
  <c r="Q682" i="8"/>
  <c r="CR553" i="1"/>
  <c r="Q553" i="1" s="1"/>
  <c r="CS550" i="1"/>
  <c r="AD542" i="1"/>
  <c r="AB542" i="1" s="1"/>
  <c r="CS471" i="1"/>
  <c r="R471" i="1" s="1"/>
  <c r="GK471" i="1" s="1"/>
  <c r="CT463" i="1"/>
  <c r="S463" i="1" s="1"/>
  <c r="Q608" i="7"/>
  <c r="S608" i="7"/>
  <c r="S614" i="8"/>
  <c r="Q614" i="8"/>
  <c r="AD461" i="1"/>
  <c r="AB461" i="1" s="1"/>
  <c r="U604" i="8"/>
  <c r="U598" i="7"/>
  <c r="T424" i="1"/>
  <c r="AD412" i="1"/>
  <c r="CZ411" i="1"/>
  <c r="Y411" i="1" s="1"/>
  <c r="CT405" i="1"/>
  <c r="S405" i="1" s="1"/>
  <c r="AD394" i="1"/>
  <c r="U526" i="7"/>
  <c r="U532" i="8"/>
  <c r="AB388" i="1"/>
  <c r="J506" i="7"/>
  <c r="K512" i="8"/>
  <c r="AB371" i="1"/>
  <c r="K488" i="7"/>
  <c r="L494" i="8"/>
  <c r="CS367" i="1"/>
  <c r="R367" i="1" s="1"/>
  <c r="GK367" i="1" s="1"/>
  <c r="AD354" i="1"/>
  <c r="AB354" i="1" s="1"/>
  <c r="U449" i="7"/>
  <c r="U455" i="8"/>
  <c r="AB346" i="1"/>
  <c r="CS335" i="1"/>
  <c r="R335" i="1" s="1"/>
  <c r="GK335" i="1" s="1"/>
  <c r="R242" i="1"/>
  <c r="GK242" i="1" s="1"/>
  <c r="V346" i="7"/>
  <c r="V352" i="8"/>
  <c r="V227" i="1"/>
  <c r="Q225" i="1"/>
  <c r="CP225" i="1" s="1"/>
  <c r="O225" i="1" s="1"/>
  <c r="P187" i="1"/>
  <c r="CP187" i="1" s="1"/>
  <c r="O187" i="1" s="1"/>
  <c r="GM187" i="1" s="1"/>
  <c r="GP187" i="1" s="1"/>
  <c r="CS48" i="1"/>
  <c r="U161" i="7"/>
  <c r="U167" i="8"/>
  <c r="CR48" i="1"/>
  <c r="Q48" i="1" s="1"/>
  <c r="CC56" i="1"/>
  <c r="U35" i="7"/>
  <c r="U41" i="8"/>
  <c r="CR28" i="1"/>
  <c r="Q28" i="1" s="1"/>
  <c r="CS28" i="1"/>
  <c r="DH610" i="3"/>
  <c r="DI610" i="3"/>
  <c r="DI572" i="3"/>
  <c r="DG396" i="3"/>
  <c r="DF396" i="3"/>
  <c r="DH396" i="3"/>
  <c r="CV385" i="3"/>
  <c r="CX385" i="3"/>
  <c r="DF383" i="3"/>
  <c r="DJ383" i="3" s="1"/>
  <c r="DI383" i="3"/>
  <c r="DF319" i="3"/>
  <c r="DJ319" i="3" s="1"/>
  <c r="DG319" i="3"/>
  <c r="CV312" i="3"/>
  <c r="CX312" i="3"/>
  <c r="DI312" i="3" s="1"/>
  <c r="DJ312" i="3" s="1"/>
  <c r="J399" i="7"/>
  <c r="K405" i="8"/>
  <c r="BC250" i="1"/>
  <c r="BC223" i="1" s="1"/>
  <c r="CT246" i="1"/>
  <c r="S246" i="1" s="1"/>
  <c r="S371" i="7"/>
  <c r="Q371" i="7"/>
  <c r="S377" i="8"/>
  <c r="Q377" i="8"/>
  <c r="E346" i="7"/>
  <c r="C347" i="7"/>
  <c r="D353" i="8"/>
  <c r="F352" i="8"/>
  <c r="J338" i="7"/>
  <c r="K344" i="8"/>
  <c r="P241" i="1"/>
  <c r="C336" i="7"/>
  <c r="E335" i="7"/>
  <c r="F341" i="8"/>
  <c r="D342" i="8"/>
  <c r="C325" i="7"/>
  <c r="E324" i="7"/>
  <c r="D331" i="8"/>
  <c r="F330" i="8"/>
  <c r="T238" i="1"/>
  <c r="E293" i="7"/>
  <c r="C294" i="7"/>
  <c r="F299" i="8"/>
  <c r="D300" i="8"/>
  <c r="K291" i="7"/>
  <c r="L297" i="8"/>
  <c r="AB229" i="1"/>
  <c r="AB227" i="1"/>
  <c r="AO185" i="1"/>
  <c r="J243" i="7"/>
  <c r="K249" i="8"/>
  <c r="K232" i="7"/>
  <c r="L238" i="8"/>
  <c r="E199" i="7"/>
  <c r="C200" i="7"/>
  <c r="D206" i="8"/>
  <c r="F205" i="8"/>
  <c r="W97" i="1"/>
  <c r="P42" i="1"/>
  <c r="CP42" i="1" s="1"/>
  <c r="O42" i="1" s="1"/>
  <c r="U116" i="7"/>
  <c r="U122" i="8"/>
  <c r="U85" i="7"/>
  <c r="U91" i="8"/>
  <c r="Q35" i="7"/>
  <c r="S35" i="7"/>
  <c r="Q41" i="8"/>
  <c r="S41" i="8"/>
  <c r="DF583" i="3"/>
  <c r="DF566" i="3"/>
  <c r="DJ566" i="3" s="1"/>
  <c r="DH566" i="3"/>
  <c r="DI566" i="3"/>
  <c r="DG551" i="3"/>
  <c r="DH551" i="3"/>
  <c r="CV459" i="3"/>
  <c r="CX459" i="3"/>
  <c r="DF451" i="3"/>
  <c r="DJ451" i="3" s="1"/>
  <c r="DG451" i="3"/>
  <c r="DH451" i="3"/>
  <c r="DI451" i="3"/>
  <c r="DG435" i="3"/>
  <c r="DG424" i="3"/>
  <c r="CV288" i="3"/>
  <c r="CX288" i="3"/>
  <c r="CW274" i="3"/>
  <c r="CX274" i="3"/>
  <c r="E85" i="7"/>
  <c r="C86" i="7"/>
  <c r="D92" i="8"/>
  <c r="F91" i="8"/>
  <c r="J66" i="7"/>
  <c r="K72" i="8"/>
  <c r="K51" i="7"/>
  <c r="L57" i="8"/>
  <c r="AB28" i="1"/>
  <c r="DF419" i="3"/>
  <c r="DJ419" i="3" s="1"/>
  <c r="DG419" i="3"/>
  <c r="DH419" i="3"/>
  <c r="DI419" i="3"/>
  <c r="DF211" i="3"/>
  <c r="DJ211" i="3" s="1"/>
  <c r="DG211" i="3"/>
  <c r="DH211" i="3"/>
  <c r="DI211" i="3"/>
  <c r="CV88" i="3"/>
  <c r="CX88" i="3"/>
  <c r="DF88" i="3" s="1"/>
  <c r="K376" i="7"/>
  <c r="L382" i="8"/>
  <c r="C365" i="7"/>
  <c r="E364" i="7"/>
  <c r="D371" i="8"/>
  <c r="F370" i="8"/>
  <c r="T243" i="1"/>
  <c r="Q313" i="7"/>
  <c r="S313" i="7"/>
  <c r="S319" i="8"/>
  <c r="Q319" i="8"/>
  <c r="CC250" i="1"/>
  <c r="T231" i="1"/>
  <c r="T227" i="1"/>
  <c r="P225" i="1"/>
  <c r="CT189" i="1"/>
  <c r="S189" i="1" s="1"/>
  <c r="S267" i="7"/>
  <c r="Q267" i="7"/>
  <c r="S273" i="8"/>
  <c r="Q273" i="8"/>
  <c r="J236" i="7"/>
  <c r="K242" i="8"/>
  <c r="Q199" i="7"/>
  <c r="S199" i="7"/>
  <c r="S205" i="8"/>
  <c r="Q205" i="8"/>
  <c r="CT97" i="1"/>
  <c r="S97" i="1" s="1"/>
  <c r="Q192" i="7"/>
  <c r="S192" i="7"/>
  <c r="S198" i="8"/>
  <c r="Q198" i="8"/>
  <c r="R54" i="1"/>
  <c r="GK54" i="1" s="1"/>
  <c r="Q175" i="7"/>
  <c r="S175" i="7"/>
  <c r="S181" i="8"/>
  <c r="Q181" i="8"/>
  <c r="U168" i="7"/>
  <c r="U174" i="8"/>
  <c r="U154" i="7"/>
  <c r="U160" i="8"/>
  <c r="CT38" i="1"/>
  <c r="S38" i="1" s="1"/>
  <c r="S126" i="7"/>
  <c r="Q126" i="7"/>
  <c r="S132" i="8"/>
  <c r="Q132" i="8"/>
  <c r="K104" i="7"/>
  <c r="L110" i="8"/>
  <c r="K83" i="7"/>
  <c r="L89" i="8"/>
  <c r="Q53" i="7"/>
  <c r="S53" i="7"/>
  <c r="S59" i="8"/>
  <c r="Q59" i="8"/>
  <c r="P30" i="1"/>
  <c r="J36" i="7"/>
  <c r="K42" i="8"/>
  <c r="DF440" i="3"/>
  <c r="DJ440" i="3" s="1"/>
  <c r="DG440" i="3"/>
  <c r="DH440" i="3"/>
  <c r="DF403" i="3"/>
  <c r="DJ403" i="3" s="1"/>
  <c r="DG403" i="3"/>
  <c r="DF401" i="3"/>
  <c r="DJ401" i="3" s="1"/>
  <c r="DG401" i="3"/>
  <c r="DH401" i="3"/>
  <c r="DI401" i="3"/>
  <c r="DF337" i="3"/>
  <c r="DJ337" i="3" s="1"/>
  <c r="DG337" i="3"/>
  <c r="DH337" i="3"/>
  <c r="DI337" i="3"/>
  <c r="DH301" i="3"/>
  <c r="DF301" i="3"/>
  <c r="DJ301" i="3" s="1"/>
  <c r="DG301" i="3"/>
  <c r="DI301" i="3"/>
  <c r="CV146" i="3"/>
  <c r="CX146" i="3"/>
  <c r="DG146" i="3" s="1"/>
  <c r="AB322" i="1"/>
  <c r="CT320" i="1"/>
  <c r="S320" i="1" s="1"/>
  <c r="Q388" i="7"/>
  <c r="S388" i="7"/>
  <c r="Q394" i="8"/>
  <c r="S394" i="8"/>
  <c r="AD247" i="1"/>
  <c r="AB247" i="1" s="1"/>
  <c r="CT243" i="1"/>
  <c r="S243" i="1" s="1"/>
  <c r="CY243" i="1" s="1"/>
  <c r="X243" i="1" s="1"/>
  <c r="Q354" i="7"/>
  <c r="S354" i="7"/>
  <c r="S360" i="8"/>
  <c r="Q360" i="8"/>
  <c r="S335" i="7"/>
  <c r="Q335" i="7"/>
  <c r="S341" i="8"/>
  <c r="Q341" i="8"/>
  <c r="AD239" i="1"/>
  <c r="U313" i="7"/>
  <c r="U319" i="8"/>
  <c r="C304" i="7"/>
  <c r="E303" i="7"/>
  <c r="D310" i="8"/>
  <c r="F309" i="8"/>
  <c r="AD235" i="1"/>
  <c r="AB235" i="1" s="1"/>
  <c r="Q293" i="7"/>
  <c r="S293" i="7"/>
  <c r="Q299" i="8"/>
  <c r="S299" i="8"/>
  <c r="R227" i="1"/>
  <c r="GK227" i="1" s="1"/>
  <c r="W225" i="1"/>
  <c r="U267" i="7"/>
  <c r="U273" i="8"/>
  <c r="S260" i="7"/>
  <c r="Q260" i="7"/>
  <c r="S266" i="8"/>
  <c r="Q266" i="8"/>
  <c r="R150" i="1"/>
  <c r="GK150" i="1" s="1"/>
  <c r="V241" i="7"/>
  <c r="V247" i="8"/>
  <c r="CC153" i="1"/>
  <c r="J220" i="7"/>
  <c r="K226" i="8"/>
  <c r="AB101" i="1"/>
  <c r="AD98" i="1"/>
  <c r="AB98" i="1" s="1"/>
  <c r="U199" i="7"/>
  <c r="U205" i="8"/>
  <c r="CS97" i="1"/>
  <c r="U192" i="7"/>
  <c r="U198" i="8"/>
  <c r="Q54" i="1"/>
  <c r="P52" i="1"/>
  <c r="AD50" i="1"/>
  <c r="U175" i="7"/>
  <c r="U181" i="8"/>
  <c r="K166" i="7"/>
  <c r="L172" i="8"/>
  <c r="AD47" i="1"/>
  <c r="AB47" i="1" s="1"/>
  <c r="AD38" i="1"/>
  <c r="U126" i="7"/>
  <c r="U132" i="8"/>
  <c r="J107" i="7"/>
  <c r="K113" i="8"/>
  <c r="BZ56" i="1"/>
  <c r="U53" i="7"/>
  <c r="U59" i="8"/>
  <c r="CT29" i="1"/>
  <c r="S29" i="1" s="1"/>
  <c r="Q45" i="7"/>
  <c r="S45" i="7"/>
  <c r="S51" i="8"/>
  <c r="Q51" i="8"/>
  <c r="DF517" i="3"/>
  <c r="DG517" i="3"/>
  <c r="DH517" i="3"/>
  <c r="DI517" i="3"/>
  <c r="DJ517" i="3" s="1"/>
  <c r="DF452" i="3"/>
  <c r="DJ452" i="3" s="1"/>
  <c r="DG452" i="3"/>
  <c r="DH452" i="3"/>
  <c r="DI452" i="3"/>
  <c r="DI386" i="3"/>
  <c r="DF386" i="3"/>
  <c r="DG386" i="3"/>
  <c r="DJ386" i="3" s="1"/>
  <c r="DH386" i="3"/>
  <c r="Q405" i="7"/>
  <c r="S405" i="7"/>
  <c r="S411" i="8"/>
  <c r="Q411" i="8"/>
  <c r="K403" i="7"/>
  <c r="L409" i="8"/>
  <c r="CR320" i="1"/>
  <c r="Q320" i="1" s="1"/>
  <c r="U388" i="7"/>
  <c r="U394" i="8"/>
  <c r="CR243" i="1"/>
  <c r="Q243" i="1" s="1"/>
  <c r="U354" i="7"/>
  <c r="U360" i="8"/>
  <c r="CT242" i="1"/>
  <c r="S242" i="1" s="1"/>
  <c r="Q346" i="7"/>
  <c r="S346" i="7"/>
  <c r="S352" i="8"/>
  <c r="Q352" i="8"/>
  <c r="AD241" i="1"/>
  <c r="U335" i="7"/>
  <c r="U341" i="8"/>
  <c r="CT240" i="1"/>
  <c r="S240" i="1" s="1"/>
  <c r="Q324" i="7"/>
  <c r="S324" i="7"/>
  <c r="S330" i="8"/>
  <c r="Q330" i="8"/>
  <c r="P239" i="1"/>
  <c r="AD233" i="1"/>
  <c r="U293" i="7"/>
  <c r="U299" i="8"/>
  <c r="V225" i="1"/>
  <c r="AD189" i="1"/>
  <c r="CS188" i="1"/>
  <c r="U260" i="7"/>
  <c r="U266" i="8"/>
  <c r="A256" i="7"/>
  <c r="A262" i="8"/>
  <c r="AD97" i="1"/>
  <c r="V95" i="1"/>
  <c r="AD53" i="1"/>
  <c r="P47" i="1"/>
  <c r="Q96" i="7"/>
  <c r="S96" i="7"/>
  <c r="S102" i="8"/>
  <c r="Q102" i="8"/>
  <c r="CT33" i="1"/>
  <c r="S33" i="1" s="1"/>
  <c r="S74" i="7"/>
  <c r="Q74" i="7"/>
  <c r="Q80" i="8"/>
  <c r="S80" i="8"/>
  <c r="U45" i="7"/>
  <c r="U51" i="8"/>
  <c r="K43" i="7"/>
  <c r="L49" i="8"/>
  <c r="CL26" i="1"/>
  <c r="DI578" i="3"/>
  <c r="DH544" i="3"/>
  <c r="DI544" i="3"/>
  <c r="DF394" i="3"/>
  <c r="DJ394" i="3" s="1"/>
  <c r="DG394" i="3"/>
  <c r="DH394" i="3"/>
  <c r="DF297" i="3"/>
  <c r="DJ297" i="3" s="1"/>
  <c r="DG297" i="3"/>
  <c r="DH297" i="3"/>
  <c r="DI297" i="3"/>
  <c r="DF287" i="3"/>
  <c r="DJ287" i="3" s="1"/>
  <c r="DG287" i="3"/>
  <c r="DH287" i="3"/>
  <c r="DI287" i="3"/>
  <c r="CV71" i="3"/>
  <c r="CX71" i="3"/>
  <c r="AD330" i="1"/>
  <c r="AB330" i="1" s="1"/>
  <c r="U405" i="7"/>
  <c r="U411" i="8"/>
  <c r="J392" i="7"/>
  <c r="K398" i="8"/>
  <c r="V244" i="1"/>
  <c r="GX243" i="1"/>
  <c r="U346" i="7"/>
  <c r="U352" i="8"/>
  <c r="U324" i="7"/>
  <c r="U330" i="8"/>
  <c r="BY250" i="1"/>
  <c r="U225" i="1"/>
  <c r="BZ191" i="1"/>
  <c r="AD188" i="1"/>
  <c r="AB188" i="1" s="1"/>
  <c r="AJ107" i="1"/>
  <c r="AB97" i="1"/>
  <c r="W54" i="1"/>
  <c r="C169" i="7"/>
  <c r="E168" i="7"/>
  <c r="D175" i="8"/>
  <c r="F174" i="8"/>
  <c r="W44" i="1"/>
  <c r="GX42" i="1"/>
  <c r="U42" i="1"/>
  <c r="U96" i="7"/>
  <c r="U102" i="8"/>
  <c r="W34" i="1"/>
  <c r="U74" i="7"/>
  <c r="U80" i="8"/>
  <c r="AB31" i="1"/>
  <c r="J48" i="7"/>
  <c r="K54" i="8"/>
  <c r="CQ28" i="1"/>
  <c r="P28" i="1" s="1"/>
  <c r="DH578" i="3"/>
  <c r="DF560" i="3"/>
  <c r="DJ560" i="3" s="1"/>
  <c r="DG560" i="3"/>
  <c r="DH560" i="3"/>
  <c r="DI560" i="3"/>
  <c r="DF530" i="3"/>
  <c r="DJ530" i="3" s="1"/>
  <c r="DG530" i="3"/>
  <c r="DH530" i="3"/>
  <c r="DI530" i="3"/>
  <c r="CW470" i="3"/>
  <c r="CX470" i="3"/>
  <c r="DG450" i="3"/>
  <c r="DF450" i="3"/>
  <c r="DJ450" i="3" s="1"/>
  <c r="DH433" i="3"/>
  <c r="DF433" i="3"/>
  <c r="DG433" i="3"/>
  <c r="DJ433" i="3" s="1"/>
  <c r="CV366" i="3"/>
  <c r="CX366" i="3"/>
  <c r="DF343" i="3"/>
  <c r="DJ343" i="3" s="1"/>
  <c r="DG343" i="3"/>
  <c r="DH343" i="3"/>
  <c r="DI343" i="3"/>
  <c r="DF318" i="3"/>
  <c r="DJ318" i="3" s="1"/>
  <c r="DG318" i="3"/>
  <c r="DH318" i="3"/>
  <c r="DI318" i="3"/>
  <c r="DF311" i="3"/>
  <c r="DJ311" i="3" s="1"/>
  <c r="DG311" i="3"/>
  <c r="DH311" i="3"/>
  <c r="DI311" i="3"/>
  <c r="DG113" i="3"/>
  <c r="DF113" i="3"/>
  <c r="DJ113" i="3" s="1"/>
  <c r="DG107" i="3"/>
  <c r="DF107" i="3"/>
  <c r="DJ107" i="3" s="1"/>
  <c r="Q398" i="7"/>
  <c r="S398" i="7"/>
  <c r="S404" i="8"/>
  <c r="Q404" i="8"/>
  <c r="GX244" i="1"/>
  <c r="U244" i="1"/>
  <c r="P242" i="1"/>
  <c r="P240" i="1"/>
  <c r="CS235" i="1"/>
  <c r="R235" i="1" s="1"/>
  <c r="GK235" i="1" s="1"/>
  <c r="T225" i="1"/>
  <c r="K253" i="7"/>
  <c r="L259" i="8"/>
  <c r="CT141" i="1"/>
  <c r="S141" i="1" s="1"/>
  <c r="AF153" i="1" s="1"/>
  <c r="Q211" i="7"/>
  <c r="S211" i="7"/>
  <c r="S217" i="8"/>
  <c r="Q217" i="8"/>
  <c r="G139" i="1"/>
  <c r="CT98" i="1"/>
  <c r="S98" i="1" s="1"/>
  <c r="V54" i="1"/>
  <c r="W52" i="1"/>
  <c r="CT50" i="1"/>
  <c r="S50" i="1" s="1"/>
  <c r="C162" i="7"/>
  <c r="E161" i="7"/>
  <c r="F167" i="8"/>
  <c r="D168" i="8"/>
  <c r="E146" i="7"/>
  <c r="C147" i="7"/>
  <c r="D153" i="8"/>
  <c r="F152" i="8"/>
  <c r="V44" i="1"/>
  <c r="T42" i="1"/>
  <c r="V34" i="1"/>
  <c r="Q64" i="7"/>
  <c r="S64" i="7"/>
  <c r="S70" i="8"/>
  <c r="Q70" i="8"/>
  <c r="CT31" i="1"/>
  <c r="S31" i="1" s="1"/>
  <c r="DH579" i="3"/>
  <c r="DG578" i="3"/>
  <c r="CV568" i="3"/>
  <c r="CX568" i="3"/>
  <c r="DF558" i="3"/>
  <c r="DG558" i="3"/>
  <c r="DH558" i="3"/>
  <c r="DI558" i="3"/>
  <c r="DJ558" i="3" s="1"/>
  <c r="CX486" i="3"/>
  <c r="DF486" i="3" s="1"/>
  <c r="CV486" i="3"/>
  <c r="DF465" i="3"/>
  <c r="DJ465" i="3" s="1"/>
  <c r="DG465" i="3"/>
  <c r="DH465" i="3"/>
  <c r="DI465" i="3"/>
  <c r="DF404" i="3"/>
  <c r="DJ404" i="3" s="1"/>
  <c r="DG404" i="3"/>
  <c r="DH404" i="3"/>
  <c r="DI404" i="3"/>
  <c r="DF387" i="3"/>
  <c r="DG387" i="3"/>
  <c r="DH387" i="3"/>
  <c r="DI387" i="3"/>
  <c r="DJ387" i="3" s="1"/>
  <c r="DH280" i="3"/>
  <c r="DI280" i="3"/>
  <c r="DG229" i="3"/>
  <c r="DH229" i="3"/>
  <c r="DI229" i="3"/>
  <c r="DF229" i="3"/>
  <c r="DJ229" i="3" s="1"/>
  <c r="CX194" i="3"/>
  <c r="CV194" i="3"/>
  <c r="DH119" i="3"/>
  <c r="DI119" i="3"/>
  <c r="DG119" i="3"/>
  <c r="DF119" i="3"/>
  <c r="DJ119" i="3" s="1"/>
  <c r="AD324" i="1"/>
  <c r="U398" i="7"/>
  <c r="U404" i="8"/>
  <c r="CP322" i="1"/>
  <c r="O322" i="1" s="1"/>
  <c r="CR247" i="1"/>
  <c r="Q247" i="1" s="1"/>
  <c r="T244" i="1"/>
  <c r="CT239" i="1"/>
  <c r="S239" i="1" s="1"/>
  <c r="W238" i="1"/>
  <c r="CT233" i="1"/>
  <c r="S233" i="1" s="1"/>
  <c r="CT231" i="1"/>
  <c r="S231" i="1" s="1"/>
  <c r="S279" i="7"/>
  <c r="Q279" i="7"/>
  <c r="S285" i="8"/>
  <c r="Q285" i="8"/>
  <c r="C268" i="7"/>
  <c r="E267" i="7"/>
  <c r="F273" i="8"/>
  <c r="D274" i="8"/>
  <c r="V187" i="1"/>
  <c r="Q234" i="7"/>
  <c r="S234" i="7"/>
  <c r="S240" i="8"/>
  <c r="Q240" i="8"/>
  <c r="U211" i="7"/>
  <c r="U217" i="8"/>
  <c r="CR101" i="1"/>
  <c r="Q101" i="1" s="1"/>
  <c r="CS98" i="1"/>
  <c r="CR97" i="1"/>
  <c r="Q97" i="1" s="1"/>
  <c r="V52" i="1"/>
  <c r="AD51" i="1"/>
  <c r="CS50" i="1"/>
  <c r="C155" i="7"/>
  <c r="E154" i="7"/>
  <c r="F160" i="8"/>
  <c r="D161" i="8"/>
  <c r="U44" i="1"/>
  <c r="CT40" i="1"/>
  <c r="S40" i="1" s="1"/>
  <c r="Q136" i="7"/>
  <c r="S136" i="7"/>
  <c r="S142" i="8"/>
  <c r="Q142" i="8"/>
  <c r="CS38" i="1"/>
  <c r="AB35" i="1"/>
  <c r="J79" i="7"/>
  <c r="K85" i="8"/>
  <c r="CS32" i="1"/>
  <c r="U64" i="7"/>
  <c r="U70" i="8"/>
  <c r="R31" i="1"/>
  <c r="V53" i="7"/>
  <c r="J61" i="7" s="1"/>
  <c r="V59" i="8"/>
  <c r="K67" i="8" s="1"/>
  <c r="U30" i="1"/>
  <c r="CX576" i="3"/>
  <c r="DF576" i="3" s="1"/>
  <c r="DF518" i="3"/>
  <c r="DJ518" i="3" s="1"/>
  <c r="DG518" i="3"/>
  <c r="DH518" i="3"/>
  <c r="DF490" i="3"/>
  <c r="DG490" i="3"/>
  <c r="DJ490" i="3" s="1"/>
  <c r="DH490" i="3"/>
  <c r="DI490" i="3"/>
  <c r="DF441" i="3"/>
  <c r="DJ441" i="3" s="1"/>
  <c r="DG441" i="3"/>
  <c r="DH441" i="3"/>
  <c r="DG382" i="3"/>
  <c r="DJ382" i="3" s="1"/>
  <c r="DF382" i="3"/>
  <c r="DF369" i="3"/>
  <c r="DJ369" i="3" s="1"/>
  <c r="DG369" i="3"/>
  <c r="DH369" i="3"/>
  <c r="DI369" i="3"/>
  <c r="DF338" i="3"/>
  <c r="DJ338" i="3" s="1"/>
  <c r="DI338" i="3"/>
  <c r="CV304" i="3"/>
  <c r="CX304" i="3"/>
  <c r="DF21" i="3"/>
  <c r="DJ21" i="3" s="1"/>
  <c r="DG21" i="3"/>
  <c r="DH21" i="3"/>
  <c r="DI21" i="3"/>
  <c r="J406" i="7"/>
  <c r="K412" i="8"/>
  <c r="AB324" i="1"/>
  <c r="Q364" i="7"/>
  <c r="S364" i="7"/>
  <c r="S370" i="8"/>
  <c r="Q370" i="8"/>
  <c r="CT241" i="1"/>
  <c r="S241" i="1" s="1"/>
  <c r="CS239" i="1"/>
  <c r="C314" i="7"/>
  <c r="E313" i="7"/>
  <c r="D320" i="8"/>
  <c r="F319" i="8"/>
  <c r="V238" i="1"/>
  <c r="V293" i="7"/>
  <c r="V299" i="8"/>
  <c r="U279" i="7"/>
  <c r="U285" i="8"/>
  <c r="S227" i="1"/>
  <c r="CY227" i="1" s="1"/>
  <c r="X227" i="1" s="1"/>
  <c r="G185" i="1"/>
  <c r="A275" i="7"/>
  <c r="A281" i="8"/>
  <c r="CT151" i="1"/>
  <c r="S151" i="1" s="1"/>
  <c r="Q248" i="7"/>
  <c r="S248" i="7"/>
  <c r="S254" i="8"/>
  <c r="Q254" i="8"/>
  <c r="CT150" i="1"/>
  <c r="S150" i="1" s="1"/>
  <c r="Q241" i="7"/>
  <c r="S241" i="7"/>
  <c r="S247" i="8"/>
  <c r="Q247" i="8"/>
  <c r="AD149" i="1"/>
  <c r="U234" i="7"/>
  <c r="U240" i="8"/>
  <c r="Q218" i="7"/>
  <c r="S218" i="7"/>
  <c r="S224" i="8"/>
  <c r="Q224" i="8"/>
  <c r="J213" i="7"/>
  <c r="K219" i="8"/>
  <c r="BC107" i="1"/>
  <c r="CQ101" i="1"/>
  <c r="P101" i="1" s="1"/>
  <c r="CR98" i="1"/>
  <c r="Q98" i="1" s="1"/>
  <c r="CQ97" i="1"/>
  <c r="P97" i="1" s="1"/>
  <c r="CR50" i="1"/>
  <c r="GX48" i="1"/>
  <c r="V48" i="1"/>
  <c r="W46" i="1"/>
  <c r="T44" i="1"/>
  <c r="U136" i="7"/>
  <c r="U142" i="8"/>
  <c r="CP39" i="1"/>
  <c r="O39" i="1" s="1"/>
  <c r="CR38" i="1"/>
  <c r="Q38" i="1" s="1"/>
  <c r="Q106" i="7"/>
  <c r="S106" i="7"/>
  <c r="S112" i="8"/>
  <c r="Q112" i="8"/>
  <c r="CT35" i="1"/>
  <c r="S35" i="1" s="1"/>
  <c r="J68" i="7"/>
  <c r="K74" i="8"/>
  <c r="J56" i="7"/>
  <c r="K62" i="8"/>
  <c r="E53" i="7"/>
  <c r="C54" i="7"/>
  <c r="D60" i="8"/>
  <c r="F59" i="8"/>
  <c r="CV581" i="3"/>
  <c r="DH524" i="3"/>
  <c r="DI524" i="3"/>
  <c r="DJ524" i="3" s="1"/>
  <c r="DF473" i="3"/>
  <c r="DG473" i="3"/>
  <c r="DJ473" i="3" s="1"/>
  <c r="DH473" i="3"/>
  <c r="DI473" i="3"/>
  <c r="DI424" i="3"/>
  <c r="DH197" i="3"/>
  <c r="DI197" i="3"/>
  <c r="DG195" i="3"/>
  <c r="DJ195" i="3" s="1"/>
  <c r="DF195" i="3"/>
  <c r="DH195" i="3"/>
  <c r="DI195" i="3"/>
  <c r="DF142" i="3"/>
  <c r="DJ142" i="3" s="1"/>
  <c r="DG142" i="3"/>
  <c r="DH142" i="3"/>
  <c r="DI142" i="3"/>
  <c r="R330" i="1"/>
  <c r="V405" i="7"/>
  <c r="J412" i="7" s="1"/>
  <c r="V411" i="8"/>
  <c r="K418" i="8" s="1"/>
  <c r="AD244" i="1"/>
  <c r="AB244" i="1" s="1"/>
  <c r="U364" i="7"/>
  <c r="U370" i="8"/>
  <c r="CS241" i="1"/>
  <c r="CR239" i="1"/>
  <c r="Q239" i="1" s="1"/>
  <c r="U238" i="1"/>
  <c r="CU57" i="3"/>
  <c r="C261" i="7"/>
  <c r="E260" i="7"/>
  <c r="F266" i="8"/>
  <c r="D267" i="8"/>
  <c r="AP185" i="1"/>
  <c r="CR151" i="1"/>
  <c r="Q151" i="1" s="1"/>
  <c r="U248" i="7"/>
  <c r="U254" i="8"/>
  <c r="CR150" i="1"/>
  <c r="Q150" i="1" s="1"/>
  <c r="CP150" i="1" s="1"/>
  <c r="O150" i="1" s="1"/>
  <c r="U241" i="7"/>
  <c r="U247" i="8"/>
  <c r="AB149" i="1"/>
  <c r="AD142" i="1"/>
  <c r="AB142" i="1" s="1"/>
  <c r="U218" i="7"/>
  <c r="U224" i="8"/>
  <c r="BY153" i="1"/>
  <c r="AP153" i="1" s="1"/>
  <c r="BB107" i="1"/>
  <c r="F120" i="1" s="1"/>
  <c r="W101" i="1"/>
  <c r="T52" i="1"/>
  <c r="E175" i="7"/>
  <c r="C176" i="7"/>
  <c r="D182" i="8"/>
  <c r="F181" i="8"/>
  <c r="V46" i="1"/>
  <c r="J140" i="7"/>
  <c r="K146" i="8"/>
  <c r="AB39" i="1"/>
  <c r="CT37" i="1"/>
  <c r="S37" i="1" s="1"/>
  <c r="Q116" i="7"/>
  <c r="S116" i="7"/>
  <c r="S122" i="8"/>
  <c r="Q122" i="8"/>
  <c r="CZ36" i="1"/>
  <c r="Y36" i="1" s="1"/>
  <c r="CR36" i="1"/>
  <c r="Q36" i="1" s="1"/>
  <c r="U106" i="7"/>
  <c r="U112" i="8"/>
  <c r="CS35" i="1"/>
  <c r="CT34" i="1"/>
  <c r="S34" i="1" s="1"/>
  <c r="Q85" i="7"/>
  <c r="S85" i="7"/>
  <c r="S91" i="8"/>
  <c r="Q91" i="8"/>
  <c r="C75" i="7"/>
  <c r="E74" i="7"/>
  <c r="F80" i="8"/>
  <c r="D81" i="8"/>
  <c r="CQ31" i="1"/>
  <c r="P31" i="1" s="1"/>
  <c r="S30" i="1"/>
  <c r="CV563" i="3"/>
  <c r="CX563" i="3"/>
  <c r="DH522" i="3"/>
  <c r="DH487" i="3"/>
  <c r="DF487" i="3"/>
  <c r="DG487" i="3"/>
  <c r="DJ487" i="3" s="1"/>
  <c r="DI440" i="3"/>
  <c r="DH435" i="3"/>
  <c r="DH424" i="3"/>
  <c r="DF400" i="3"/>
  <c r="DJ400" i="3" s="1"/>
  <c r="DG400" i="3"/>
  <c r="DH400" i="3"/>
  <c r="DI400" i="3"/>
  <c r="DF354" i="3"/>
  <c r="DJ354" i="3" s="1"/>
  <c r="DH354" i="3"/>
  <c r="CX326" i="3"/>
  <c r="DG326" i="3" s="1"/>
  <c r="CV326" i="3"/>
  <c r="DI300" i="3"/>
  <c r="DF300" i="3"/>
  <c r="DJ300" i="3" s="1"/>
  <c r="DG300" i="3"/>
  <c r="DH300" i="3"/>
  <c r="CV236" i="3"/>
  <c r="CX236" i="3"/>
  <c r="DG29" i="3"/>
  <c r="DJ29" i="3" s="1"/>
  <c r="DH29" i="3"/>
  <c r="DI29" i="3"/>
  <c r="DF29" i="3"/>
  <c r="CV539" i="3"/>
  <c r="DF537" i="3"/>
  <c r="DJ537" i="3" s="1"/>
  <c r="DG505" i="3"/>
  <c r="CX472" i="3"/>
  <c r="DF368" i="3"/>
  <c r="DJ368" i="3" s="1"/>
  <c r="DH360" i="3"/>
  <c r="CX327" i="3"/>
  <c r="DG327" i="3" s="1"/>
  <c r="DJ327" i="3" s="1"/>
  <c r="CX309" i="3"/>
  <c r="DG296" i="3"/>
  <c r="DG272" i="3"/>
  <c r="CX270" i="3"/>
  <c r="DF206" i="3"/>
  <c r="DJ206" i="3" s="1"/>
  <c r="DG206" i="3"/>
  <c r="DH206" i="3"/>
  <c r="CW96" i="3"/>
  <c r="DF72" i="3"/>
  <c r="DG72" i="3"/>
  <c r="DJ72" i="3" s="1"/>
  <c r="DH72" i="3"/>
  <c r="DF53" i="3"/>
  <c r="DJ53" i="3" s="1"/>
  <c r="DG53" i="3"/>
  <c r="CX364" i="3"/>
  <c r="DI242" i="3"/>
  <c r="DH242" i="3"/>
  <c r="DG242" i="3"/>
  <c r="DF171" i="3"/>
  <c r="DJ171" i="3" s="1"/>
  <c r="DG171" i="3"/>
  <c r="DI171" i="3"/>
  <c r="DF127" i="3"/>
  <c r="DJ127" i="3" s="1"/>
  <c r="DG127" i="3"/>
  <c r="DI127" i="3"/>
  <c r="DH61" i="3"/>
  <c r="DF61" i="3"/>
  <c r="DG61" i="3"/>
  <c r="DF138" i="3"/>
  <c r="DJ138" i="3" s="1"/>
  <c r="DG138" i="3"/>
  <c r="DH138" i="3"/>
  <c r="DG89" i="3"/>
  <c r="DJ89" i="3" s="1"/>
  <c r="DH89" i="3"/>
  <c r="DI89" i="3"/>
  <c r="DF73" i="3"/>
  <c r="DJ73" i="3" s="1"/>
  <c r="DG73" i="3"/>
  <c r="DH73" i="3"/>
  <c r="DF54" i="3"/>
  <c r="DJ54" i="3" s="1"/>
  <c r="DG54" i="3"/>
  <c r="CV16" i="3"/>
  <c r="CX16" i="3"/>
  <c r="DI539" i="3"/>
  <c r="DJ539" i="3" s="1"/>
  <c r="DF516" i="3"/>
  <c r="DJ516" i="3" s="1"/>
  <c r="CX515" i="3"/>
  <c r="DH515" i="3" s="1"/>
  <c r="DF247" i="3"/>
  <c r="DJ247" i="3" s="1"/>
  <c r="DG247" i="3"/>
  <c r="CX230" i="3"/>
  <c r="CV230" i="3"/>
  <c r="CX132" i="3"/>
  <c r="CV132" i="3"/>
  <c r="DI130" i="3"/>
  <c r="DF130" i="3"/>
  <c r="DJ130" i="3" s="1"/>
  <c r="DG130" i="3"/>
  <c r="DH130" i="3"/>
  <c r="DH115" i="3"/>
  <c r="DI115" i="3"/>
  <c r="DG115" i="3"/>
  <c r="DF83" i="3"/>
  <c r="DJ83" i="3" s="1"/>
  <c r="DG83" i="3"/>
  <c r="DH83" i="3"/>
  <c r="DF47" i="3"/>
  <c r="DJ47" i="3" s="1"/>
  <c r="DG47" i="3"/>
  <c r="DH539" i="3"/>
  <c r="DI529" i="3"/>
  <c r="DJ529" i="3" s="1"/>
  <c r="DI489" i="3"/>
  <c r="DJ489" i="3" s="1"/>
  <c r="CX436" i="3"/>
  <c r="DI363" i="3"/>
  <c r="DH257" i="3"/>
  <c r="DG257" i="3"/>
  <c r="DH252" i="3"/>
  <c r="DI252" i="3"/>
  <c r="DG252" i="3"/>
  <c r="DI207" i="3"/>
  <c r="DF207" i="3"/>
  <c r="DJ207" i="3" s="1"/>
  <c r="DG207" i="3"/>
  <c r="DH125" i="3"/>
  <c r="DI125" i="3"/>
  <c r="DG125" i="3"/>
  <c r="DI565" i="3"/>
  <c r="DH529" i="3"/>
  <c r="DH489" i="3"/>
  <c r="DI445" i="3"/>
  <c r="CX432" i="3"/>
  <c r="DH363" i="3"/>
  <c r="DI349" i="3"/>
  <c r="DI348" i="3"/>
  <c r="DJ348" i="3" s="1"/>
  <c r="DI328" i="3"/>
  <c r="CX324" i="3"/>
  <c r="CV152" i="3"/>
  <c r="CX152" i="3"/>
  <c r="CV92" i="3"/>
  <c r="CX92" i="3"/>
  <c r="DH92" i="3" s="1"/>
  <c r="DI72" i="3"/>
  <c r="DI53" i="3"/>
  <c r="CW8" i="3"/>
  <c r="CX8" i="3"/>
  <c r="DH565" i="3"/>
  <c r="DI546" i="3"/>
  <c r="DJ546" i="3" s="1"/>
  <c r="DI488" i="3"/>
  <c r="DI420" i="3"/>
  <c r="DI379" i="3"/>
  <c r="DG363" i="3"/>
  <c r="DJ363" i="3" s="1"/>
  <c r="DH349" i="3"/>
  <c r="DH348" i="3"/>
  <c r="DH347" i="3"/>
  <c r="DH328" i="3"/>
  <c r="DH177" i="3"/>
  <c r="DI177" i="3"/>
  <c r="DF169" i="3"/>
  <c r="DJ169" i="3" s="1"/>
  <c r="DG169" i="3"/>
  <c r="DI169" i="3"/>
  <c r="DF84" i="3"/>
  <c r="DJ84" i="3" s="1"/>
  <c r="DG84" i="3"/>
  <c r="DI70" i="3"/>
  <c r="DJ70" i="3" s="1"/>
  <c r="DG70" i="3"/>
  <c r="DH70" i="3"/>
  <c r="DH53" i="3"/>
  <c r="DF3" i="3"/>
  <c r="DJ3" i="3" s="1"/>
  <c r="DG3" i="3"/>
  <c r="DH3" i="3"/>
  <c r="DG565" i="3"/>
  <c r="DH546" i="3"/>
  <c r="DG528" i="3"/>
  <c r="DH498" i="3"/>
  <c r="DH496" i="3"/>
  <c r="DF495" i="3"/>
  <c r="DH488" i="3"/>
  <c r="DF445" i="3"/>
  <c r="DJ445" i="3" s="1"/>
  <c r="DH420" i="3"/>
  <c r="DH379" i="3"/>
  <c r="DG349" i="3"/>
  <c r="DG348" i="3"/>
  <c r="DG347" i="3"/>
  <c r="DG328" i="3"/>
  <c r="DJ328" i="3" s="1"/>
  <c r="DH266" i="3"/>
  <c r="DF242" i="3"/>
  <c r="DJ242" i="3" s="1"/>
  <c r="DH238" i="3"/>
  <c r="DI238" i="3"/>
  <c r="DG238" i="3"/>
  <c r="DI206" i="3"/>
  <c r="CX150" i="3"/>
  <c r="CW150" i="3"/>
  <c r="DG546" i="3"/>
  <c r="DF528" i="3"/>
  <c r="DJ528" i="3" s="1"/>
  <c r="DI525" i="3"/>
  <c r="DF427" i="3"/>
  <c r="DF347" i="3"/>
  <c r="DJ347" i="3" s="1"/>
  <c r="DH314" i="3"/>
  <c r="DG266" i="3"/>
  <c r="DH185" i="3"/>
  <c r="DF184" i="3"/>
  <c r="DG184" i="3"/>
  <c r="DH171" i="3"/>
  <c r="DH127" i="3"/>
  <c r="CV95" i="3"/>
  <c r="CX95" i="3"/>
  <c r="DF95" i="3" s="1"/>
  <c r="DF89" i="3"/>
  <c r="DI77" i="3"/>
  <c r="DG77" i="3"/>
  <c r="DH77" i="3"/>
  <c r="DI54" i="3"/>
  <c r="DI52" i="3"/>
  <c r="DF52" i="3"/>
  <c r="DJ52" i="3" s="1"/>
  <c r="CV1" i="3"/>
  <c r="CX1" i="3"/>
  <c r="DG163" i="3"/>
  <c r="DF162" i="3"/>
  <c r="DH114" i="3"/>
  <c r="CX234" i="3"/>
  <c r="DF234" i="3" s="1"/>
  <c r="DH201" i="3"/>
  <c r="DF176" i="3"/>
  <c r="DJ176" i="3" s="1"/>
  <c r="DG99" i="3"/>
  <c r="DG201" i="3"/>
  <c r="DI170" i="3"/>
  <c r="DJ170" i="3" s="1"/>
  <c r="DG133" i="3"/>
  <c r="CV162" i="3"/>
  <c r="CX228" i="3"/>
  <c r="DF228" i="3" s="1"/>
  <c r="DI162" i="3"/>
  <c r="DJ162" i="3" s="1"/>
  <c r="CV55" i="3"/>
  <c r="CX2" i="3"/>
  <c r="DF2" i="3" s="1"/>
  <c r="DI226" i="3"/>
  <c r="DH219" i="3"/>
  <c r="CX216" i="3"/>
  <c r="CX168" i="3"/>
  <c r="DI163" i="3"/>
  <c r="DH162" i="3"/>
  <c r="DG156" i="3"/>
  <c r="DG104" i="3"/>
  <c r="CX19" i="3"/>
  <c r="DH226" i="3"/>
  <c r="DH98" i="3"/>
  <c r="CW20" i="3"/>
  <c r="BD538" i="1"/>
  <c r="F656" i="1"/>
  <c r="BY538" i="1"/>
  <c r="AP631" i="1"/>
  <c r="CZ612" i="1"/>
  <c r="Y612" i="1" s="1"/>
  <c r="CY612" i="1"/>
  <c r="X612" i="1" s="1"/>
  <c r="CP612" i="1"/>
  <c r="O612" i="1" s="1"/>
  <c r="CZ606" i="1"/>
  <c r="Y606" i="1" s="1"/>
  <c r="CY600" i="1"/>
  <c r="X600" i="1" s="1"/>
  <c r="CZ600" i="1"/>
  <c r="Y600" i="1" s="1"/>
  <c r="CP600" i="1"/>
  <c r="O600" i="1" s="1"/>
  <c r="CZ625" i="1"/>
  <c r="Y625" i="1" s="1"/>
  <c r="CY625" i="1"/>
  <c r="X625" i="1" s="1"/>
  <c r="CY555" i="1"/>
  <c r="X555" i="1" s="1"/>
  <c r="CZ555" i="1"/>
  <c r="Y555" i="1" s="1"/>
  <c r="CR582" i="1"/>
  <c r="Q582" i="1" s="1"/>
  <c r="CS582" i="1"/>
  <c r="R582" i="1" s="1"/>
  <c r="GK582" i="1" s="1"/>
  <c r="CQ623" i="1"/>
  <c r="P623" i="1" s="1"/>
  <c r="AB623" i="1"/>
  <c r="CP621" i="1"/>
  <c r="O621" i="1" s="1"/>
  <c r="CP610" i="1"/>
  <c r="O610" i="1" s="1"/>
  <c r="CS605" i="1"/>
  <c r="R605" i="1" s="1"/>
  <c r="GK605" i="1" s="1"/>
  <c r="CR605" i="1"/>
  <c r="Q605" i="1" s="1"/>
  <c r="CY596" i="1"/>
  <c r="X596" i="1" s="1"/>
  <c r="CZ596" i="1"/>
  <c r="Y596" i="1" s="1"/>
  <c r="CV602" i="3"/>
  <c r="CU602" i="3"/>
  <c r="CX602" i="3"/>
  <c r="GX586" i="1"/>
  <c r="CJ631" i="1" s="1"/>
  <c r="CQ584" i="1"/>
  <c r="P584" i="1" s="1"/>
  <c r="CP584" i="1" s="1"/>
  <c r="O584" i="1" s="1"/>
  <c r="AB584" i="1"/>
  <c r="CP583" i="1"/>
  <c r="O583" i="1" s="1"/>
  <c r="AD582" i="1"/>
  <c r="AB582" i="1" s="1"/>
  <c r="CY626" i="1"/>
  <c r="X626" i="1" s="1"/>
  <c r="CZ626" i="1"/>
  <c r="Y626" i="1" s="1"/>
  <c r="CY604" i="1"/>
  <c r="X604" i="1" s="1"/>
  <c r="CZ604" i="1"/>
  <c r="Y604" i="1" s="1"/>
  <c r="CY603" i="1"/>
  <c r="X603" i="1" s="1"/>
  <c r="CZ603" i="1"/>
  <c r="Y603" i="1" s="1"/>
  <c r="CR596" i="1"/>
  <c r="Q596" i="1" s="1"/>
  <c r="CP596" i="1" s="1"/>
  <c r="O596" i="1" s="1"/>
  <c r="GM596" i="1" s="1"/>
  <c r="GP596" i="1" s="1"/>
  <c r="CS596" i="1"/>
  <c r="R596" i="1" s="1"/>
  <c r="GK596" i="1" s="1"/>
  <c r="AD596" i="1"/>
  <c r="AB596" i="1" s="1"/>
  <c r="AD567" i="1"/>
  <c r="CR567" i="1"/>
  <c r="Q567" i="1" s="1"/>
  <c r="CP567" i="1" s="1"/>
  <c r="O567" i="1" s="1"/>
  <c r="CS567" i="1"/>
  <c r="R567" i="1" s="1"/>
  <c r="GK567" i="1" s="1"/>
  <c r="CP615" i="1"/>
  <c r="O615" i="1" s="1"/>
  <c r="CP605" i="1"/>
  <c r="O605" i="1" s="1"/>
  <c r="CY597" i="1"/>
  <c r="X597" i="1" s="1"/>
  <c r="CZ597" i="1"/>
  <c r="Y597" i="1" s="1"/>
  <c r="CQ553" i="1"/>
  <c r="P553" i="1" s="1"/>
  <c r="AB553" i="1"/>
  <c r="CY549" i="1"/>
  <c r="X549" i="1" s="1"/>
  <c r="CZ549" i="1"/>
  <c r="Y549" i="1" s="1"/>
  <c r="CB459" i="1"/>
  <c r="AS476" i="1"/>
  <c r="CY629" i="1"/>
  <c r="X629" i="1" s="1"/>
  <c r="CZ629" i="1"/>
  <c r="Y629" i="1" s="1"/>
  <c r="CR627" i="1"/>
  <c r="Q627" i="1" s="1"/>
  <c r="CS627" i="1"/>
  <c r="R627" i="1" s="1"/>
  <c r="GK627" i="1" s="1"/>
  <c r="AD627" i="1"/>
  <c r="AB627" i="1" s="1"/>
  <c r="AB607" i="1"/>
  <c r="CQ607" i="1"/>
  <c r="P607" i="1" s="1"/>
  <c r="CY587" i="1"/>
  <c r="X587" i="1" s="1"/>
  <c r="CZ587" i="1"/>
  <c r="Y587" i="1" s="1"/>
  <c r="CP579" i="1"/>
  <c r="O579" i="1" s="1"/>
  <c r="GM579" i="1" s="1"/>
  <c r="GP579" i="1" s="1"/>
  <c r="CY566" i="1"/>
  <c r="X566" i="1" s="1"/>
  <c r="CZ566" i="1"/>
  <c r="Y566" i="1" s="1"/>
  <c r="CZ565" i="1"/>
  <c r="Y565" i="1" s="1"/>
  <c r="CY565" i="1"/>
  <c r="X565" i="1" s="1"/>
  <c r="CY416" i="1"/>
  <c r="X416" i="1" s="1"/>
  <c r="CZ416" i="1"/>
  <c r="Y416" i="1" s="1"/>
  <c r="CZ620" i="1"/>
  <c r="Y620" i="1" s="1"/>
  <c r="CY620" i="1"/>
  <c r="X620" i="1" s="1"/>
  <c r="GM620" i="1" s="1"/>
  <c r="GP620" i="1" s="1"/>
  <c r="BB538" i="1"/>
  <c r="F644" i="1"/>
  <c r="CP604" i="1"/>
  <c r="O604" i="1" s="1"/>
  <c r="CR598" i="1"/>
  <c r="Q598" i="1" s="1"/>
  <c r="CP598" i="1" s="1"/>
  <c r="O598" i="1" s="1"/>
  <c r="GM598" i="1" s="1"/>
  <c r="GP598" i="1" s="1"/>
  <c r="CS598" i="1"/>
  <c r="R598" i="1" s="1"/>
  <c r="GK598" i="1" s="1"/>
  <c r="CY394" i="1"/>
  <c r="X394" i="1" s="1"/>
  <c r="CZ394" i="1"/>
  <c r="Y394" i="1" s="1"/>
  <c r="AF427" i="1"/>
  <c r="CZ619" i="1"/>
  <c r="Y619" i="1" s="1"/>
  <c r="CY619" i="1"/>
  <c r="X619" i="1" s="1"/>
  <c r="CU625" i="3"/>
  <c r="CV625" i="3"/>
  <c r="CX625" i="3"/>
  <c r="CX626" i="3"/>
  <c r="CX627" i="3"/>
  <c r="CX628" i="3"/>
  <c r="CY613" i="1"/>
  <c r="X613" i="1" s="1"/>
  <c r="CZ613" i="1"/>
  <c r="Y613" i="1" s="1"/>
  <c r="AD598" i="1"/>
  <c r="AB598" i="1" s="1"/>
  <c r="CP597" i="1"/>
  <c r="O597" i="1" s="1"/>
  <c r="CZ583" i="1"/>
  <c r="Y583" i="1" s="1"/>
  <c r="CY583" i="1"/>
  <c r="X583" i="1" s="1"/>
  <c r="CY581" i="1"/>
  <c r="X581" i="1" s="1"/>
  <c r="CZ581" i="1"/>
  <c r="Y581" i="1" s="1"/>
  <c r="CP416" i="1"/>
  <c r="O416" i="1" s="1"/>
  <c r="CY609" i="1"/>
  <c r="X609" i="1" s="1"/>
  <c r="GM609" i="1" s="1"/>
  <c r="GP609" i="1" s="1"/>
  <c r="CZ609" i="1"/>
  <c r="Y609" i="1" s="1"/>
  <c r="CZ605" i="1"/>
  <c r="Y605" i="1" s="1"/>
  <c r="CY590" i="1"/>
  <c r="X590" i="1" s="1"/>
  <c r="CZ590" i="1"/>
  <c r="Y590" i="1" s="1"/>
  <c r="CY589" i="1"/>
  <c r="X589" i="1" s="1"/>
  <c r="CZ589" i="1"/>
  <c r="Y589" i="1" s="1"/>
  <c r="CZ584" i="1"/>
  <c r="Y584" i="1" s="1"/>
  <c r="CY584" i="1"/>
  <c r="X584" i="1" s="1"/>
  <c r="CY576" i="1"/>
  <c r="X576" i="1" s="1"/>
  <c r="CZ576" i="1"/>
  <c r="Y576" i="1" s="1"/>
  <c r="CZ572" i="1"/>
  <c r="Y572" i="1" s="1"/>
  <c r="CY572" i="1"/>
  <c r="X572" i="1" s="1"/>
  <c r="CY563" i="1"/>
  <c r="X563" i="1" s="1"/>
  <c r="CZ563" i="1"/>
  <c r="Y563" i="1" s="1"/>
  <c r="AB606" i="1"/>
  <c r="CY601" i="1"/>
  <c r="X601" i="1" s="1"/>
  <c r="CZ601" i="1"/>
  <c r="Y601" i="1" s="1"/>
  <c r="CR589" i="1"/>
  <c r="Q589" i="1" s="1"/>
  <c r="CS589" i="1"/>
  <c r="R589" i="1" s="1"/>
  <c r="GK589" i="1" s="1"/>
  <c r="W586" i="1"/>
  <c r="AJ631" i="1" s="1"/>
  <c r="AB583" i="1"/>
  <c r="CZ580" i="1"/>
  <c r="Y580" i="1" s="1"/>
  <c r="CY580" i="1"/>
  <c r="X580" i="1" s="1"/>
  <c r="CZ550" i="1"/>
  <c r="Y550" i="1" s="1"/>
  <c r="CY550" i="1"/>
  <c r="X550" i="1" s="1"/>
  <c r="CQ614" i="1"/>
  <c r="P614" i="1" s="1"/>
  <c r="CP614" i="1" s="1"/>
  <c r="O614" i="1" s="1"/>
  <c r="AB614" i="1"/>
  <c r="CP613" i="1"/>
  <c r="O613" i="1" s="1"/>
  <c r="GM613" i="1" s="1"/>
  <c r="GP613" i="1" s="1"/>
  <c r="CY593" i="1"/>
  <c r="X593" i="1" s="1"/>
  <c r="CZ593" i="1"/>
  <c r="Y593" i="1" s="1"/>
  <c r="AD589" i="1"/>
  <c r="V586" i="1"/>
  <c r="CZ578" i="1"/>
  <c r="Y578" i="1" s="1"/>
  <c r="CY574" i="1"/>
  <c r="X574" i="1" s="1"/>
  <c r="CZ574" i="1"/>
  <c r="Y574" i="1" s="1"/>
  <c r="CY570" i="1"/>
  <c r="X570" i="1" s="1"/>
  <c r="CP570" i="1"/>
  <c r="O570" i="1" s="1"/>
  <c r="CS602" i="1"/>
  <c r="CR602" i="1"/>
  <c r="Q602" i="1" s="1"/>
  <c r="CP602" i="1" s="1"/>
  <c r="O602" i="1" s="1"/>
  <c r="CP601" i="1"/>
  <c r="O601" i="1" s="1"/>
  <c r="CS593" i="1"/>
  <c r="CR593" i="1"/>
  <c r="Q593" i="1" s="1"/>
  <c r="CP593" i="1" s="1"/>
  <c r="O593" i="1" s="1"/>
  <c r="CP590" i="1"/>
  <c r="O590" i="1" s="1"/>
  <c r="CY588" i="1"/>
  <c r="X588" i="1" s="1"/>
  <c r="CZ588" i="1"/>
  <c r="Y588" i="1" s="1"/>
  <c r="U586" i="1"/>
  <c r="CY557" i="1"/>
  <c r="X557" i="1" s="1"/>
  <c r="CZ557" i="1"/>
  <c r="Y557" i="1" s="1"/>
  <c r="CY554" i="1"/>
  <c r="X554" i="1" s="1"/>
  <c r="CZ554" i="1"/>
  <c r="Y554" i="1" s="1"/>
  <c r="CR608" i="1"/>
  <c r="Q608" i="1" s="1"/>
  <c r="CP608" i="1" s="1"/>
  <c r="O608" i="1" s="1"/>
  <c r="CS608" i="1"/>
  <c r="AD608" i="1"/>
  <c r="AB608" i="1" s="1"/>
  <c r="AD602" i="1"/>
  <c r="AB602" i="1" s="1"/>
  <c r="AD593" i="1"/>
  <c r="AB593" i="1" s="1"/>
  <c r="CY592" i="1"/>
  <c r="X592" i="1" s="1"/>
  <c r="CZ592" i="1"/>
  <c r="Y592" i="1" s="1"/>
  <c r="CR588" i="1"/>
  <c r="Q588" i="1" s="1"/>
  <c r="CP588" i="1" s="1"/>
  <c r="O588" i="1" s="1"/>
  <c r="CS588" i="1"/>
  <c r="R588" i="1" s="1"/>
  <c r="GK588" i="1" s="1"/>
  <c r="AD588" i="1"/>
  <c r="AB588" i="1" s="1"/>
  <c r="T586" i="1"/>
  <c r="CB631" i="1"/>
  <c r="CU586" i="3"/>
  <c r="CV586" i="3"/>
  <c r="CX586" i="3"/>
  <c r="W581" i="1"/>
  <c r="CP576" i="1"/>
  <c r="O576" i="1" s="1"/>
  <c r="CP572" i="1"/>
  <c r="O572" i="1" s="1"/>
  <c r="CY567" i="1"/>
  <c r="X567" i="1" s="1"/>
  <c r="CZ567" i="1"/>
  <c r="Y567" i="1" s="1"/>
  <c r="CC631" i="1"/>
  <c r="CP540" i="1"/>
  <c r="O540" i="1" s="1"/>
  <c r="CY628" i="1"/>
  <c r="X628" i="1" s="1"/>
  <c r="CZ628" i="1"/>
  <c r="Y628" i="1" s="1"/>
  <c r="S627" i="1"/>
  <c r="V611" i="1"/>
  <c r="CS592" i="1"/>
  <c r="CR592" i="1"/>
  <c r="Q592" i="1" s="1"/>
  <c r="CP592" i="1" s="1"/>
  <c r="O592" i="1" s="1"/>
  <c r="AD592" i="1"/>
  <c r="S586" i="1"/>
  <c r="CY571" i="1"/>
  <c r="X571" i="1" s="1"/>
  <c r="CZ571" i="1"/>
  <c r="Y571" i="1" s="1"/>
  <c r="CZ564" i="1"/>
  <c r="Y564" i="1" s="1"/>
  <c r="CY564" i="1"/>
  <c r="X564" i="1" s="1"/>
  <c r="CM538" i="1"/>
  <c r="U627" i="1"/>
  <c r="T627" i="1"/>
  <c r="CQ618" i="1"/>
  <c r="P618" i="1" s="1"/>
  <c r="CP618" i="1" s="1"/>
  <c r="O618" i="1" s="1"/>
  <c r="GM618" i="1" s="1"/>
  <c r="GP618" i="1" s="1"/>
  <c r="AB618" i="1"/>
  <c r="CY614" i="1"/>
  <c r="X614" i="1" s="1"/>
  <c r="U611" i="1"/>
  <c r="BZ631" i="1"/>
  <c r="CI631" i="1" s="1"/>
  <c r="CY577" i="1"/>
  <c r="X577" i="1" s="1"/>
  <c r="CZ577" i="1"/>
  <c r="Y577" i="1" s="1"/>
  <c r="CP577" i="1"/>
  <c r="O577" i="1" s="1"/>
  <c r="CR571" i="1"/>
  <c r="Q571" i="1" s="1"/>
  <c r="CP571" i="1" s="1"/>
  <c r="O571" i="1" s="1"/>
  <c r="CS571" i="1"/>
  <c r="R571" i="1" s="1"/>
  <c r="GK571" i="1" s="1"/>
  <c r="AD571" i="1"/>
  <c r="AB571" i="1" s="1"/>
  <c r="CR562" i="1"/>
  <c r="Q562" i="1" s="1"/>
  <c r="CP562" i="1" s="1"/>
  <c r="O562" i="1" s="1"/>
  <c r="CS562" i="1"/>
  <c r="R562" i="1" s="1"/>
  <c r="GK562" i="1" s="1"/>
  <c r="CY541" i="1"/>
  <c r="X541" i="1" s="1"/>
  <c r="CZ541" i="1"/>
  <c r="Y541" i="1" s="1"/>
  <c r="BC631" i="1"/>
  <c r="CP629" i="1"/>
  <c r="O629" i="1" s="1"/>
  <c r="T611" i="1"/>
  <c r="CY568" i="1"/>
  <c r="X568" i="1" s="1"/>
  <c r="GM568" i="1" s="1"/>
  <c r="GP568" i="1" s="1"/>
  <c r="CZ568" i="1"/>
  <c r="Y568" i="1" s="1"/>
  <c r="CZ616" i="1"/>
  <c r="Y616" i="1" s="1"/>
  <c r="CY616" i="1"/>
  <c r="X616" i="1" s="1"/>
  <c r="GM616" i="1" s="1"/>
  <c r="GP616" i="1" s="1"/>
  <c r="CY624" i="1"/>
  <c r="X624" i="1" s="1"/>
  <c r="CZ624" i="1"/>
  <c r="Y624" i="1" s="1"/>
  <c r="W627" i="1"/>
  <c r="V627" i="1"/>
  <c r="CY617" i="1"/>
  <c r="X617" i="1" s="1"/>
  <c r="CZ617" i="1"/>
  <c r="Y617" i="1" s="1"/>
  <c r="CP628" i="1"/>
  <c r="O628" i="1" s="1"/>
  <c r="CP617" i="1"/>
  <c r="O617" i="1" s="1"/>
  <c r="CY621" i="1"/>
  <c r="X621" i="1" s="1"/>
  <c r="CZ621" i="1"/>
  <c r="Y621" i="1" s="1"/>
  <c r="CY615" i="1"/>
  <c r="X615" i="1" s="1"/>
  <c r="CZ615" i="1"/>
  <c r="Y615" i="1" s="1"/>
  <c r="S611" i="1"/>
  <c r="CY582" i="1"/>
  <c r="X582" i="1" s="1"/>
  <c r="V581" i="1"/>
  <c r="CR559" i="1"/>
  <c r="Q559" i="1" s="1"/>
  <c r="CS559" i="1"/>
  <c r="R559" i="1" s="1"/>
  <c r="GK559" i="1" s="1"/>
  <c r="AD559" i="1"/>
  <c r="AB559" i="1" s="1"/>
  <c r="CZ470" i="1"/>
  <c r="Y470" i="1" s="1"/>
  <c r="CY470" i="1"/>
  <c r="X470" i="1" s="1"/>
  <c r="AO631" i="1"/>
  <c r="CU621" i="3"/>
  <c r="CV621" i="3"/>
  <c r="CQ603" i="1"/>
  <c r="P603" i="1" s="1"/>
  <c r="CP603" i="1" s="1"/>
  <c r="O603" i="1" s="1"/>
  <c r="CQ595" i="1"/>
  <c r="P595" i="1" s="1"/>
  <c r="CY595" i="1"/>
  <c r="X595" i="1" s="1"/>
  <c r="CZ595" i="1"/>
  <c r="Y595" i="1" s="1"/>
  <c r="CQ581" i="1"/>
  <c r="P581" i="1" s="1"/>
  <c r="CP573" i="1"/>
  <c r="O573" i="1" s="1"/>
  <c r="CQ561" i="1"/>
  <c r="P561" i="1" s="1"/>
  <c r="CP561" i="1" s="1"/>
  <c r="O561" i="1" s="1"/>
  <c r="GM561" i="1" s="1"/>
  <c r="GP561" i="1" s="1"/>
  <c r="AB561" i="1"/>
  <c r="CY545" i="1"/>
  <c r="X545" i="1" s="1"/>
  <c r="CZ545" i="1"/>
  <c r="Y545" i="1" s="1"/>
  <c r="CY543" i="1"/>
  <c r="X543" i="1" s="1"/>
  <c r="CZ543" i="1"/>
  <c r="Y543" i="1" s="1"/>
  <c r="BZ459" i="1"/>
  <c r="AQ476" i="1"/>
  <c r="CP473" i="1"/>
  <c r="O473" i="1" s="1"/>
  <c r="CP470" i="1"/>
  <c r="O470" i="1" s="1"/>
  <c r="CQ469" i="1"/>
  <c r="P469" i="1" s="1"/>
  <c r="CP469" i="1" s="1"/>
  <c r="O469" i="1" s="1"/>
  <c r="CY466" i="1"/>
  <c r="X466" i="1" s="1"/>
  <c r="CZ466" i="1"/>
  <c r="Y466" i="1" s="1"/>
  <c r="CY465" i="1"/>
  <c r="X465" i="1" s="1"/>
  <c r="CZ465" i="1"/>
  <c r="Y465" i="1" s="1"/>
  <c r="CS549" i="1"/>
  <c r="R549" i="1" s="1"/>
  <c r="GK549" i="1" s="1"/>
  <c r="AD549" i="1"/>
  <c r="AB549" i="1" s="1"/>
  <c r="CK538" i="1"/>
  <c r="AB474" i="1"/>
  <c r="AC476" i="1"/>
  <c r="CP461" i="1"/>
  <c r="O461" i="1" s="1"/>
  <c r="CY419" i="1"/>
  <c r="X419" i="1" s="1"/>
  <c r="CZ419" i="1"/>
  <c r="Y419" i="1" s="1"/>
  <c r="CY403" i="1"/>
  <c r="X403" i="1" s="1"/>
  <c r="CZ403" i="1"/>
  <c r="Y403" i="1" s="1"/>
  <c r="CQ396" i="1"/>
  <c r="P396" i="1" s="1"/>
  <c r="CP396" i="1" s="1"/>
  <c r="O396" i="1" s="1"/>
  <c r="CR387" i="1"/>
  <c r="Q387" i="1" s="1"/>
  <c r="CS387" i="1"/>
  <c r="R387" i="1" s="1"/>
  <c r="GK387" i="1" s="1"/>
  <c r="AD387" i="1"/>
  <c r="AB387" i="1" s="1"/>
  <c r="CQ345" i="1"/>
  <c r="P345" i="1" s="1"/>
  <c r="CP345" i="1" s="1"/>
  <c r="O345" i="1" s="1"/>
  <c r="AB345" i="1"/>
  <c r="CX605" i="3"/>
  <c r="CU604" i="3"/>
  <c r="AB589" i="1"/>
  <c r="AB567" i="1"/>
  <c r="CY558" i="1"/>
  <c r="X558" i="1" s="1"/>
  <c r="CZ558" i="1"/>
  <c r="Y558" i="1" s="1"/>
  <c r="AT476" i="1"/>
  <c r="CZ469" i="1"/>
  <c r="Y469" i="1" s="1"/>
  <c r="CY388" i="1"/>
  <c r="X388" i="1" s="1"/>
  <c r="CZ388" i="1"/>
  <c r="Y388" i="1" s="1"/>
  <c r="AH427" i="1"/>
  <c r="CP565" i="1"/>
  <c r="O565" i="1" s="1"/>
  <c r="GM565" i="1" s="1"/>
  <c r="GP565" i="1" s="1"/>
  <c r="CQ563" i="1"/>
  <c r="P563" i="1" s="1"/>
  <c r="CP563" i="1" s="1"/>
  <c r="O563" i="1" s="1"/>
  <c r="CY561" i="1"/>
  <c r="X561" i="1" s="1"/>
  <c r="CZ561" i="1"/>
  <c r="Y561" i="1" s="1"/>
  <c r="AB554" i="1"/>
  <c r="AD552" i="1"/>
  <c r="AB552" i="1" s="1"/>
  <c r="CR552" i="1"/>
  <c r="Q552" i="1" s="1"/>
  <c r="CP552" i="1" s="1"/>
  <c r="O552" i="1" s="1"/>
  <c r="CP541" i="1"/>
  <c r="O541" i="1" s="1"/>
  <c r="BX538" i="1"/>
  <c r="AD615" i="1"/>
  <c r="AB592" i="1"/>
  <c r="CP580" i="1"/>
  <c r="O580" i="1" s="1"/>
  <c r="GM580" i="1" s="1"/>
  <c r="GP580" i="1" s="1"/>
  <c r="AB572" i="1"/>
  <c r="CY551" i="1"/>
  <c r="X551" i="1" s="1"/>
  <c r="CZ551" i="1"/>
  <c r="Y551" i="1" s="1"/>
  <c r="CZ418" i="1"/>
  <c r="Y418" i="1" s="1"/>
  <c r="CY418" i="1"/>
  <c r="X418" i="1" s="1"/>
  <c r="CX616" i="3"/>
  <c r="CU615" i="3"/>
  <c r="CV615" i="3"/>
  <c r="CX615" i="3"/>
  <c r="AD619" i="1"/>
  <c r="AB619" i="1" s="1"/>
  <c r="AB611" i="1"/>
  <c r="AB628" i="1"/>
  <c r="AD600" i="1"/>
  <c r="AB600" i="1" s="1"/>
  <c r="CR586" i="1"/>
  <c r="Q586" i="1" s="1"/>
  <c r="CP586" i="1" s="1"/>
  <c r="O586" i="1" s="1"/>
  <c r="CS586" i="1"/>
  <c r="Q581" i="1"/>
  <c r="CP558" i="1"/>
  <c r="O558" i="1" s="1"/>
  <c r="CY461" i="1"/>
  <c r="X461" i="1" s="1"/>
  <c r="CZ461" i="1"/>
  <c r="Y461" i="1" s="1"/>
  <c r="AD624" i="1"/>
  <c r="AB624" i="1" s="1"/>
  <c r="AD629" i="1"/>
  <c r="AB629" i="1" s="1"/>
  <c r="CS623" i="1"/>
  <c r="CS618" i="1"/>
  <c r="R618" i="1" s="1"/>
  <c r="GK618" i="1" s="1"/>
  <c r="AB615" i="1"/>
  <c r="CS614" i="1"/>
  <c r="R614" i="1" s="1"/>
  <c r="GK614" i="1" s="1"/>
  <c r="AD606" i="1"/>
  <c r="AD586" i="1"/>
  <c r="AB586" i="1" s="1"/>
  <c r="AD581" i="1"/>
  <c r="AB581" i="1" s="1"/>
  <c r="AD568" i="1"/>
  <c r="AB568" i="1" s="1"/>
  <c r="CS560" i="1"/>
  <c r="R560" i="1" s="1"/>
  <c r="GK560" i="1" s="1"/>
  <c r="AD560" i="1"/>
  <c r="AB560" i="1" s="1"/>
  <c r="CZ559" i="1"/>
  <c r="Y559" i="1" s="1"/>
  <c r="CS557" i="1"/>
  <c r="R557" i="1" s="1"/>
  <c r="GK557" i="1" s="1"/>
  <c r="AD557" i="1"/>
  <c r="AB557" i="1" s="1"/>
  <c r="AD547" i="1"/>
  <c r="AB547" i="1" s="1"/>
  <c r="CR547" i="1"/>
  <c r="Q547" i="1" s="1"/>
  <c r="CP547" i="1" s="1"/>
  <c r="O547" i="1" s="1"/>
  <c r="GM547" i="1" s="1"/>
  <c r="GP547" i="1" s="1"/>
  <c r="GK461" i="1"/>
  <c r="CR574" i="1"/>
  <c r="Q574" i="1" s="1"/>
  <c r="CP574" i="1" s="1"/>
  <c r="O574" i="1" s="1"/>
  <c r="CS574" i="1"/>
  <c r="R574" i="1" s="1"/>
  <c r="GK574" i="1" s="1"/>
  <c r="CY546" i="1"/>
  <c r="X546" i="1" s="1"/>
  <c r="CZ546" i="1"/>
  <c r="Y546" i="1" s="1"/>
  <c r="CX618" i="3"/>
  <c r="CU617" i="3"/>
  <c r="CV617" i="3"/>
  <c r="AD574" i="1"/>
  <c r="AB574" i="1" s="1"/>
  <c r="CQ569" i="1"/>
  <c r="P569" i="1" s="1"/>
  <c r="CP569" i="1" s="1"/>
  <c r="O569" i="1" s="1"/>
  <c r="CY552" i="1"/>
  <c r="X552" i="1" s="1"/>
  <c r="CZ552" i="1"/>
  <c r="Y552" i="1" s="1"/>
  <c r="CY471" i="1"/>
  <c r="X471" i="1" s="1"/>
  <c r="CZ471" i="1"/>
  <c r="Y471" i="1" s="1"/>
  <c r="CQ402" i="1"/>
  <c r="P402" i="1" s="1"/>
  <c r="CP402" i="1" s="1"/>
  <c r="O402" i="1" s="1"/>
  <c r="GM402" i="1" s="1"/>
  <c r="GP402" i="1" s="1"/>
  <c r="AB402" i="1"/>
  <c r="CS628" i="1"/>
  <c r="R628" i="1" s="1"/>
  <c r="GK628" i="1" s="1"/>
  <c r="CS611" i="1"/>
  <c r="R611" i="1" s="1"/>
  <c r="GK611" i="1" s="1"/>
  <c r="CQ589" i="1"/>
  <c r="P589" i="1" s="1"/>
  <c r="CP589" i="1" s="1"/>
  <c r="O589" i="1" s="1"/>
  <c r="CS587" i="1"/>
  <c r="R587" i="1" s="1"/>
  <c r="GK587" i="1" s="1"/>
  <c r="AD585" i="1"/>
  <c r="AB585" i="1" s="1"/>
  <c r="U582" i="1"/>
  <c r="AB575" i="1"/>
  <c r="S562" i="1"/>
  <c r="CQ550" i="1"/>
  <c r="P550" i="1" s="1"/>
  <c r="AB550" i="1"/>
  <c r="CR549" i="1"/>
  <c r="Q549" i="1" s="1"/>
  <c r="CP549" i="1" s="1"/>
  <c r="O549" i="1" s="1"/>
  <c r="GM549" i="1" s="1"/>
  <c r="GP549" i="1" s="1"/>
  <c r="AD541" i="1"/>
  <c r="AB541" i="1" s="1"/>
  <c r="CS541" i="1"/>
  <c r="R541" i="1" s="1"/>
  <c r="GK541" i="1" s="1"/>
  <c r="CP474" i="1"/>
  <c r="O474" i="1" s="1"/>
  <c r="GM474" i="1" s="1"/>
  <c r="GP474" i="1" s="1"/>
  <c r="CY464" i="1"/>
  <c r="X464" i="1" s="1"/>
  <c r="CZ464" i="1"/>
  <c r="Y464" i="1" s="1"/>
  <c r="CU619" i="3"/>
  <c r="CX620" i="3"/>
  <c r="CU612" i="3"/>
  <c r="CV612" i="3"/>
  <c r="CX612" i="3"/>
  <c r="CR587" i="1"/>
  <c r="Q587" i="1" s="1"/>
  <c r="CP587" i="1" s="1"/>
  <c r="O587" i="1" s="1"/>
  <c r="AB576" i="1"/>
  <c r="CY569" i="1"/>
  <c r="X569" i="1" s="1"/>
  <c r="CZ569" i="1"/>
  <c r="Y569" i="1" s="1"/>
  <c r="CQ555" i="1"/>
  <c r="P555" i="1" s="1"/>
  <c r="CP555" i="1" s="1"/>
  <c r="O555" i="1" s="1"/>
  <c r="GM555" i="1" s="1"/>
  <c r="GP555" i="1" s="1"/>
  <c r="AB555" i="1"/>
  <c r="CY467" i="1"/>
  <c r="X467" i="1" s="1"/>
  <c r="CZ467" i="1"/>
  <c r="Y467" i="1" s="1"/>
  <c r="V476" i="1"/>
  <c r="AI459" i="1"/>
  <c r="CR425" i="1"/>
  <c r="Q425" i="1" s="1"/>
  <c r="CP425" i="1" s="1"/>
  <c r="O425" i="1" s="1"/>
  <c r="GM425" i="1" s="1"/>
  <c r="GP425" i="1" s="1"/>
  <c r="CS425" i="1"/>
  <c r="R425" i="1" s="1"/>
  <c r="GK425" i="1" s="1"/>
  <c r="AD425" i="1"/>
  <c r="AB425" i="1" s="1"/>
  <c r="CY400" i="1"/>
  <c r="X400" i="1" s="1"/>
  <c r="CZ400" i="1"/>
  <c r="Y400" i="1" s="1"/>
  <c r="CC316" i="1"/>
  <c r="AT427" i="1"/>
  <c r="CS619" i="1"/>
  <c r="R619" i="1" s="1"/>
  <c r="GK619" i="1" s="1"/>
  <c r="CS615" i="1"/>
  <c r="R615" i="1" s="1"/>
  <c r="GK615" i="1" s="1"/>
  <c r="CR624" i="1"/>
  <c r="Q624" i="1" s="1"/>
  <c r="CQ611" i="1"/>
  <c r="P611" i="1" s="1"/>
  <c r="CP611" i="1" s="1"/>
  <c r="O611" i="1" s="1"/>
  <c r="CS600" i="1"/>
  <c r="CU588" i="3"/>
  <c r="CX589" i="3"/>
  <c r="U581" i="1"/>
  <c r="CR578" i="1"/>
  <c r="Q578" i="1" s="1"/>
  <c r="CS578" i="1"/>
  <c r="R578" i="1" s="1"/>
  <c r="GK578" i="1" s="1"/>
  <c r="AD578" i="1"/>
  <c r="AB578" i="1" s="1"/>
  <c r="CR566" i="1"/>
  <c r="Q566" i="1" s="1"/>
  <c r="CP566" i="1" s="1"/>
  <c r="O566" i="1" s="1"/>
  <c r="CS566" i="1"/>
  <c r="R566" i="1" s="1"/>
  <c r="GK566" i="1" s="1"/>
  <c r="AD566" i="1"/>
  <c r="AB566" i="1" s="1"/>
  <c r="CQ559" i="1"/>
  <c r="P559" i="1" s="1"/>
  <c r="CP551" i="1"/>
  <c r="O551" i="1" s="1"/>
  <c r="CY540" i="1"/>
  <c r="X540" i="1" s="1"/>
  <c r="CZ540" i="1"/>
  <c r="Y540" i="1" s="1"/>
  <c r="CP471" i="1"/>
  <c r="O471" i="1" s="1"/>
  <c r="GX605" i="1"/>
  <c r="CS629" i="1"/>
  <c r="R629" i="1" s="1"/>
  <c r="GK629" i="1" s="1"/>
  <c r="CZ610" i="1"/>
  <c r="Y610" i="1" s="1"/>
  <c r="AD610" i="1"/>
  <c r="AB610" i="1" s="1"/>
  <c r="AB601" i="1"/>
  <c r="CU606" i="3"/>
  <c r="CX607" i="3"/>
  <c r="CZ585" i="1"/>
  <c r="Y585" i="1" s="1"/>
  <c r="GM585" i="1" s="1"/>
  <c r="GP585" i="1" s="1"/>
  <c r="CQ578" i="1"/>
  <c r="P578" i="1" s="1"/>
  <c r="CY573" i="1"/>
  <c r="X573" i="1" s="1"/>
  <c r="CZ573" i="1"/>
  <c r="Y573" i="1" s="1"/>
  <c r="GX562" i="1"/>
  <c r="CZ560" i="1"/>
  <c r="Y560" i="1" s="1"/>
  <c r="CQ554" i="1"/>
  <c r="P554" i="1" s="1"/>
  <c r="CS552" i="1"/>
  <c r="R552" i="1" s="1"/>
  <c r="GK552" i="1" s="1"/>
  <c r="CY473" i="1"/>
  <c r="X473" i="1" s="1"/>
  <c r="CZ473" i="1"/>
  <c r="Y473" i="1" s="1"/>
  <c r="AG476" i="1"/>
  <c r="CP419" i="1"/>
  <c r="O419" i="1" s="1"/>
  <c r="GM419" i="1" s="1"/>
  <c r="GP419" i="1" s="1"/>
  <c r="CU624" i="3"/>
  <c r="CV624" i="3"/>
  <c r="CX624" i="3"/>
  <c r="CR606" i="1"/>
  <c r="Q606" i="1" s="1"/>
  <c r="CP606" i="1" s="1"/>
  <c r="O606" i="1" s="1"/>
  <c r="CS603" i="1"/>
  <c r="R603" i="1" s="1"/>
  <c r="GK603" i="1" s="1"/>
  <c r="S591" i="1"/>
  <c r="GX582" i="1"/>
  <c r="CG476" i="1"/>
  <c r="CP472" i="1"/>
  <c r="O472" i="1" s="1"/>
  <c r="GM472" i="1" s="1"/>
  <c r="GP472" i="1" s="1"/>
  <c r="CY468" i="1"/>
  <c r="X468" i="1" s="1"/>
  <c r="CZ468" i="1"/>
  <c r="Y468" i="1" s="1"/>
  <c r="CY421" i="1"/>
  <c r="X421" i="1" s="1"/>
  <c r="CZ421" i="1"/>
  <c r="Y421" i="1" s="1"/>
  <c r="CR467" i="1"/>
  <c r="Q467" i="1" s="1"/>
  <c r="CS467" i="1"/>
  <c r="R467" i="1" s="1"/>
  <c r="GK467" i="1" s="1"/>
  <c r="AB424" i="1"/>
  <c r="CR421" i="1"/>
  <c r="Q421" i="1" s="1"/>
  <c r="CS421" i="1"/>
  <c r="R421" i="1" s="1"/>
  <c r="GK421" i="1" s="1"/>
  <c r="AD421" i="1"/>
  <c r="T418" i="1"/>
  <c r="AG427" i="1" s="1"/>
  <c r="CY414" i="1"/>
  <c r="X414" i="1" s="1"/>
  <c r="CZ414" i="1"/>
  <c r="Y414" i="1" s="1"/>
  <c r="CP413" i="1"/>
  <c r="O413" i="1" s="1"/>
  <c r="CP411" i="1"/>
  <c r="O411" i="1" s="1"/>
  <c r="CP403" i="1"/>
  <c r="O403" i="1" s="1"/>
  <c r="AD398" i="1"/>
  <c r="AB398" i="1" s="1"/>
  <c r="CR398" i="1"/>
  <c r="Q398" i="1" s="1"/>
  <c r="CS398" i="1"/>
  <c r="CR464" i="1"/>
  <c r="Q464" i="1" s="1"/>
  <c r="CP464" i="1" s="1"/>
  <c r="O464" i="1" s="1"/>
  <c r="CS464" i="1"/>
  <c r="R464" i="1" s="1"/>
  <c r="GK464" i="1" s="1"/>
  <c r="CP421" i="1"/>
  <c r="O421" i="1" s="1"/>
  <c r="CY397" i="1"/>
  <c r="X397" i="1" s="1"/>
  <c r="CZ397" i="1"/>
  <c r="Y397" i="1" s="1"/>
  <c r="CY378" i="1"/>
  <c r="X378" i="1" s="1"/>
  <c r="CZ378" i="1"/>
  <c r="Y378" i="1" s="1"/>
  <c r="CI476" i="1"/>
  <c r="AB467" i="1"/>
  <c r="CP466" i="1"/>
  <c r="O466" i="1" s="1"/>
  <c r="GM466" i="1" s="1"/>
  <c r="GP466" i="1" s="1"/>
  <c r="AB465" i="1"/>
  <c r="AD464" i="1"/>
  <c r="AB464" i="1" s="1"/>
  <c r="CR463" i="1"/>
  <c r="Q463" i="1" s="1"/>
  <c r="CS463" i="1"/>
  <c r="AB421" i="1"/>
  <c r="GX418" i="1"/>
  <c r="CJ427" i="1" s="1"/>
  <c r="Q418" i="1"/>
  <c r="CY402" i="1"/>
  <c r="X402" i="1" s="1"/>
  <c r="AD385" i="1"/>
  <c r="AB385" i="1" s="1"/>
  <c r="CR385" i="1"/>
  <c r="Q385" i="1" s="1"/>
  <c r="CP385" i="1" s="1"/>
  <c r="O385" i="1" s="1"/>
  <c r="GM385" i="1" s="1"/>
  <c r="GP385" i="1" s="1"/>
  <c r="CS385" i="1"/>
  <c r="R385" i="1" s="1"/>
  <c r="GK385" i="1" s="1"/>
  <c r="BZ316" i="1"/>
  <c r="AQ427" i="1"/>
  <c r="CY423" i="1"/>
  <c r="X423" i="1" s="1"/>
  <c r="CZ423" i="1"/>
  <c r="Y423" i="1" s="1"/>
  <c r="CY412" i="1"/>
  <c r="X412" i="1" s="1"/>
  <c r="CZ412" i="1"/>
  <c r="Y412" i="1" s="1"/>
  <c r="CY406" i="1"/>
  <c r="X406" i="1" s="1"/>
  <c r="CZ406" i="1"/>
  <c r="Y406" i="1" s="1"/>
  <c r="CP394" i="1"/>
  <c r="O394" i="1" s="1"/>
  <c r="CP378" i="1"/>
  <c r="O378" i="1" s="1"/>
  <c r="BC476" i="1"/>
  <c r="W421" i="1"/>
  <c r="CP373" i="1"/>
  <c r="O373" i="1" s="1"/>
  <c r="CY332" i="1"/>
  <c r="X332" i="1" s="1"/>
  <c r="CZ332" i="1"/>
  <c r="Y332" i="1" s="1"/>
  <c r="AB556" i="1"/>
  <c r="AD551" i="1"/>
  <c r="AB551" i="1" s="1"/>
  <c r="AD546" i="1"/>
  <c r="AB546" i="1" s="1"/>
  <c r="AB463" i="1"/>
  <c r="BB459" i="1"/>
  <c r="CY407" i="1"/>
  <c r="X407" i="1" s="1"/>
  <c r="CZ407" i="1"/>
  <c r="Y407" i="1" s="1"/>
  <c r="CY405" i="1"/>
  <c r="X405" i="1" s="1"/>
  <c r="CZ405" i="1"/>
  <c r="Y405" i="1" s="1"/>
  <c r="CQ404" i="1"/>
  <c r="P404" i="1" s="1"/>
  <c r="AB404" i="1"/>
  <c r="AB395" i="1"/>
  <c r="CQ390" i="1"/>
  <c r="P390" i="1" s="1"/>
  <c r="CY379" i="1"/>
  <c r="X379" i="1" s="1"/>
  <c r="CZ379" i="1"/>
  <c r="Y379" i="1" s="1"/>
  <c r="CY340" i="1"/>
  <c r="X340" i="1" s="1"/>
  <c r="CZ340" i="1"/>
  <c r="Y340" i="1" s="1"/>
  <c r="AD569" i="1"/>
  <c r="AB569" i="1" s="1"/>
  <c r="AD563" i="1"/>
  <c r="AB563" i="1" s="1"/>
  <c r="CR542" i="1"/>
  <c r="Q542" i="1" s="1"/>
  <c r="CP542" i="1" s="1"/>
  <c r="O542" i="1" s="1"/>
  <c r="CS542" i="1"/>
  <c r="CZ463" i="1"/>
  <c r="Y463" i="1" s="1"/>
  <c r="CY424" i="1"/>
  <c r="X424" i="1" s="1"/>
  <c r="CZ424" i="1"/>
  <c r="Y424" i="1" s="1"/>
  <c r="CP420" i="1"/>
  <c r="O420" i="1" s="1"/>
  <c r="CQ408" i="1"/>
  <c r="P408" i="1" s="1"/>
  <c r="AB400" i="1"/>
  <c r="CP382" i="1"/>
  <c r="O382" i="1" s="1"/>
  <c r="CY351" i="1"/>
  <c r="X351" i="1" s="1"/>
  <c r="CZ351" i="1"/>
  <c r="Y351" i="1" s="1"/>
  <c r="CQ422" i="1"/>
  <c r="P422" i="1" s="1"/>
  <c r="CP422" i="1" s="1"/>
  <c r="O422" i="1" s="1"/>
  <c r="AB422" i="1"/>
  <c r="CW476" i="3"/>
  <c r="CU475" i="3"/>
  <c r="CX477" i="3"/>
  <c r="CX476" i="3"/>
  <c r="CY385" i="1"/>
  <c r="X385" i="1" s="1"/>
  <c r="CZ385" i="1"/>
  <c r="Y385" i="1" s="1"/>
  <c r="CY359" i="1"/>
  <c r="X359" i="1" s="1"/>
  <c r="CZ359" i="1"/>
  <c r="Y359" i="1" s="1"/>
  <c r="CS548" i="1"/>
  <c r="CS465" i="1"/>
  <c r="R465" i="1" s="1"/>
  <c r="GK465" i="1" s="1"/>
  <c r="U421" i="1"/>
  <c r="CP395" i="1"/>
  <c r="O395" i="1" s="1"/>
  <c r="GM395" i="1" s="1"/>
  <c r="GP395" i="1" s="1"/>
  <c r="CP374" i="1"/>
  <c r="O374" i="1" s="1"/>
  <c r="AJ427" i="1"/>
  <c r="CQ351" i="1"/>
  <c r="P351" i="1" s="1"/>
  <c r="CP351" i="1" s="1"/>
  <c r="O351" i="1" s="1"/>
  <c r="AB351" i="1"/>
  <c r="CS553" i="1"/>
  <c r="R553" i="1" s="1"/>
  <c r="GK553" i="1" s="1"/>
  <c r="CR545" i="1"/>
  <c r="Q545" i="1" s="1"/>
  <c r="CP545" i="1" s="1"/>
  <c r="O545" i="1" s="1"/>
  <c r="GM545" i="1" s="1"/>
  <c r="GP545" i="1" s="1"/>
  <c r="CS545" i="1"/>
  <c r="R545" i="1" s="1"/>
  <c r="GK545" i="1" s="1"/>
  <c r="CS543" i="1"/>
  <c r="R543" i="1" s="1"/>
  <c r="GK543" i="1" s="1"/>
  <c r="CQ467" i="1"/>
  <c r="P467" i="1" s="1"/>
  <c r="CR465" i="1"/>
  <c r="Q465" i="1" s="1"/>
  <c r="CP465" i="1" s="1"/>
  <c r="O465" i="1" s="1"/>
  <c r="GM465" i="1" s="1"/>
  <c r="GP465" i="1" s="1"/>
  <c r="CQ424" i="1"/>
  <c r="P424" i="1" s="1"/>
  <c r="CP424" i="1" s="1"/>
  <c r="O424" i="1" s="1"/>
  <c r="T421" i="1"/>
  <c r="CQ409" i="1"/>
  <c r="P409" i="1" s="1"/>
  <c r="CP409" i="1" s="1"/>
  <c r="O409" i="1" s="1"/>
  <c r="GM409" i="1" s="1"/>
  <c r="GP409" i="1" s="1"/>
  <c r="CP388" i="1"/>
  <c r="O388" i="1" s="1"/>
  <c r="CS551" i="1"/>
  <c r="R551" i="1" s="1"/>
  <c r="GK551" i="1" s="1"/>
  <c r="CS546" i="1"/>
  <c r="AB473" i="1"/>
  <c r="CY420" i="1"/>
  <c r="X420" i="1" s="1"/>
  <c r="CZ420" i="1"/>
  <c r="Y420" i="1" s="1"/>
  <c r="V418" i="1"/>
  <c r="AI427" i="1" s="1"/>
  <c r="CY417" i="1"/>
  <c r="X417" i="1" s="1"/>
  <c r="CZ417" i="1"/>
  <c r="Y417" i="1" s="1"/>
  <c r="CR405" i="1"/>
  <c r="Q405" i="1" s="1"/>
  <c r="CS405" i="1"/>
  <c r="AD405" i="1"/>
  <c r="AB397" i="1"/>
  <c r="CQ397" i="1"/>
  <c r="P397" i="1" s="1"/>
  <c r="CP397" i="1" s="1"/>
  <c r="O397" i="1" s="1"/>
  <c r="CR389" i="1"/>
  <c r="Q389" i="1" s="1"/>
  <c r="CS389" i="1"/>
  <c r="R389" i="1" s="1"/>
  <c r="GK389" i="1" s="1"/>
  <c r="AD389" i="1"/>
  <c r="AB389" i="1" s="1"/>
  <c r="CQ387" i="1"/>
  <c r="P387" i="1" s="1"/>
  <c r="CP387" i="1" s="1"/>
  <c r="O387" i="1" s="1"/>
  <c r="GM387" i="1" s="1"/>
  <c r="GP387" i="1" s="1"/>
  <c r="CP383" i="1"/>
  <c r="O383" i="1" s="1"/>
  <c r="GM383" i="1" s="1"/>
  <c r="GP383" i="1" s="1"/>
  <c r="CY382" i="1"/>
  <c r="X382" i="1" s="1"/>
  <c r="CZ382" i="1"/>
  <c r="Y382" i="1" s="1"/>
  <c r="CY361" i="1"/>
  <c r="X361" i="1" s="1"/>
  <c r="CZ361" i="1"/>
  <c r="Y361" i="1" s="1"/>
  <c r="CS569" i="1"/>
  <c r="R569" i="1" s="1"/>
  <c r="GK569" i="1" s="1"/>
  <c r="CS563" i="1"/>
  <c r="R563" i="1" s="1"/>
  <c r="GK563" i="1" s="1"/>
  <c r="AB472" i="1"/>
  <c r="AD470" i="1"/>
  <c r="AO427" i="1"/>
  <c r="GX425" i="1"/>
  <c r="CY422" i="1"/>
  <c r="X422" i="1" s="1"/>
  <c r="CQ418" i="1"/>
  <c r="P418" i="1" s="1"/>
  <c r="CY404" i="1"/>
  <c r="X404" i="1" s="1"/>
  <c r="CZ404" i="1"/>
  <c r="Y404" i="1" s="1"/>
  <c r="CZ392" i="1"/>
  <c r="Y392" i="1" s="1"/>
  <c r="CY392" i="1"/>
  <c r="X392" i="1" s="1"/>
  <c r="GM392" i="1" s="1"/>
  <c r="GP392" i="1" s="1"/>
  <c r="AD391" i="1"/>
  <c r="AB391" i="1" s="1"/>
  <c r="CR391" i="1"/>
  <c r="Q391" i="1" s="1"/>
  <c r="CP391" i="1" s="1"/>
  <c r="O391" i="1" s="1"/>
  <c r="CS391" i="1"/>
  <c r="R391" i="1" s="1"/>
  <c r="GK391" i="1" s="1"/>
  <c r="CQ389" i="1"/>
  <c r="P389" i="1" s="1"/>
  <c r="CY383" i="1"/>
  <c r="X383" i="1" s="1"/>
  <c r="CP379" i="1"/>
  <c r="O379" i="1" s="1"/>
  <c r="CY354" i="1"/>
  <c r="X354" i="1" s="1"/>
  <c r="CZ354" i="1"/>
  <c r="Y354" i="1" s="1"/>
  <c r="CU613" i="3"/>
  <c r="CV613" i="3"/>
  <c r="CX613" i="3"/>
  <c r="CX614" i="3"/>
  <c r="CS575" i="1"/>
  <c r="R575" i="1" s="1"/>
  <c r="GK575" i="1" s="1"/>
  <c r="GM575" i="1" s="1"/>
  <c r="GP575" i="1" s="1"/>
  <c r="CS572" i="1"/>
  <c r="R572" i="1" s="1"/>
  <c r="GK572" i="1" s="1"/>
  <c r="CZ472" i="1"/>
  <c r="Y472" i="1" s="1"/>
  <c r="AB470" i="1"/>
  <c r="CG427" i="1"/>
  <c r="AB407" i="1"/>
  <c r="CY401" i="1"/>
  <c r="X401" i="1" s="1"/>
  <c r="CZ401" i="1"/>
  <c r="Y401" i="1" s="1"/>
  <c r="CY396" i="1"/>
  <c r="X396" i="1" s="1"/>
  <c r="CZ396" i="1"/>
  <c r="Y396" i="1" s="1"/>
  <c r="BY427" i="1"/>
  <c r="CX623" i="3"/>
  <c r="CX622" i="3"/>
  <c r="CU622" i="3"/>
  <c r="CV622" i="3"/>
  <c r="AP476" i="1"/>
  <c r="AD469" i="1"/>
  <c r="AB469" i="1" s="1"/>
  <c r="GX464" i="1"/>
  <c r="U464" i="1"/>
  <c r="GX463" i="1"/>
  <c r="CJ476" i="1" s="1"/>
  <c r="GX421" i="1"/>
  <c r="CP406" i="1"/>
  <c r="O406" i="1" s="1"/>
  <c r="GM406" i="1" s="1"/>
  <c r="GP406" i="1" s="1"/>
  <c r="CQ401" i="1"/>
  <c r="P401" i="1" s="1"/>
  <c r="CP370" i="1"/>
  <c r="O370" i="1" s="1"/>
  <c r="AB415" i="1"/>
  <c r="CR399" i="1"/>
  <c r="Q399" i="1" s="1"/>
  <c r="CP399" i="1" s="1"/>
  <c r="O399" i="1" s="1"/>
  <c r="GM399" i="1" s="1"/>
  <c r="GP399" i="1" s="1"/>
  <c r="CY376" i="1"/>
  <c r="X376" i="1" s="1"/>
  <c r="CZ376" i="1"/>
  <c r="Y376" i="1" s="1"/>
  <c r="CY358" i="1"/>
  <c r="X358" i="1" s="1"/>
  <c r="CZ358" i="1"/>
  <c r="Y358" i="1" s="1"/>
  <c r="CR340" i="1"/>
  <c r="Q340" i="1" s="1"/>
  <c r="CP340" i="1" s="1"/>
  <c r="O340" i="1" s="1"/>
  <c r="CS340" i="1"/>
  <c r="R340" i="1" s="1"/>
  <c r="GK340" i="1" s="1"/>
  <c r="AD340" i="1"/>
  <c r="AB340" i="1" s="1"/>
  <c r="CZ322" i="1"/>
  <c r="Y322" i="1" s="1"/>
  <c r="GM322" i="1" s="1"/>
  <c r="GP322" i="1" s="1"/>
  <c r="CY322" i="1"/>
  <c r="X322" i="1" s="1"/>
  <c r="CY226" i="1"/>
  <c r="X226" i="1" s="1"/>
  <c r="CZ226" i="1"/>
  <c r="Y226" i="1" s="1"/>
  <c r="CP226" i="1"/>
  <c r="O226" i="1" s="1"/>
  <c r="CP376" i="1"/>
  <c r="O376" i="1" s="1"/>
  <c r="CR374" i="1"/>
  <c r="Q374" i="1" s="1"/>
  <c r="CS374" i="1"/>
  <c r="CZ373" i="1"/>
  <c r="Y373" i="1" s="1"/>
  <c r="CY373" i="1"/>
  <c r="X373" i="1" s="1"/>
  <c r="CY370" i="1"/>
  <c r="X370" i="1" s="1"/>
  <c r="CZ370" i="1"/>
  <c r="Y370" i="1" s="1"/>
  <c r="CR359" i="1"/>
  <c r="Q359" i="1" s="1"/>
  <c r="CP359" i="1" s="1"/>
  <c r="O359" i="1" s="1"/>
  <c r="CS359" i="1"/>
  <c r="R359" i="1" s="1"/>
  <c r="GK359" i="1" s="1"/>
  <c r="AD359" i="1"/>
  <c r="AB359" i="1" s="1"/>
  <c r="CY350" i="1"/>
  <c r="X350" i="1" s="1"/>
  <c r="CZ350" i="1"/>
  <c r="Y350" i="1" s="1"/>
  <c r="CZ341" i="1"/>
  <c r="Y341" i="1" s="1"/>
  <c r="CY341" i="1"/>
  <c r="X341" i="1" s="1"/>
  <c r="CY321" i="1"/>
  <c r="X321" i="1" s="1"/>
  <c r="CZ321" i="1"/>
  <c r="Y321" i="1" s="1"/>
  <c r="CY231" i="1"/>
  <c r="X231" i="1" s="1"/>
  <c r="CZ231" i="1"/>
  <c r="Y231" i="1" s="1"/>
  <c r="AD418" i="1"/>
  <c r="AB418" i="1" s="1"/>
  <c r="AB411" i="1"/>
  <c r="AD409" i="1"/>
  <c r="AB409" i="1" s="1"/>
  <c r="AD407" i="1"/>
  <c r="AD401" i="1"/>
  <c r="AB401" i="1" s="1"/>
  <c r="AD396" i="1"/>
  <c r="AB396" i="1" s="1"/>
  <c r="AB386" i="1"/>
  <c r="AB383" i="1"/>
  <c r="AD374" i="1"/>
  <c r="AB374" i="1" s="1"/>
  <c r="AB361" i="1"/>
  <c r="AD350" i="1"/>
  <c r="CR350" i="1"/>
  <c r="Q350" i="1" s="1"/>
  <c r="CS350" i="1"/>
  <c r="CZ326" i="1"/>
  <c r="Y326" i="1" s="1"/>
  <c r="CY326" i="1"/>
  <c r="X326" i="1" s="1"/>
  <c r="CY375" i="1"/>
  <c r="X375" i="1" s="1"/>
  <c r="GM375" i="1" s="1"/>
  <c r="GP375" i="1" s="1"/>
  <c r="CZ375" i="1"/>
  <c r="Y375" i="1" s="1"/>
  <c r="CY367" i="1"/>
  <c r="X367" i="1" s="1"/>
  <c r="CZ367" i="1"/>
  <c r="Y367" i="1" s="1"/>
  <c r="AB348" i="1"/>
  <c r="CZ345" i="1"/>
  <c r="Y345" i="1" s="1"/>
  <c r="CY345" i="1"/>
  <c r="X345" i="1" s="1"/>
  <c r="CZ344" i="1"/>
  <c r="Y344" i="1" s="1"/>
  <c r="CY344" i="1"/>
  <c r="X344" i="1" s="1"/>
  <c r="CP341" i="1"/>
  <c r="O341" i="1" s="1"/>
  <c r="AD416" i="1"/>
  <c r="AB416" i="1" s="1"/>
  <c r="AD414" i="1"/>
  <c r="AB414" i="1" s="1"/>
  <c r="CP380" i="1"/>
  <c r="O380" i="1" s="1"/>
  <c r="GM380" i="1" s="1"/>
  <c r="GP380" i="1" s="1"/>
  <c r="CY365" i="1"/>
  <c r="X365" i="1" s="1"/>
  <c r="CZ365" i="1"/>
  <c r="Y365" i="1" s="1"/>
  <c r="CY363" i="1"/>
  <c r="X363" i="1" s="1"/>
  <c r="CZ363" i="1"/>
  <c r="Y363" i="1" s="1"/>
  <c r="CZ342" i="1"/>
  <c r="Y342" i="1" s="1"/>
  <c r="CY342" i="1"/>
  <c r="X342" i="1" s="1"/>
  <c r="T191" i="1"/>
  <c r="AG185" i="1"/>
  <c r="AS427" i="1"/>
  <c r="CU478" i="3"/>
  <c r="CX478" i="3"/>
  <c r="CV478" i="3"/>
  <c r="CQ415" i="1"/>
  <c r="P415" i="1" s="1"/>
  <c r="CP415" i="1" s="1"/>
  <c r="O415" i="1" s="1"/>
  <c r="GM415" i="1" s="1"/>
  <c r="GP415" i="1" s="1"/>
  <c r="AB405" i="1"/>
  <c r="AD403" i="1"/>
  <c r="AD399" i="1"/>
  <c r="AB399" i="1" s="1"/>
  <c r="AD395" i="1"/>
  <c r="CY366" i="1"/>
  <c r="X366" i="1" s="1"/>
  <c r="CZ366" i="1"/>
  <c r="Y366" i="1" s="1"/>
  <c r="CP346" i="1"/>
  <c r="O346" i="1" s="1"/>
  <c r="AB344" i="1"/>
  <c r="CY330" i="1"/>
  <c r="X330" i="1" s="1"/>
  <c r="CZ330" i="1"/>
  <c r="Y330" i="1" s="1"/>
  <c r="CP320" i="1"/>
  <c r="O320" i="1" s="1"/>
  <c r="AI250" i="1"/>
  <c r="CS411" i="1"/>
  <c r="R411" i="1" s="1"/>
  <c r="GK411" i="1" s="1"/>
  <c r="AB403" i="1"/>
  <c r="CR366" i="1"/>
  <c r="Q366" i="1" s="1"/>
  <c r="CP366" i="1" s="1"/>
  <c r="O366" i="1" s="1"/>
  <c r="CS366" i="1"/>
  <c r="AD366" i="1"/>
  <c r="CY356" i="1"/>
  <c r="X356" i="1" s="1"/>
  <c r="CZ356" i="1"/>
  <c r="Y356" i="1" s="1"/>
  <c r="CY343" i="1"/>
  <c r="X343" i="1" s="1"/>
  <c r="CZ343" i="1"/>
  <c r="Y343" i="1" s="1"/>
  <c r="CY337" i="1"/>
  <c r="X337" i="1" s="1"/>
  <c r="CP329" i="1"/>
  <c r="O329" i="1" s="1"/>
  <c r="GM329" i="1" s="1"/>
  <c r="GP329" i="1" s="1"/>
  <c r="CP326" i="1"/>
  <c r="O326" i="1" s="1"/>
  <c r="CQ245" i="1"/>
  <c r="P245" i="1" s="1"/>
  <c r="CP245" i="1" s="1"/>
  <c r="O245" i="1" s="1"/>
  <c r="AB245" i="1"/>
  <c r="CB223" i="1"/>
  <c r="AS250" i="1"/>
  <c r="AH250" i="1"/>
  <c r="AO476" i="1"/>
  <c r="CS418" i="1"/>
  <c r="AB412" i="1"/>
  <c r="CS409" i="1"/>
  <c r="R409" i="1" s="1"/>
  <c r="GK409" i="1" s="1"/>
  <c r="CS407" i="1"/>
  <c r="R407" i="1" s="1"/>
  <c r="GK407" i="1" s="1"/>
  <c r="CS401" i="1"/>
  <c r="AB394" i="1"/>
  <c r="CR393" i="1"/>
  <c r="Q393" i="1" s="1"/>
  <c r="CP393" i="1" s="1"/>
  <c r="O393" i="1" s="1"/>
  <c r="GM393" i="1" s="1"/>
  <c r="GP393" i="1" s="1"/>
  <c r="CS393" i="1"/>
  <c r="R393" i="1" s="1"/>
  <c r="GK393" i="1" s="1"/>
  <c r="CR372" i="1"/>
  <c r="Q372" i="1" s="1"/>
  <c r="CS372" i="1"/>
  <c r="R372" i="1" s="1"/>
  <c r="GK372" i="1" s="1"/>
  <c r="CS356" i="1"/>
  <c r="R356" i="1" s="1"/>
  <c r="GK356" i="1" s="1"/>
  <c r="CR356" i="1"/>
  <c r="Q356" i="1" s="1"/>
  <c r="CP356" i="1" s="1"/>
  <c r="O356" i="1" s="1"/>
  <c r="AD356" i="1"/>
  <c r="AB356" i="1" s="1"/>
  <c r="CP342" i="1"/>
  <c r="O342" i="1" s="1"/>
  <c r="GM342" i="1" s="1"/>
  <c r="GP342" i="1" s="1"/>
  <c r="CY327" i="1"/>
  <c r="X327" i="1" s="1"/>
  <c r="CZ327" i="1"/>
  <c r="Y327" i="1" s="1"/>
  <c r="CY318" i="1"/>
  <c r="X318" i="1" s="1"/>
  <c r="CZ318" i="1"/>
  <c r="Y318" i="1" s="1"/>
  <c r="BD476" i="1"/>
  <c r="AB419" i="1"/>
  <c r="AD393" i="1"/>
  <c r="AD372" i="1"/>
  <c r="CR369" i="1"/>
  <c r="Q369" i="1" s="1"/>
  <c r="CP369" i="1" s="1"/>
  <c r="O369" i="1" s="1"/>
  <c r="CS369" i="1"/>
  <c r="R369" i="1" s="1"/>
  <c r="GK369" i="1" s="1"/>
  <c r="CR364" i="1"/>
  <c r="Q364" i="1" s="1"/>
  <c r="CP364" i="1" s="1"/>
  <c r="O364" i="1" s="1"/>
  <c r="GM364" i="1" s="1"/>
  <c r="GP364" i="1" s="1"/>
  <c r="CS364" i="1"/>
  <c r="R364" i="1" s="1"/>
  <c r="GK364" i="1" s="1"/>
  <c r="CR362" i="1"/>
  <c r="Q362" i="1" s="1"/>
  <c r="CS362" i="1"/>
  <c r="AB352" i="1"/>
  <c r="CZ348" i="1"/>
  <c r="Y348" i="1" s="1"/>
  <c r="CY348" i="1"/>
  <c r="X348" i="1" s="1"/>
  <c r="GM348" i="1" s="1"/>
  <c r="GP348" i="1" s="1"/>
  <c r="CP344" i="1"/>
  <c r="O344" i="1" s="1"/>
  <c r="CP343" i="1"/>
  <c r="O343" i="1" s="1"/>
  <c r="CP330" i="1"/>
  <c r="O330" i="1" s="1"/>
  <c r="CQ372" i="1"/>
  <c r="P372" i="1" s="1"/>
  <c r="CP372" i="1" s="1"/>
  <c r="O372" i="1" s="1"/>
  <c r="GM372" i="1" s="1"/>
  <c r="GP372" i="1" s="1"/>
  <c r="AB372" i="1"/>
  <c r="CY371" i="1"/>
  <c r="X371" i="1" s="1"/>
  <c r="CZ371" i="1"/>
  <c r="Y371" i="1" s="1"/>
  <c r="AD369" i="1"/>
  <c r="AB369" i="1" s="1"/>
  <c r="CP365" i="1"/>
  <c r="O365" i="1" s="1"/>
  <c r="AD364" i="1"/>
  <c r="AB364" i="1" s="1"/>
  <c r="AD362" i="1"/>
  <c r="AB362" i="1" s="1"/>
  <c r="CZ347" i="1"/>
  <c r="Y347" i="1" s="1"/>
  <c r="CY347" i="1"/>
  <c r="X347" i="1" s="1"/>
  <c r="GM347" i="1" s="1"/>
  <c r="GP347" i="1" s="1"/>
  <c r="CZ333" i="1"/>
  <c r="Y333" i="1" s="1"/>
  <c r="CY333" i="1"/>
  <c r="X333" i="1" s="1"/>
  <c r="BD427" i="1"/>
  <c r="CS416" i="1"/>
  <c r="R416" i="1" s="1"/>
  <c r="GK416" i="1" s="1"/>
  <c r="CS400" i="1"/>
  <c r="R400" i="1" s="1"/>
  <c r="GK400" i="1" s="1"/>
  <c r="AB393" i="1"/>
  <c r="CR380" i="1"/>
  <c r="Q380" i="1" s="1"/>
  <c r="CS380" i="1"/>
  <c r="R380" i="1" s="1"/>
  <c r="GK380" i="1" s="1"/>
  <c r="CY368" i="1"/>
  <c r="X368" i="1" s="1"/>
  <c r="CP361" i="1"/>
  <c r="O361" i="1" s="1"/>
  <c r="CY355" i="1"/>
  <c r="X355" i="1" s="1"/>
  <c r="CZ355" i="1"/>
  <c r="Y355" i="1" s="1"/>
  <c r="CP335" i="1"/>
  <c r="O335" i="1" s="1"/>
  <c r="GM335" i="1" s="1"/>
  <c r="GP335" i="1" s="1"/>
  <c r="CZ329" i="1"/>
  <c r="Y329" i="1" s="1"/>
  <c r="CP327" i="1"/>
  <c r="O327" i="1" s="1"/>
  <c r="GM327" i="1" s="1"/>
  <c r="GP327" i="1" s="1"/>
  <c r="CS319" i="1"/>
  <c r="R319" i="1" s="1"/>
  <c r="GK319" i="1" s="1"/>
  <c r="CR319" i="1"/>
  <c r="Q319" i="1" s="1"/>
  <c r="CP319" i="1" s="1"/>
  <c r="O319" i="1" s="1"/>
  <c r="GM319" i="1" s="1"/>
  <c r="GP319" i="1" s="1"/>
  <c r="AD319" i="1"/>
  <c r="AB319" i="1" s="1"/>
  <c r="CY246" i="1"/>
  <c r="X246" i="1" s="1"/>
  <c r="CZ246" i="1"/>
  <c r="Y246" i="1" s="1"/>
  <c r="BC427" i="1"/>
  <c r="CS414" i="1"/>
  <c r="R414" i="1" s="1"/>
  <c r="GK414" i="1" s="1"/>
  <c r="CS403" i="1"/>
  <c r="R403" i="1" s="1"/>
  <c r="GK403" i="1" s="1"/>
  <c r="CR400" i="1"/>
  <c r="Q400" i="1" s="1"/>
  <c r="CP400" i="1" s="1"/>
  <c r="O400" i="1" s="1"/>
  <c r="GM400" i="1" s="1"/>
  <c r="GP400" i="1" s="1"/>
  <c r="CS395" i="1"/>
  <c r="R395" i="1" s="1"/>
  <c r="GK395" i="1" s="1"/>
  <c r="CZ393" i="1"/>
  <c r="Y393" i="1" s="1"/>
  <c r="CR390" i="1"/>
  <c r="Q390" i="1" s="1"/>
  <c r="CS390" i="1"/>
  <c r="AD380" i="1"/>
  <c r="AB380" i="1" s="1"/>
  <c r="CS355" i="1"/>
  <c r="R355" i="1" s="1"/>
  <c r="GK355" i="1" s="1"/>
  <c r="CR355" i="1"/>
  <c r="Q355" i="1" s="1"/>
  <c r="CP355" i="1" s="1"/>
  <c r="O355" i="1" s="1"/>
  <c r="AD355" i="1"/>
  <c r="AB347" i="1"/>
  <c r="CP238" i="1"/>
  <c r="O238" i="1" s="1"/>
  <c r="BB427" i="1"/>
  <c r="AD390" i="1"/>
  <c r="AB390" i="1" s="1"/>
  <c r="CR384" i="1"/>
  <c r="Q384" i="1" s="1"/>
  <c r="CP384" i="1" s="1"/>
  <c r="O384" i="1" s="1"/>
  <c r="GM384" i="1" s="1"/>
  <c r="GP384" i="1" s="1"/>
  <c r="CS384" i="1"/>
  <c r="R384" i="1" s="1"/>
  <c r="GK384" i="1" s="1"/>
  <c r="CR381" i="1"/>
  <c r="Q381" i="1" s="1"/>
  <c r="CP381" i="1" s="1"/>
  <c r="O381" i="1" s="1"/>
  <c r="CS381" i="1"/>
  <c r="R381" i="1" s="1"/>
  <c r="GK381" i="1" s="1"/>
  <c r="CP371" i="1"/>
  <c r="O371" i="1" s="1"/>
  <c r="CP367" i="1"/>
  <c r="O367" i="1" s="1"/>
  <c r="AD360" i="1"/>
  <c r="AB360" i="1" s="1"/>
  <c r="CR360" i="1"/>
  <c r="Q360" i="1" s="1"/>
  <c r="CP360" i="1" s="1"/>
  <c r="O360" i="1" s="1"/>
  <c r="GM360" i="1" s="1"/>
  <c r="GP360" i="1" s="1"/>
  <c r="CS360" i="1"/>
  <c r="R360" i="1" s="1"/>
  <c r="GK360" i="1" s="1"/>
  <c r="CY353" i="1"/>
  <c r="X353" i="1" s="1"/>
  <c r="CZ353" i="1"/>
  <c r="Y353" i="1" s="1"/>
  <c r="CP333" i="1"/>
  <c r="O333" i="1" s="1"/>
  <c r="GM333" i="1" s="1"/>
  <c r="GP333" i="1" s="1"/>
  <c r="CY320" i="1"/>
  <c r="X320" i="1" s="1"/>
  <c r="CZ320" i="1"/>
  <c r="Y320" i="1" s="1"/>
  <c r="CP318" i="1"/>
  <c r="O318" i="1" s="1"/>
  <c r="CP248" i="1"/>
  <c r="O248" i="1" s="1"/>
  <c r="CQ189" i="1"/>
  <c r="P189" i="1" s="1"/>
  <c r="AB189" i="1"/>
  <c r="CY143" i="1"/>
  <c r="X143" i="1" s="1"/>
  <c r="CZ143" i="1"/>
  <c r="Y143" i="1" s="1"/>
  <c r="CP247" i="1"/>
  <c r="O247" i="1" s="1"/>
  <c r="CR236" i="1"/>
  <c r="Q236" i="1" s="1"/>
  <c r="CS236" i="1"/>
  <c r="R236" i="1" s="1"/>
  <c r="GK236" i="1" s="1"/>
  <c r="AD236" i="1"/>
  <c r="AB236" i="1" s="1"/>
  <c r="CZ235" i="1"/>
  <c r="Y235" i="1" s="1"/>
  <c r="CY235" i="1"/>
  <c r="X235" i="1" s="1"/>
  <c r="BY223" i="1"/>
  <c r="AP250" i="1"/>
  <c r="CY241" i="1"/>
  <c r="X241" i="1" s="1"/>
  <c r="CZ241" i="1"/>
  <c r="Y241" i="1" s="1"/>
  <c r="AI139" i="1"/>
  <c r="V153" i="1"/>
  <c r="AB350" i="1"/>
  <c r="F266" i="1"/>
  <c r="CK139" i="1"/>
  <c r="BB153" i="1"/>
  <c r="CR103" i="1"/>
  <c r="Q103" i="1" s="1"/>
  <c r="CS103" i="1"/>
  <c r="R103" i="1" s="1"/>
  <c r="GK103" i="1" s="1"/>
  <c r="AD103" i="1"/>
  <c r="AD339" i="1"/>
  <c r="AB339" i="1" s="1"/>
  <c r="BZ250" i="1"/>
  <c r="CU63" i="3"/>
  <c r="CV63" i="3"/>
  <c r="CX63" i="3"/>
  <c r="CP235" i="1"/>
  <c r="O235" i="1" s="1"/>
  <c r="CR145" i="1"/>
  <c r="Q145" i="1" s="1"/>
  <c r="CP145" i="1" s="1"/>
  <c r="O145" i="1" s="1"/>
  <c r="CS145" i="1"/>
  <c r="R145" i="1" s="1"/>
  <c r="GK145" i="1" s="1"/>
  <c r="AD145" i="1"/>
  <c r="AB145" i="1" s="1"/>
  <c r="AD378" i="1"/>
  <c r="AB378" i="1" s="1"/>
  <c r="AD375" i="1"/>
  <c r="AB375" i="1" s="1"/>
  <c r="AD370" i="1"/>
  <c r="AB370" i="1" s="1"/>
  <c r="AD368" i="1"/>
  <c r="AB368" i="1" s="1"/>
  <c r="AB366" i="1"/>
  <c r="AD343" i="1"/>
  <c r="AB343" i="1" s="1"/>
  <c r="CR242" i="1"/>
  <c r="Q242" i="1" s="1"/>
  <c r="CP242" i="1" s="1"/>
  <c r="O242" i="1" s="1"/>
  <c r="AD242" i="1"/>
  <c r="AB242" i="1" s="1"/>
  <c r="CP241" i="1"/>
  <c r="O241" i="1" s="1"/>
  <c r="AJ250" i="1"/>
  <c r="AB355" i="1"/>
  <c r="CC223" i="1"/>
  <c r="AT250" i="1"/>
  <c r="BB185" i="1"/>
  <c r="F204" i="1"/>
  <c r="CY146" i="1"/>
  <c r="X146" i="1" s="1"/>
  <c r="CZ146" i="1"/>
  <c r="Y146" i="1" s="1"/>
  <c r="CP325" i="1"/>
  <c r="O325" i="1" s="1"/>
  <c r="CY324" i="1"/>
  <c r="X324" i="1" s="1"/>
  <c r="CZ324" i="1"/>
  <c r="Y324" i="1" s="1"/>
  <c r="AG250" i="1"/>
  <c r="BC139" i="1"/>
  <c r="BC280" i="1"/>
  <c r="CR337" i="1"/>
  <c r="Q337" i="1" s="1"/>
  <c r="CP337" i="1" s="1"/>
  <c r="O337" i="1" s="1"/>
  <c r="CS337" i="1"/>
  <c r="R337" i="1" s="1"/>
  <c r="GK337" i="1" s="1"/>
  <c r="CZ325" i="1"/>
  <c r="Y325" i="1" s="1"/>
  <c r="AB325" i="1"/>
  <c r="AJ139" i="1"/>
  <c r="W153" i="1"/>
  <c r="AD358" i="1"/>
  <c r="AB358" i="1" s="1"/>
  <c r="CZ349" i="1"/>
  <c r="Y349" i="1" s="1"/>
  <c r="GM349" i="1" s="1"/>
  <c r="GP349" i="1" s="1"/>
  <c r="CZ346" i="1"/>
  <c r="Y346" i="1" s="1"/>
  <c r="AD337" i="1"/>
  <c r="AB337" i="1" s="1"/>
  <c r="AD329" i="1"/>
  <c r="AB329" i="1" s="1"/>
  <c r="AD328" i="1"/>
  <c r="AB328" i="1" s="1"/>
  <c r="CY323" i="1"/>
  <c r="X323" i="1" s="1"/>
  <c r="GM323" i="1" s="1"/>
  <c r="GP323" i="1" s="1"/>
  <c r="CZ323" i="1"/>
  <c r="Y323" i="1" s="1"/>
  <c r="CY244" i="1"/>
  <c r="X244" i="1" s="1"/>
  <c r="CZ244" i="1"/>
  <c r="Y244" i="1" s="1"/>
  <c r="CR240" i="1"/>
  <c r="Q240" i="1" s="1"/>
  <c r="CS240" i="1"/>
  <c r="AD240" i="1"/>
  <c r="AB240" i="1" s="1"/>
  <c r="CY238" i="1"/>
  <c r="X238" i="1" s="1"/>
  <c r="CZ238" i="1"/>
  <c r="Y238" i="1" s="1"/>
  <c r="CY225" i="1"/>
  <c r="X225" i="1" s="1"/>
  <c r="CZ225" i="1"/>
  <c r="Y225" i="1" s="1"/>
  <c r="CP146" i="1"/>
  <c r="O146" i="1" s="1"/>
  <c r="CY142" i="1"/>
  <c r="X142" i="1" s="1"/>
  <c r="CZ142" i="1"/>
  <c r="Y142" i="1" s="1"/>
  <c r="CR365" i="1"/>
  <c r="Q365" i="1" s="1"/>
  <c r="CS365" i="1"/>
  <c r="R365" i="1" s="1"/>
  <c r="GK365" i="1" s="1"/>
  <c r="AB353" i="1"/>
  <c r="CR334" i="1"/>
  <c r="Q334" i="1" s="1"/>
  <c r="CP334" i="1" s="1"/>
  <c r="O334" i="1" s="1"/>
  <c r="CS334" i="1"/>
  <c r="R334" i="1" s="1"/>
  <c r="GK334" i="1" s="1"/>
  <c r="CR331" i="1"/>
  <c r="Q331" i="1" s="1"/>
  <c r="CP331" i="1" s="1"/>
  <c r="O331" i="1" s="1"/>
  <c r="GM331" i="1" s="1"/>
  <c r="GP331" i="1" s="1"/>
  <c r="CS331" i="1"/>
  <c r="R331" i="1" s="1"/>
  <c r="GK331" i="1" s="1"/>
  <c r="CP328" i="1"/>
  <c r="O328" i="1" s="1"/>
  <c r="AB326" i="1"/>
  <c r="AB318" i="1"/>
  <c r="CY247" i="1"/>
  <c r="X247" i="1" s="1"/>
  <c r="CY242" i="1"/>
  <c r="X242" i="1" s="1"/>
  <c r="T236" i="1"/>
  <c r="CS378" i="1"/>
  <c r="CS375" i="1"/>
  <c r="R375" i="1" s="1"/>
  <c r="GK375" i="1" s="1"/>
  <c r="CS370" i="1"/>
  <c r="AD365" i="1"/>
  <c r="AB365" i="1" s="1"/>
  <c r="CQ350" i="1"/>
  <c r="P350" i="1" s="1"/>
  <c r="CS339" i="1"/>
  <c r="R339" i="1" s="1"/>
  <c r="GK339" i="1" s="1"/>
  <c r="GM339" i="1" s="1"/>
  <c r="GP339" i="1" s="1"/>
  <c r="CZ336" i="1"/>
  <c r="Y336" i="1" s="1"/>
  <c r="GM336" i="1" s="1"/>
  <c r="GP336" i="1" s="1"/>
  <c r="AB332" i="1"/>
  <c r="CZ328" i="1"/>
  <c r="Y328" i="1" s="1"/>
  <c r="CY239" i="1"/>
  <c r="X239" i="1" s="1"/>
  <c r="CZ239" i="1"/>
  <c r="Y239" i="1" s="1"/>
  <c r="CY237" i="1"/>
  <c r="X237" i="1" s="1"/>
  <c r="CZ237" i="1"/>
  <c r="Y237" i="1" s="1"/>
  <c r="CY233" i="1"/>
  <c r="X233" i="1" s="1"/>
  <c r="CZ233" i="1"/>
  <c r="Y233" i="1" s="1"/>
  <c r="CY48" i="1"/>
  <c r="X48" i="1" s="1"/>
  <c r="CZ48" i="1"/>
  <c r="Y48" i="1" s="1"/>
  <c r="CI250" i="1"/>
  <c r="CR237" i="1"/>
  <c r="Q237" i="1" s="1"/>
  <c r="CP237" i="1" s="1"/>
  <c r="O237" i="1" s="1"/>
  <c r="CS237" i="1"/>
  <c r="R237" i="1" s="1"/>
  <c r="GK237" i="1" s="1"/>
  <c r="AD237" i="1"/>
  <c r="AB237" i="1" s="1"/>
  <c r="BZ26" i="1"/>
  <c r="AQ56" i="1"/>
  <c r="CW480" i="3"/>
  <c r="CU479" i="3"/>
  <c r="CX480" i="3"/>
  <c r="CV479" i="3"/>
  <c r="CX479" i="3"/>
  <c r="CS368" i="1"/>
  <c r="R368" i="1" s="1"/>
  <c r="GK368" i="1" s="1"/>
  <c r="CS338" i="1"/>
  <c r="AB336" i="1"/>
  <c r="AB334" i="1"/>
  <c r="AB331" i="1"/>
  <c r="CY248" i="1"/>
  <c r="X248" i="1" s="1"/>
  <c r="CZ248" i="1"/>
  <c r="Y248" i="1" s="1"/>
  <c r="CP229" i="1"/>
  <c r="O229" i="1" s="1"/>
  <c r="W191" i="1"/>
  <c r="AJ185" i="1"/>
  <c r="CJ139" i="1"/>
  <c r="BA153" i="1"/>
  <c r="BD250" i="1"/>
  <c r="CU64" i="3"/>
  <c r="CV64" i="3"/>
  <c r="CX64" i="3"/>
  <c r="U236" i="1"/>
  <c r="CQ151" i="1"/>
  <c r="P151" i="1" s="1"/>
  <c r="CB92" i="1"/>
  <c r="AS107" i="1"/>
  <c r="CZ28" i="1"/>
  <c r="Y28" i="1" s="1"/>
  <c r="CY28" i="1"/>
  <c r="X28" i="1" s="1"/>
  <c r="CY151" i="1"/>
  <c r="X151" i="1" s="1"/>
  <c r="CZ151" i="1"/>
  <c r="Y151" i="1" s="1"/>
  <c r="CP149" i="1"/>
  <c r="O149" i="1" s="1"/>
  <c r="F117" i="1"/>
  <c r="AQ92" i="1"/>
  <c r="CI107" i="1"/>
  <c r="BY92" i="1"/>
  <c r="BB250" i="1"/>
  <c r="S236" i="1"/>
  <c r="CV60" i="3"/>
  <c r="CU60" i="3"/>
  <c r="CX60" i="3"/>
  <c r="CR189" i="1"/>
  <c r="Q189" i="1" s="1"/>
  <c r="CS189" i="1"/>
  <c r="P188" i="1"/>
  <c r="CP147" i="1"/>
  <c r="O147" i="1" s="1"/>
  <c r="CG107" i="1"/>
  <c r="CZ102" i="1"/>
  <c r="Y102" i="1" s="1"/>
  <c r="CY102" i="1"/>
  <c r="X102" i="1" s="1"/>
  <c r="CP54" i="1"/>
  <c r="O54" i="1" s="1"/>
  <c r="CV35" i="3"/>
  <c r="CU35" i="3"/>
  <c r="CX35" i="3"/>
  <c r="CY229" i="1"/>
  <c r="X229" i="1" s="1"/>
  <c r="CZ229" i="1"/>
  <c r="Y229" i="1" s="1"/>
  <c r="AJ92" i="1"/>
  <c r="W107" i="1"/>
  <c r="W95" i="1"/>
  <c r="CR37" i="1"/>
  <c r="Q37" i="1" s="1"/>
  <c r="CS37" i="1"/>
  <c r="AD37" i="1"/>
  <c r="AB37" i="1" s="1"/>
  <c r="CP230" i="1"/>
  <c r="O230" i="1" s="1"/>
  <c r="BZ185" i="1"/>
  <c r="AQ191" i="1"/>
  <c r="U153" i="1"/>
  <c r="AT153" i="1"/>
  <c r="CC139" i="1"/>
  <c r="AB143" i="1"/>
  <c r="AP107" i="1"/>
  <c r="AB103" i="1"/>
  <c r="CQ103" i="1"/>
  <c r="P103" i="1" s="1"/>
  <c r="DF448" i="3"/>
  <c r="DG448" i="3"/>
  <c r="DH448" i="3"/>
  <c r="DI448" i="3"/>
  <c r="DJ448" i="3" s="1"/>
  <c r="AD323" i="1"/>
  <c r="AB323" i="1" s="1"/>
  <c r="AD320" i="1"/>
  <c r="AB320" i="1" s="1"/>
  <c r="AD248" i="1"/>
  <c r="AB248" i="1" s="1"/>
  <c r="T237" i="1"/>
  <c r="GX231" i="1"/>
  <c r="CJ250" i="1" s="1"/>
  <c r="V188" i="1"/>
  <c r="AI191" i="1" s="1"/>
  <c r="BY185" i="1"/>
  <c r="BX139" i="1"/>
  <c r="T95" i="1"/>
  <c r="DG514" i="3"/>
  <c r="DH514" i="3"/>
  <c r="DI514" i="3"/>
  <c r="DF514" i="3"/>
  <c r="DJ514" i="3" s="1"/>
  <c r="AB239" i="1"/>
  <c r="GX237" i="1"/>
  <c r="CY187" i="1"/>
  <c r="X187" i="1" s="1"/>
  <c r="CZ187" i="1"/>
  <c r="Y187" i="1" s="1"/>
  <c r="BD139" i="1"/>
  <c r="F178" i="1"/>
  <c r="AG153" i="1"/>
  <c r="CZ105" i="1"/>
  <c r="Y105" i="1" s="1"/>
  <c r="CY105" i="1"/>
  <c r="X105" i="1" s="1"/>
  <c r="CY98" i="1"/>
  <c r="X98" i="1" s="1"/>
  <c r="CZ98" i="1"/>
  <c r="Y98" i="1" s="1"/>
  <c r="CZ42" i="1"/>
  <c r="Y42" i="1" s="1"/>
  <c r="CY42" i="1"/>
  <c r="X42" i="1" s="1"/>
  <c r="CY31" i="1"/>
  <c r="X31" i="1" s="1"/>
  <c r="CZ31" i="1"/>
  <c r="Y31" i="1" s="1"/>
  <c r="CP30" i="1"/>
  <c r="O30" i="1" s="1"/>
  <c r="GM30" i="1" s="1"/>
  <c r="GP30" i="1" s="1"/>
  <c r="CR231" i="1"/>
  <c r="Q231" i="1" s="1"/>
  <c r="CS231" i="1"/>
  <c r="CY144" i="1"/>
  <c r="X144" i="1" s="1"/>
  <c r="CZ144" i="1"/>
  <c r="Y144" i="1" s="1"/>
  <c r="CM26" i="1"/>
  <c r="BD56" i="1"/>
  <c r="CS245" i="1"/>
  <c r="R245" i="1" s="1"/>
  <c r="GK245" i="1" s="1"/>
  <c r="AB238" i="1"/>
  <c r="P236" i="1"/>
  <c r="AD231" i="1"/>
  <c r="AB231" i="1" s="1"/>
  <c r="Q227" i="1"/>
  <c r="AB225" i="1"/>
  <c r="CU58" i="3"/>
  <c r="CV58" i="3"/>
  <c r="CX58" i="3"/>
  <c r="CR188" i="1"/>
  <c r="Q188" i="1" s="1"/>
  <c r="AD191" i="1" s="1"/>
  <c r="CS147" i="1"/>
  <c r="R147" i="1" s="1"/>
  <c r="GK147" i="1" s="1"/>
  <c r="F111" i="1"/>
  <c r="CP105" i="1"/>
  <c r="O105" i="1" s="1"/>
  <c r="GM105" i="1" s="1"/>
  <c r="GP105" i="1" s="1"/>
  <c r="CP101" i="1"/>
  <c r="O101" i="1" s="1"/>
  <c r="CU66" i="3"/>
  <c r="CX66" i="3"/>
  <c r="CR232" i="1"/>
  <c r="Q232" i="1" s="1"/>
  <c r="CP232" i="1" s="1"/>
  <c r="O232" i="1" s="1"/>
  <c r="CS232" i="1"/>
  <c r="P231" i="1"/>
  <c r="AB226" i="1"/>
  <c r="CQ144" i="1"/>
  <c r="P144" i="1" s="1"/>
  <c r="CP142" i="1"/>
  <c r="O142" i="1" s="1"/>
  <c r="CS141" i="1"/>
  <c r="CR141" i="1"/>
  <c r="Q141" i="1" s="1"/>
  <c r="AD153" i="1" s="1"/>
  <c r="CP98" i="1"/>
  <c r="O98" i="1" s="1"/>
  <c r="CS323" i="1"/>
  <c r="R323" i="1" s="1"/>
  <c r="GK323" i="1" s="1"/>
  <c r="CS320" i="1"/>
  <c r="CS248" i="1"/>
  <c r="R248" i="1" s="1"/>
  <c r="GK248" i="1" s="1"/>
  <c r="AB233" i="1"/>
  <c r="AD232" i="1"/>
  <c r="P227" i="1"/>
  <c r="BC185" i="1"/>
  <c r="AD150" i="1"/>
  <c r="AB150" i="1" s="1"/>
  <c r="AB146" i="1"/>
  <c r="AD141" i="1"/>
  <c r="AB141" i="1" s="1"/>
  <c r="CY103" i="1"/>
  <c r="X103" i="1" s="1"/>
  <c r="CP102" i="1"/>
  <c r="O102" i="1" s="1"/>
  <c r="AB232" i="1"/>
  <c r="CY230" i="1"/>
  <c r="X230" i="1" s="1"/>
  <c r="GX188" i="1"/>
  <c r="CJ191" i="1" s="1"/>
  <c r="CB153" i="1"/>
  <c r="AD104" i="1"/>
  <c r="GX95" i="1"/>
  <c r="T49" i="1"/>
  <c r="CS326" i="1"/>
  <c r="R326" i="1" s="1"/>
  <c r="GK326" i="1" s="1"/>
  <c r="CS243" i="1"/>
  <c r="AB241" i="1"/>
  <c r="CZ227" i="1"/>
  <c r="Y227" i="1" s="1"/>
  <c r="AO153" i="1"/>
  <c r="CY149" i="1"/>
  <c r="X149" i="1" s="1"/>
  <c r="CZ149" i="1"/>
  <c r="Y149" i="1" s="1"/>
  <c r="CZ145" i="1"/>
  <c r="Y145" i="1" s="1"/>
  <c r="AB104" i="1"/>
  <c r="CY34" i="1"/>
  <c r="X34" i="1" s="1"/>
  <c r="CZ34" i="1"/>
  <c r="Y34" i="1" s="1"/>
  <c r="AO250" i="1"/>
  <c r="V236" i="1"/>
  <c r="AB228" i="1"/>
  <c r="AT191" i="1"/>
  <c r="U189" i="1"/>
  <c r="BZ153" i="1"/>
  <c r="CC92" i="1"/>
  <c r="AT107" i="1"/>
  <c r="BZ92" i="1"/>
  <c r="CY54" i="1"/>
  <c r="X54" i="1" s="1"/>
  <c r="CZ54" i="1"/>
  <c r="Y54" i="1" s="1"/>
  <c r="CQ100" i="1"/>
  <c r="P100" i="1" s="1"/>
  <c r="CR47" i="1"/>
  <c r="Q47" i="1" s="1"/>
  <c r="CS47" i="1"/>
  <c r="DF533" i="3"/>
  <c r="DJ533" i="3" s="1"/>
  <c r="DG533" i="3"/>
  <c r="DH533" i="3"/>
  <c r="DI533" i="3"/>
  <c r="DF313" i="3"/>
  <c r="DJ313" i="3" s="1"/>
  <c r="DG313" i="3"/>
  <c r="DH313" i="3"/>
  <c r="DI313" i="3"/>
  <c r="AG107" i="1"/>
  <c r="CY94" i="1"/>
  <c r="X94" i="1" s="1"/>
  <c r="CZ94" i="1"/>
  <c r="Y94" i="1" s="1"/>
  <c r="CZ45" i="1"/>
  <c r="Y45" i="1" s="1"/>
  <c r="CY45" i="1"/>
  <c r="X45" i="1" s="1"/>
  <c r="CY30" i="1"/>
  <c r="X30" i="1" s="1"/>
  <c r="CZ30" i="1"/>
  <c r="Y30" i="1" s="1"/>
  <c r="U95" i="1"/>
  <c r="BX92" i="1"/>
  <c r="AB53" i="1"/>
  <c r="CQ53" i="1"/>
  <c r="P53" i="1" s="1"/>
  <c r="CP53" i="1" s="1"/>
  <c r="O53" i="1" s="1"/>
  <c r="CY44" i="1"/>
  <c r="X44" i="1" s="1"/>
  <c r="CZ44" i="1"/>
  <c r="Y44" i="1" s="1"/>
  <c r="CY38" i="1"/>
  <c r="X38" i="1" s="1"/>
  <c r="CZ38" i="1"/>
  <c r="Y38" i="1" s="1"/>
  <c r="CP36" i="1"/>
  <c r="O36" i="1" s="1"/>
  <c r="CU38" i="3"/>
  <c r="CV38" i="3"/>
  <c r="R95" i="1"/>
  <c r="GK95" i="1" s="1"/>
  <c r="CP94" i="1"/>
  <c r="O94" i="1" s="1"/>
  <c r="GM94" i="1" s="1"/>
  <c r="GP94" i="1" s="1"/>
  <c r="W49" i="1"/>
  <c r="BY56" i="1"/>
  <c r="DF468" i="3"/>
  <c r="DJ468" i="3" s="1"/>
  <c r="DG468" i="3"/>
  <c r="DH468" i="3"/>
  <c r="DI468" i="3"/>
  <c r="U96" i="1"/>
  <c r="AB50" i="1"/>
  <c r="CR40" i="1"/>
  <c r="Q40" i="1" s="1"/>
  <c r="CS40" i="1"/>
  <c r="AD40" i="1"/>
  <c r="AB40" i="1" s="1"/>
  <c r="CZ39" i="1"/>
  <c r="Y39" i="1" s="1"/>
  <c r="CY39" i="1"/>
  <c r="X39" i="1" s="1"/>
  <c r="DI608" i="3"/>
  <c r="DJ608" i="3" s="1"/>
  <c r="DF608" i="3"/>
  <c r="DG608" i="3"/>
  <c r="DH608" i="3"/>
  <c r="CV606" i="3"/>
  <c r="AD151" i="1"/>
  <c r="AB151" i="1" s="1"/>
  <c r="AD144" i="1"/>
  <c r="AB144" i="1" s="1"/>
  <c r="CS101" i="1"/>
  <c r="R101" i="1" s="1"/>
  <c r="GK101" i="1" s="1"/>
  <c r="CY51" i="1"/>
  <c r="X51" i="1" s="1"/>
  <c r="CZ51" i="1"/>
  <c r="Y51" i="1" s="1"/>
  <c r="U49" i="1"/>
  <c r="AS191" i="1"/>
  <c r="BC26" i="1"/>
  <c r="F72" i="1"/>
  <c r="CY53" i="1"/>
  <c r="X53" i="1" s="1"/>
  <c r="CY50" i="1"/>
  <c r="X50" i="1" s="1"/>
  <c r="CZ50" i="1"/>
  <c r="Y50" i="1" s="1"/>
  <c r="DI570" i="3"/>
  <c r="DJ570" i="3" s="1"/>
  <c r="DF570" i="3"/>
  <c r="DG570" i="3"/>
  <c r="DH570" i="3"/>
  <c r="CV256" i="3"/>
  <c r="CX256" i="3"/>
  <c r="AI107" i="1"/>
  <c r="T96" i="1"/>
  <c r="S95" i="1"/>
  <c r="BB26" i="1"/>
  <c r="F69" i="1"/>
  <c r="AB46" i="1"/>
  <c r="CX629" i="3"/>
  <c r="CV588" i="3"/>
  <c r="CX588" i="3"/>
  <c r="DF577" i="3"/>
  <c r="DJ577" i="3" s="1"/>
  <c r="DG577" i="3"/>
  <c r="DH577" i="3"/>
  <c r="S96" i="1"/>
  <c r="Q95" i="1"/>
  <c r="CM92" i="1"/>
  <c r="CU36" i="3"/>
  <c r="CX36" i="3"/>
  <c r="CV36" i="3"/>
  <c r="P50" i="1"/>
  <c r="U50" i="1"/>
  <c r="CX631" i="3"/>
  <c r="CW631" i="3"/>
  <c r="GX96" i="1"/>
  <c r="CR96" i="1"/>
  <c r="Q96" i="1" s="1"/>
  <c r="CS96" i="1"/>
  <c r="R96" i="1" s="1"/>
  <c r="GK96" i="1" s="1"/>
  <c r="AD95" i="1"/>
  <c r="S49" i="1"/>
  <c r="AB41" i="1"/>
  <c r="CQ41" i="1"/>
  <c r="P41" i="1" s="1"/>
  <c r="CP41" i="1" s="1"/>
  <c r="O41" i="1" s="1"/>
  <c r="CV590" i="3"/>
  <c r="CX590" i="3"/>
  <c r="DF507" i="3"/>
  <c r="DJ507" i="3" s="1"/>
  <c r="DG507" i="3"/>
  <c r="DH507" i="3"/>
  <c r="DI507" i="3"/>
  <c r="DF492" i="3"/>
  <c r="DG492" i="3"/>
  <c r="DH492" i="3"/>
  <c r="DI492" i="3"/>
  <c r="DJ492" i="3" s="1"/>
  <c r="CS151" i="1"/>
  <c r="CJ107" i="1"/>
  <c r="AD96" i="1"/>
  <c r="P95" i="1"/>
  <c r="R50" i="1"/>
  <c r="CR49" i="1"/>
  <c r="Q49" i="1" s="1"/>
  <c r="CS49" i="1"/>
  <c r="AD49" i="1"/>
  <c r="AB49" i="1" s="1"/>
  <c r="AB44" i="1"/>
  <c r="CY35" i="1"/>
  <c r="X35" i="1" s="1"/>
  <c r="CZ35" i="1"/>
  <c r="Y35" i="1" s="1"/>
  <c r="CU13" i="3"/>
  <c r="CV13" i="3"/>
  <c r="CX13" i="3"/>
  <c r="CX15" i="3"/>
  <c r="CB56" i="1"/>
  <c r="DF527" i="3"/>
  <c r="DJ527" i="3" s="1"/>
  <c r="DG527" i="3"/>
  <c r="DH527" i="3"/>
  <c r="DI527" i="3"/>
  <c r="CS228" i="1"/>
  <c r="R228" i="1" s="1"/>
  <c r="GK228" i="1" s="1"/>
  <c r="CS148" i="1"/>
  <c r="CR100" i="1"/>
  <c r="Q100" i="1" s="1"/>
  <c r="CS100" i="1"/>
  <c r="R100" i="1" s="1"/>
  <c r="GK100" i="1" s="1"/>
  <c r="CY99" i="1"/>
  <c r="X99" i="1" s="1"/>
  <c r="GM99" i="1" s="1"/>
  <c r="GP99" i="1" s="1"/>
  <c r="CQ96" i="1"/>
  <c r="P96" i="1" s="1"/>
  <c r="CP96" i="1" s="1"/>
  <c r="O96" i="1" s="1"/>
  <c r="AB96" i="1"/>
  <c r="AB95" i="1"/>
  <c r="S52" i="1"/>
  <c r="Q50" i="1"/>
  <c r="P49" i="1"/>
  <c r="CP49" i="1" s="1"/>
  <c r="O49" i="1" s="1"/>
  <c r="CP38" i="1"/>
  <c r="O38" i="1" s="1"/>
  <c r="DG582" i="3"/>
  <c r="DH582" i="3"/>
  <c r="DI582" i="3"/>
  <c r="DF582" i="3"/>
  <c r="DJ582" i="3" s="1"/>
  <c r="CR144" i="1"/>
  <c r="Q144" i="1" s="1"/>
  <c r="AD100" i="1"/>
  <c r="AB100" i="1" s="1"/>
  <c r="AB99" i="1"/>
  <c r="CQ51" i="1"/>
  <c r="P51" i="1" s="1"/>
  <c r="CP51" i="1" s="1"/>
  <c r="O51" i="1" s="1"/>
  <c r="GM51" i="1" s="1"/>
  <c r="GP51" i="1" s="1"/>
  <c r="AB51" i="1"/>
  <c r="CP48" i="1"/>
  <c r="O48" i="1" s="1"/>
  <c r="V30" i="1"/>
  <c r="CY41" i="1"/>
  <c r="X41" i="1" s="1"/>
  <c r="W30" i="1"/>
  <c r="CK26" i="1"/>
  <c r="DF580" i="3"/>
  <c r="DJ580" i="3" s="1"/>
  <c r="DH580" i="3"/>
  <c r="DG580" i="3"/>
  <c r="U34" i="1"/>
  <c r="CR29" i="1"/>
  <c r="Q29" i="1" s="1"/>
  <c r="CS29" i="1"/>
  <c r="AJ56" i="1"/>
  <c r="DG597" i="3"/>
  <c r="DH597" i="3"/>
  <c r="DI597" i="3"/>
  <c r="DF597" i="3"/>
  <c r="DJ597" i="3" s="1"/>
  <c r="DF340" i="3"/>
  <c r="DG340" i="3"/>
  <c r="DH340" i="3"/>
  <c r="DI340" i="3"/>
  <c r="DJ340" i="3" s="1"/>
  <c r="AB45" i="1"/>
  <c r="GX34" i="1"/>
  <c r="T34" i="1"/>
  <c r="AG56" i="1" s="1"/>
  <c r="AD29" i="1"/>
  <c r="AB29" i="1" s="1"/>
  <c r="DF611" i="3"/>
  <c r="DJ611" i="3" s="1"/>
  <c r="DG611" i="3"/>
  <c r="DH611" i="3"/>
  <c r="DI611" i="3"/>
  <c r="DF557" i="3"/>
  <c r="DJ557" i="3" s="1"/>
  <c r="DG557" i="3"/>
  <c r="DH557" i="3"/>
  <c r="DI557" i="3"/>
  <c r="DF555" i="3"/>
  <c r="DG555" i="3"/>
  <c r="DH555" i="3"/>
  <c r="DI555" i="3"/>
  <c r="DJ555" i="3" s="1"/>
  <c r="AB38" i="1"/>
  <c r="CR33" i="1"/>
  <c r="Q33" i="1" s="1"/>
  <c r="CS33" i="1"/>
  <c r="GX30" i="1"/>
  <c r="CV630" i="3"/>
  <c r="CX630" i="3"/>
  <c r="DF575" i="3"/>
  <c r="DG575" i="3"/>
  <c r="DH575" i="3"/>
  <c r="DI575" i="3"/>
  <c r="DJ575" i="3" s="1"/>
  <c r="DG573" i="3"/>
  <c r="DH573" i="3"/>
  <c r="DF568" i="3"/>
  <c r="DG568" i="3"/>
  <c r="DH568" i="3"/>
  <c r="DI568" i="3"/>
  <c r="DJ568" i="3" s="1"/>
  <c r="DF500" i="3"/>
  <c r="DJ500" i="3" s="1"/>
  <c r="DG500" i="3"/>
  <c r="DH500" i="3"/>
  <c r="DI500" i="3"/>
  <c r="CW484" i="3"/>
  <c r="CX484" i="3"/>
  <c r="CR34" i="1"/>
  <c r="Q34" i="1" s="1"/>
  <c r="CS34" i="1"/>
  <c r="CS30" i="1"/>
  <c r="R30" i="1" s="1"/>
  <c r="GK30" i="1" s="1"/>
  <c r="AD30" i="1"/>
  <c r="AB30" i="1" s="1"/>
  <c r="CX606" i="3"/>
  <c r="CV594" i="3"/>
  <c r="CX594" i="3"/>
  <c r="DF592" i="3"/>
  <c r="DJ592" i="3" s="1"/>
  <c r="DG592" i="3"/>
  <c r="CV553" i="3"/>
  <c r="CX553" i="3"/>
  <c r="DF389" i="3"/>
  <c r="DJ389" i="3" s="1"/>
  <c r="DG389" i="3"/>
  <c r="DH389" i="3"/>
  <c r="DI389" i="3"/>
  <c r="CX377" i="3"/>
  <c r="CW377" i="3"/>
  <c r="CU34" i="3"/>
  <c r="CV34" i="3"/>
  <c r="CX34" i="3"/>
  <c r="AB36" i="1"/>
  <c r="AD34" i="1"/>
  <c r="AB34" i="1" s="1"/>
  <c r="AD32" i="1"/>
  <c r="AB32" i="1" s="1"/>
  <c r="CV604" i="3"/>
  <c r="DF561" i="3"/>
  <c r="DJ561" i="3" s="1"/>
  <c r="DG561" i="3"/>
  <c r="DI561" i="3"/>
  <c r="DH561" i="3"/>
  <c r="DI551" i="3"/>
  <c r="DF551" i="3"/>
  <c r="DJ551" i="3" s="1"/>
  <c r="DF547" i="3"/>
  <c r="DJ547" i="3" s="1"/>
  <c r="DG547" i="3"/>
  <c r="DH547" i="3"/>
  <c r="DI547" i="3"/>
  <c r="DH486" i="3"/>
  <c r="DI486" i="3"/>
  <c r="DJ486" i="3" s="1"/>
  <c r="DI471" i="3"/>
  <c r="DF471" i="3"/>
  <c r="DJ471" i="3" s="1"/>
  <c r="DH471" i="3"/>
  <c r="DF366" i="3"/>
  <c r="DG366" i="3"/>
  <c r="DH366" i="3"/>
  <c r="DI366" i="3"/>
  <c r="DJ366" i="3" s="1"/>
  <c r="CU39" i="3"/>
  <c r="CV39" i="3"/>
  <c r="CX39" i="3"/>
  <c r="AO56" i="1"/>
  <c r="V49" i="1"/>
  <c r="AI56" i="1" s="1"/>
  <c r="CR44" i="1"/>
  <c r="Q44" i="1" s="1"/>
  <c r="CP44" i="1" s="1"/>
  <c r="O44" i="1" s="1"/>
  <c r="CS44" i="1"/>
  <c r="R44" i="1" s="1"/>
  <c r="GK44" i="1" s="1"/>
  <c r="AB33" i="1"/>
  <c r="CP32" i="1"/>
  <c r="O32" i="1" s="1"/>
  <c r="DF571" i="3"/>
  <c r="DJ571" i="3" s="1"/>
  <c r="DG571" i="3"/>
  <c r="DH571" i="3"/>
  <c r="DI571" i="3"/>
  <c r="DF506" i="3"/>
  <c r="DJ506" i="3" s="1"/>
  <c r="DG506" i="3"/>
  <c r="DH506" i="3"/>
  <c r="DI506" i="3"/>
  <c r="DF375" i="3"/>
  <c r="DJ375" i="3" s="1"/>
  <c r="DG375" i="3"/>
  <c r="DI375" i="3"/>
  <c r="DH375" i="3"/>
  <c r="R48" i="1"/>
  <c r="GK48" i="1" s="1"/>
  <c r="DH598" i="3"/>
  <c r="DI598" i="3"/>
  <c r="DJ598" i="3" s="1"/>
  <c r="DF598" i="3"/>
  <c r="DG598" i="3"/>
  <c r="DF581" i="3"/>
  <c r="DG581" i="3"/>
  <c r="DI581" i="3"/>
  <c r="DJ581" i="3" s="1"/>
  <c r="DH581" i="3"/>
  <c r="DI579" i="3"/>
  <c r="DF579" i="3"/>
  <c r="DJ579" i="3" s="1"/>
  <c r="DF532" i="3"/>
  <c r="DJ532" i="3" s="1"/>
  <c r="DG532" i="3"/>
  <c r="DI532" i="3"/>
  <c r="DF520" i="3"/>
  <c r="DJ520" i="3" s="1"/>
  <c r="DG520" i="3"/>
  <c r="DH520" i="3"/>
  <c r="DI520" i="3"/>
  <c r="DF462" i="3"/>
  <c r="DJ462" i="3" s="1"/>
  <c r="DG462" i="3"/>
  <c r="DH462" i="3"/>
  <c r="DI462" i="3"/>
  <c r="DF430" i="3"/>
  <c r="DJ430" i="3" s="1"/>
  <c r="DG430" i="3"/>
  <c r="DI430" i="3"/>
  <c r="DH430" i="3"/>
  <c r="DI160" i="3"/>
  <c r="DF160" i="3"/>
  <c r="DJ160" i="3" s="1"/>
  <c r="DH160" i="3"/>
  <c r="DG160" i="3"/>
  <c r="DG154" i="3"/>
  <c r="DH154" i="3"/>
  <c r="DI154" i="3"/>
  <c r="DF154" i="3"/>
  <c r="DJ154" i="3" s="1"/>
  <c r="CU40" i="3"/>
  <c r="CV40" i="3"/>
  <c r="CX40" i="3"/>
  <c r="CS53" i="1"/>
  <c r="R53" i="1" s="1"/>
  <c r="GK53" i="1" s="1"/>
  <c r="CS51" i="1"/>
  <c r="R51" i="1" s="1"/>
  <c r="GK51" i="1" s="1"/>
  <c r="AD48" i="1"/>
  <c r="AB48" i="1" s="1"/>
  <c r="CQ45" i="1"/>
  <c r="P45" i="1" s="1"/>
  <c r="CP45" i="1" s="1"/>
  <c r="O45" i="1" s="1"/>
  <c r="GM45" i="1" s="1"/>
  <c r="GP45" i="1" s="1"/>
  <c r="DG542" i="3"/>
  <c r="DH542" i="3"/>
  <c r="DI542" i="3"/>
  <c r="CV475" i="3"/>
  <c r="CX475" i="3"/>
  <c r="DI464" i="3"/>
  <c r="DH464" i="3"/>
  <c r="DF464" i="3"/>
  <c r="DJ464" i="3" s="1"/>
  <c r="DG464" i="3"/>
  <c r="DF432" i="3"/>
  <c r="DG432" i="3"/>
  <c r="DH432" i="3"/>
  <c r="DI432" i="3"/>
  <c r="DJ432" i="3" s="1"/>
  <c r="DI423" i="3"/>
  <c r="DF423" i="3"/>
  <c r="DJ423" i="3" s="1"/>
  <c r="DG423" i="3"/>
  <c r="DH423" i="3"/>
  <c r="GX49" i="1"/>
  <c r="CJ56" i="1" s="1"/>
  <c r="CS36" i="1"/>
  <c r="CX621" i="3"/>
  <c r="DI580" i="3"/>
  <c r="DF574" i="3"/>
  <c r="DJ574" i="3" s="1"/>
  <c r="DG574" i="3"/>
  <c r="DH574" i="3"/>
  <c r="DI574" i="3"/>
  <c r="DF564" i="3"/>
  <c r="DJ564" i="3" s="1"/>
  <c r="DG564" i="3"/>
  <c r="DH564" i="3"/>
  <c r="DI564" i="3"/>
  <c r="DG534" i="3"/>
  <c r="DH534" i="3"/>
  <c r="DI534" i="3"/>
  <c r="DF534" i="3"/>
  <c r="DJ534" i="3" s="1"/>
  <c r="DF501" i="3"/>
  <c r="DG501" i="3"/>
  <c r="DH501" i="3"/>
  <c r="DI501" i="3"/>
  <c r="DJ501" i="3" s="1"/>
  <c r="DF491" i="3"/>
  <c r="DJ491" i="3" s="1"/>
  <c r="DG491" i="3"/>
  <c r="DI491" i="3"/>
  <c r="DH491" i="3"/>
  <c r="CV619" i="3"/>
  <c r="CX619" i="3"/>
  <c r="DF610" i="3"/>
  <c r="DJ610" i="3" s="1"/>
  <c r="DG610" i="3"/>
  <c r="DF567" i="3"/>
  <c r="DJ567" i="3" s="1"/>
  <c r="DG567" i="3"/>
  <c r="DI567" i="3"/>
  <c r="DH567" i="3"/>
  <c r="DF554" i="3"/>
  <c r="DJ554" i="3" s="1"/>
  <c r="DG554" i="3"/>
  <c r="DH554" i="3"/>
  <c r="DI554" i="3"/>
  <c r="DF499" i="3"/>
  <c r="DJ499" i="3" s="1"/>
  <c r="DG499" i="3"/>
  <c r="DH499" i="3"/>
  <c r="AB52" i="1"/>
  <c r="CX12" i="3"/>
  <c r="CW11" i="3"/>
  <c r="CV10" i="3"/>
  <c r="CX11" i="3"/>
  <c r="CU10" i="3"/>
  <c r="CX10" i="3"/>
  <c r="CR30" i="1"/>
  <c r="Q30" i="1" s="1"/>
  <c r="CX632" i="3"/>
  <c r="DI584" i="3"/>
  <c r="DJ584" i="3" s="1"/>
  <c r="DF584" i="3"/>
  <c r="DI573" i="3"/>
  <c r="CV556" i="3"/>
  <c r="CX556" i="3"/>
  <c r="DF552" i="3"/>
  <c r="DJ552" i="3" s="1"/>
  <c r="DH552" i="3"/>
  <c r="DI552" i="3"/>
  <c r="CX483" i="3"/>
  <c r="CV483" i="3"/>
  <c r="CX481" i="3"/>
  <c r="DF442" i="3"/>
  <c r="DJ442" i="3" s="1"/>
  <c r="DG442" i="3"/>
  <c r="DH442" i="3"/>
  <c r="DI442" i="3"/>
  <c r="CW437" i="3"/>
  <c r="CX437" i="3"/>
  <c r="CG56" i="1"/>
  <c r="CU33" i="3"/>
  <c r="CV33" i="3"/>
  <c r="CX33" i="3"/>
  <c r="Q43" i="1"/>
  <c r="CP43" i="1" s="1"/>
  <c r="O43" i="1" s="1"/>
  <c r="CX603" i="3"/>
  <c r="DI592" i="3"/>
  <c r="DF573" i="3"/>
  <c r="DJ573" i="3" s="1"/>
  <c r="CX548" i="3"/>
  <c r="DF513" i="3"/>
  <c r="DJ513" i="3" s="1"/>
  <c r="DG513" i="3"/>
  <c r="DH513" i="3"/>
  <c r="DI513" i="3"/>
  <c r="DF323" i="3"/>
  <c r="DJ323" i="3" s="1"/>
  <c r="DG323" i="3"/>
  <c r="DH323" i="3"/>
  <c r="DI323" i="3"/>
  <c r="DG417" i="3"/>
  <c r="DH417" i="3"/>
  <c r="DI417" i="3"/>
  <c r="DJ417" i="3" s="1"/>
  <c r="DF417" i="3"/>
  <c r="DF374" i="3"/>
  <c r="DJ374" i="3" s="1"/>
  <c r="DG374" i="3"/>
  <c r="DH374" i="3"/>
  <c r="DI374" i="3"/>
  <c r="CV286" i="3"/>
  <c r="CX286" i="3"/>
  <c r="DI367" i="3"/>
  <c r="DF367" i="3"/>
  <c r="DJ367" i="3" s="1"/>
  <c r="DG367" i="3"/>
  <c r="DF243" i="3"/>
  <c r="DJ243" i="3" s="1"/>
  <c r="DG243" i="3"/>
  <c r="DH243" i="3"/>
  <c r="DI243" i="3"/>
  <c r="DF456" i="3"/>
  <c r="DJ456" i="3" s="1"/>
  <c r="DG456" i="3"/>
  <c r="DH456" i="3"/>
  <c r="DI456" i="3"/>
  <c r="DF541" i="3"/>
  <c r="DG541" i="3"/>
  <c r="DH541" i="3"/>
  <c r="DI541" i="3"/>
  <c r="DJ541" i="3" s="1"/>
  <c r="DF446" i="3"/>
  <c r="DJ446" i="3" s="1"/>
  <c r="DG446" i="3"/>
  <c r="DH444" i="3"/>
  <c r="DI444" i="3"/>
  <c r="DG444" i="3"/>
  <c r="CX454" i="3"/>
  <c r="CW454" i="3"/>
  <c r="DF434" i="3"/>
  <c r="DJ434" i="3" s="1"/>
  <c r="DG434" i="3"/>
  <c r="DH434" i="3"/>
  <c r="DF425" i="3"/>
  <c r="DJ425" i="3" s="1"/>
  <c r="DG425" i="3"/>
  <c r="DH425" i="3"/>
  <c r="DH410" i="3"/>
  <c r="DI410" i="3"/>
  <c r="DG410" i="3"/>
  <c r="CV294" i="3"/>
  <c r="CX294" i="3"/>
  <c r="CW449" i="3"/>
  <c r="DI439" i="3"/>
  <c r="DH439" i="3"/>
  <c r="DF384" i="3"/>
  <c r="DJ384" i="3" s="1"/>
  <c r="DG384" i="3"/>
  <c r="DH384" i="3"/>
  <c r="DI384" i="3"/>
  <c r="DI350" i="3"/>
  <c r="DF350" i="3"/>
  <c r="DJ350" i="3" s="1"/>
  <c r="DH350" i="3"/>
  <c r="DF246" i="3"/>
  <c r="DJ246" i="3" s="1"/>
  <c r="DG246" i="3"/>
  <c r="DH246" i="3"/>
  <c r="DI246" i="3"/>
  <c r="DG124" i="3"/>
  <c r="DH124" i="3"/>
  <c r="DI124" i="3"/>
  <c r="DF124" i="3"/>
  <c r="DJ124" i="3" s="1"/>
  <c r="DG494" i="3"/>
  <c r="DH494" i="3"/>
  <c r="DI494" i="3"/>
  <c r="DF449" i="3"/>
  <c r="DG449" i="3"/>
  <c r="DJ449" i="3" s="1"/>
  <c r="DH449" i="3"/>
  <c r="DI449" i="3"/>
  <c r="DF421" i="3"/>
  <c r="DJ421" i="3" s="1"/>
  <c r="DG421" i="3"/>
  <c r="DH421" i="3"/>
  <c r="DI421" i="3"/>
  <c r="DF315" i="3"/>
  <c r="DJ315" i="3" s="1"/>
  <c r="DG315" i="3"/>
  <c r="DH315" i="3"/>
  <c r="DI315" i="3"/>
  <c r="DF299" i="3"/>
  <c r="DJ299" i="3" s="1"/>
  <c r="DG299" i="3"/>
  <c r="DH299" i="3"/>
  <c r="DI299" i="3"/>
  <c r="DF135" i="3"/>
  <c r="DJ135" i="3" s="1"/>
  <c r="DG135" i="3"/>
  <c r="DH135" i="3"/>
  <c r="DI135" i="3"/>
  <c r="CX604" i="3"/>
  <c r="DI601" i="3"/>
  <c r="DG576" i="3"/>
  <c r="DH576" i="3"/>
  <c r="DI576" i="3"/>
  <c r="DJ576" i="3" s="1"/>
  <c r="DG562" i="3"/>
  <c r="DH562" i="3"/>
  <c r="DI562" i="3"/>
  <c r="DI543" i="3"/>
  <c r="CV531" i="3"/>
  <c r="CX531" i="3"/>
  <c r="DG522" i="3"/>
  <c r="DG502" i="3"/>
  <c r="DG496" i="3"/>
  <c r="DF463" i="3"/>
  <c r="DJ463" i="3" s="1"/>
  <c r="DG463" i="3"/>
  <c r="DH463" i="3"/>
  <c r="DI463" i="3"/>
  <c r="DF443" i="3"/>
  <c r="DJ443" i="3" s="1"/>
  <c r="DG443" i="3"/>
  <c r="DH443" i="3"/>
  <c r="DI443" i="3"/>
  <c r="DG428" i="3"/>
  <c r="DJ428" i="3" s="1"/>
  <c r="DF428" i="3"/>
  <c r="DI428" i="3"/>
  <c r="DF356" i="3"/>
  <c r="DJ356" i="3" s="1"/>
  <c r="DG356" i="3"/>
  <c r="DH356" i="3"/>
  <c r="DI356" i="3"/>
  <c r="DG317" i="3"/>
  <c r="DH317" i="3"/>
  <c r="DI317" i="3"/>
  <c r="DF317" i="3"/>
  <c r="DJ317" i="3" s="1"/>
  <c r="DH601" i="3"/>
  <c r="CX599" i="3"/>
  <c r="DH591" i="3"/>
  <c r="DI591" i="3"/>
  <c r="DH543" i="3"/>
  <c r="CV538" i="3"/>
  <c r="CX538" i="3"/>
  <c r="DF522" i="3"/>
  <c r="DF502" i="3"/>
  <c r="DJ502" i="3" s="1"/>
  <c r="DF496" i="3"/>
  <c r="DF485" i="3"/>
  <c r="DJ485" i="3" s="1"/>
  <c r="DG485" i="3"/>
  <c r="DH485" i="3"/>
  <c r="DI485" i="3"/>
  <c r="DF469" i="3"/>
  <c r="DG469" i="3"/>
  <c r="DH469" i="3"/>
  <c r="DI469" i="3"/>
  <c r="DJ469" i="3" s="1"/>
  <c r="DF455" i="3"/>
  <c r="DJ455" i="3" s="1"/>
  <c r="DG455" i="3"/>
  <c r="DH455" i="3"/>
  <c r="DI455" i="3"/>
  <c r="DF447" i="3"/>
  <c r="DJ447" i="3" s="1"/>
  <c r="DG447" i="3"/>
  <c r="DI447" i="3"/>
  <c r="DH209" i="3"/>
  <c r="DI209" i="3"/>
  <c r="DF209" i="3"/>
  <c r="DJ209" i="3" s="1"/>
  <c r="DG209" i="3"/>
  <c r="DF202" i="3"/>
  <c r="DJ202" i="3" s="1"/>
  <c r="DG202" i="3"/>
  <c r="DI202" i="3"/>
  <c r="DH202" i="3"/>
  <c r="CW5" i="3"/>
  <c r="CU4" i="3"/>
  <c r="CX5" i="3"/>
  <c r="CV4" i="3"/>
  <c r="CX617" i="3"/>
  <c r="DG601" i="3"/>
  <c r="DI593" i="3"/>
  <c r="DI585" i="3"/>
  <c r="DH583" i="3"/>
  <c r="DI583" i="3"/>
  <c r="DJ583" i="3" s="1"/>
  <c r="DI550" i="3"/>
  <c r="DG543" i="3"/>
  <c r="DF461" i="3"/>
  <c r="DJ461" i="3" s="1"/>
  <c r="DH461" i="3"/>
  <c r="DI461" i="3"/>
  <c r="DG414" i="3"/>
  <c r="DF414" i="3"/>
  <c r="DJ414" i="3" s="1"/>
  <c r="DH414" i="3"/>
  <c r="DI414" i="3"/>
  <c r="DG409" i="3"/>
  <c r="DH409" i="3"/>
  <c r="DI409" i="3"/>
  <c r="DF409" i="3"/>
  <c r="DJ409" i="3" s="1"/>
  <c r="DF402" i="3"/>
  <c r="DJ402" i="3" s="1"/>
  <c r="DG402" i="3"/>
  <c r="DI402" i="3"/>
  <c r="DH402" i="3"/>
  <c r="DI399" i="3"/>
  <c r="DF399" i="3"/>
  <c r="DJ399" i="3" s="1"/>
  <c r="DH399" i="3"/>
  <c r="DH367" i="3"/>
  <c r="DF320" i="3"/>
  <c r="DJ320" i="3" s="1"/>
  <c r="DG320" i="3"/>
  <c r="DH320" i="3"/>
  <c r="DI320" i="3"/>
  <c r="CX253" i="3"/>
  <c r="CV253" i="3"/>
  <c r="DH593" i="3"/>
  <c r="CX587" i="3"/>
  <c r="DH585" i="3"/>
  <c r="DH569" i="3"/>
  <c r="DI569" i="3"/>
  <c r="DH550" i="3"/>
  <c r="DH521" i="3"/>
  <c r="DI521" i="3"/>
  <c r="DI446" i="3"/>
  <c r="DF426" i="3"/>
  <c r="DJ426" i="3" s="1"/>
  <c r="DG426" i="3"/>
  <c r="DH426" i="3"/>
  <c r="DI426" i="3"/>
  <c r="DI392" i="3"/>
  <c r="DF392" i="3"/>
  <c r="DJ392" i="3" s="1"/>
  <c r="DG392" i="3"/>
  <c r="DH392" i="3"/>
  <c r="CV330" i="3"/>
  <c r="CX330" i="3"/>
  <c r="DG593" i="3"/>
  <c r="DG585" i="3"/>
  <c r="DG550" i="3"/>
  <c r="DH549" i="3"/>
  <c r="DI549" i="3"/>
  <c r="DI537" i="3"/>
  <c r="DF512" i="3"/>
  <c r="DJ512" i="3" s="1"/>
  <c r="DG512" i="3"/>
  <c r="DG508" i="3"/>
  <c r="DH508" i="3"/>
  <c r="DI508" i="3"/>
  <c r="DJ508" i="3" s="1"/>
  <c r="CV482" i="3"/>
  <c r="CX482" i="3"/>
  <c r="DF467" i="3"/>
  <c r="DJ467" i="3" s="1"/>
  <c r="DG467" i="3"/>
  <c r="DH467" i="3"/>
  <c r="DH446" i="3"/>
  <c r="DI407" i="3"/>
  <c r="DF407" i="3"/>
  <c r="DH407" i="3"/>
  <c r="DG390" i="3"/>
  <c r="DH390" i="3"/>
  <c r="DF390" i="3"/>
  <c r="DJ390" i="3" s="1"/>
  <c r="DI390" i="3"/>
  <c r="DF388" i="3"/>
  <c r="DJ388" i="3" s="1"/>
  <c r="DG388" i="3"/>
  <c r="DH388" i="3"/>
  <c r="DF371" i="3"/>
  <c r="DJ371" i="3" s="1"/>
  <c r="DG371" i="3"/>
  <c r="DI371" i="3"/>
  <c r="DH371" i="3"/>
  <c r="DF334" i="3"/>
  <c r="DJ334" i="3" s="1"/>
  <c r="DG334" i="3"/>
  <c r="DH334" i="3"/>
  <c r="DF332" i="3"/>
  <c r="DJ332" i="3" s="1"/>
  <c r="DI332" i="3"/>
  <c r="DG332" i="3"/>
  <c r="DH332" i="3"/>
  <c r="DF298" i="3"/>
  <c r="DJ298" i="3" s="1"/>
  <c r="DG298" i="3"/>
  <c r="DH298" i="3"/>
  <c r="DI298" i="3"/>
  <c r="CU31" i="3"/>
  <c r="CV31" i="3"/>
  <c r="DH563" i="3"/>
  <c r="DI563" i="3"/>
  <c r="DJ563" i="3" s="1"/>
  <c r="DF540" i="3"/>
  <c r="DJ540" i="3" s="1"/>
  <c r="DG540" i="3"/>
  <c r="DH540" i="3"/>
  <c r="DH537" i="3"/>
  <c r="DF526" i="3"/>
  <c r="DJ526" i="3" s="1"/>
  <c r="DG526" i="3"/>
  <c r="DH526" i="3"/>
  <c r="DI526" i="3"/>
  <c r="DF519" i="3"/>
  <c r="DJ519" i="3" s="1"/>
  <c r="DG519" i="3"/>
  <c r="DH519" i="3"/>
  <c r="DI516" i="3"/>
  <c r="CX493" i="3"/>
  <c r="DF474" i="3"/>
  <c r="DJ474" i="3" s="1"/>
  <c r="DG474" i="3"/>
  <c r="DI474" i="3"/>
  <c r="DF444" i="3"/>
  <c r="DJ444" i="3" s="1"/>
  <c r="DI425" i="3"/>
  <c r="DI353" i="3"/>
  <c r="DF353" i="3"/>
  <c r="DJ353" i="3" s="1"/>
  <c r="DG353" i="3"/>
  <c r="DH353" i="3"/>
  <c r="DG336" i="3"/>
  <c r="DH336" i="3"/>
  <c r="DI336" i="3"/>
  <c r="DF336" i="3"/>
  <c r="DJ336" i="3" s="1"/>
  <c r="DI327" i="3"/>
  <c r="DH327" i="3"/>
  <c r="DF327" i="3"/>
  <c r="DH279" i="3"/>
  <c r="DF279" i="3"/>
  <c r="DJ279" i="3" s="1"/>
  <c r="DG279" i="3"/>
  <c r="DI279" i="3"/>
  <c r="DH276" i="3"/>
  <c r="DI276" i="3"/>
  <c r="DJ276" i="3" s="1"/>
  <c r="DF276" i="3"/>
  <c r="DG276" i="3"/>
  <c r="DI458" i="3"/>
  <c r="DH458" i="3"/>
  <c r="DG439" i="3"/>
  <c r="DI434" i="3"/>
  <c r="DF422" i="3"/>
  <c r="DJ422" i="3" s="1"/>
  <c r="DH422" i="3"/>
  <c r="DG422" i="3"/>
  <c r="DI422" i="3"/>
  <c r="DF410" i="3"/>
  <c r="DJ410" i="3" s="1"/>
  <c r="CV362" i="3"/>
  <c r="CX362" i="3"/>
  <c r="DF307" i="3"/>
  <c r="DJ307" i="3" s="1"/>
  <c r="DG307" i="3"/>
  <c r="DH307" i="3"/>
  <c r="DI307" i="3"/>
  <c r="DF457" i="3"/>
  <c r="DF265" i="3"/>
  <c r="DJ265" i="3" s="1"/>
  <c r="DG265" i="3"/>
  <c r="DH265" i="3"/>
  <c r="DI265" i="3"/>
  <c r="CW254" i="3"/>
  <c r="CX254" i="3"/>
  <c r="CV215" i="3"/>
  <c r="CX215" i="3"/>
  <c r="DF395" i="3"/>
  <c r="DJ395" i="3" s="1"/>
  <c r="DG395" i="3"/>
  <c r="DF365" i="3"/>
  <c r="DJ365" i="3" s="1"/>
  <c r="DG365" i="3"/>
  <c r="DH365" i="3"/>
  <c r="DI365" i="3"/>
  <c r="DF352" i="3"/>
  <c r="DJ352" i="3" s="1"/>
  <c r="DG352" i="3"/>
  <c r="DH352" i="3"/>
  <c r="DI352" i="3"/>
  <c r="DG245" i="3"/>
  <c r="DH245" i="3"/>
  <c r="DI245" i="3"/>
  <c r="DF223" i="3"/>
  <c r="DJ223" i="3" s="1"/>
  <c r="DG223" i="3"/>
  <c r="DI223" i="3"/>
  <c r="DH178" i="3"/>
  <c r="DI178" i="3"/>
  <c r="DF178" i="3"/>
  <c r="DJ178" i="3" s="1"/>
  <c r="DG178" i="3"/>
  <c r="DF94" i="3"/>
  <c r="DJ94" i="3" s="1"/>
  <c r="DG94" i="3"/>
  <c r="DH94" i="3"/>
  <c r="DI94" i="3"/>
  <c r="DF302" i="3"/>
  <c r="DJ302" i="3" s="1"/>
  <c r="DG302" i="3"/>
  <c r="DH302" i="3"/>
  <c r="DI302" i="3"/>
  <c r="DH292" i="3"/>
  <c r="DI292" i="3"/>
  <c r="DI225" i="3"/>
  <c r="DF225" i="3"/>
  <c r="DJ225" i="3" s="1"/>
  <c r="DG225" i="3"/>
  <c r="DG385" i="3"/>
  <c r="DH385" i="3"/>
  <c r="DI385" i="3"/>
  <c r="DJ385" i="3" s="1"/>
  <c r="CV381" i="3"/>
  <c r="CX381" i="3"/>
  <c r="DF358" i="3"/>
  <c r="DG358" i="3"/>
  <c r="DH358" i="3"/>
  <c r="DI358" i="3"/>
  <c r="DJ358" i="3" s="1"/>
  <c r="DH346" i="3"/>
  <c r="DF346" i="3"/>
  <c r="DG346" i="3"/>
  <c r="DJ346" i="3" s="1"/>
  <c r="DI346" i="3"/>
  <c r="DF335" i="3"/>
  <c r="DJ335" i="3" s="1"/>
  <c r="DG335" i="3"/>
  <c r="DH335" i="3"/>
  <c r="DI335" i="3"/>
  <c r="CV290" i="3"/>
  <c r="CX290" i="3"/>
  <c r="DF268" i="3"/>
  <c r="DJ268" i="3" s="1"/>
  <c r="DG268" i="3"/>
  <c r="DI268" i="3"/>
  <c r="DH268" i="3"/>
  <c r="DF259" i="3"/>
  <c r="DJ259" i="3" s="1"/>
  <c r="DH259" i="3"/>
  <c r="DI259" i="3"/>
  <c r="DG259" i="3"/>
  <c r="DG118" i="3"/>
  <c r="DH118" i="3"/>
  <c r="DI118" i="3"/>
  <c r="DF118" i="3"/>
  <c r="DJ118" i="3" s="1"/>
  <c r="DF1" i="3"/>
  <c r="DG1" i="3"/>
  <c r="DH1" i="3"/>
  <c r="DI1" i="3"/>
  <c r="DJ1" i="3" s="1"/>
  <c r="DF415" i="3"/>
  <c r="DH415" i="3"/>
  <c r="DG378" i="3"/>
  <c r="DH378" i="3"/>
  <c r="DI378" i="3"/>
  <c r="DF316" i="3"/>
  <c r="DJ316" i="3" s="1"/>
  <c r="DG316" i="3"/>
  <c r="DH316" i="3"/>
  <c r="DI316" i="3"/>
  <c r="DF295" i="3"/>
  <c r="DJ295" i="3" s="1"/>
  <c r="DG295" i="3"/>
  <c r="DH295" i="3"/>
  <c r="DI295" i="3"/>
  <c r="CV250" i="3"/>
  <c r="CX250" i="3"/>
  <c r="DF241" i="3"/>
  <c r="DJ241" i="3" s="1"/>
  <c r="DG241" i="3"/>
  <c r="DI241" i="3"/>
  <c r="DF198" i="3"/>
  <c r="DG198" i="3"/>
  <c r="DH198" i="3"/>
  <c r="DI198" i="3"/>
  <c r="DJ198" i="3" s="1"/>
  <c r="DI148" i="3"/>
  <c r="DF148" i="3"/>
  <c r="DJ148" i="3" s="1"/>
  <c r="DG148" i="3"/>
  <c r="DH148" i="3"/>
  <c r="DF140" i="3"/>
  <c r="DJ140" i="3" s="1"/>
  <c r="DH140" i="3"/>
  <c r="DI140" i="3"/>
  <c r="DG140" i="3"/>
  <c r="DI436" i="3"/>
  <c r="DJ436" i="3" s="1"/>
  <c r="DI413" i="3"/>
  <c r="CV406" i="3"/>
  <c r="CX406" i="3"/>
  <c r="DI380" i="3"/>
  <c r="DI360" i="3"/>
  <c r="DJ360" i="3" s="1"/>
  <c r="DI354" i="3"/>
  <c r="DF321" i="3"/>
  <c r="DJ321" i="3" s="1"/>
  <c r="DG321" i="3"/>
  <c r="DH321" i="3"/>
  <c r="DI321" i="3"/>
  <c r="DG284" i="3"/>
  <c r="DH284" i="3"/>
  <c r="CW271" i="3"/>
  <c r="CX271" i="3"/>
  <c r="DG216" i="3"/>
  <c r="DJ216" i="3" s="1"/>
  <c r="DH216" i="3"/>
  <c r="DI216" i="3"/>
  <c r="DF216" i="3"/>
  <c r="DF214" i="3"/>
  <c r="DJ214" i="3" s="1"/>
  <c r="DH214" i="3"/>
  <c r="DI214" i="3"/>
  <c r="DF193" i="3"/>
  <c r="DJ193" i="3" s="1"/>
  <c r="DG193" i="3"/>
  <c r="DI193" i="3"/>
  <c r="DH193" i="3"/>
  <c r="DF191" i="3"/>
  <c r="DJ191" i="3" s="1"/>
  <c r="DG191" i="3"/>
  <c r="DH191" i="3"/>
  <c r="DI191" i="3"/>
  <c r="DG165" i="3"/>
  <c r="DH165" i="3"/>
  <c r="DI165" i="3"/>
  <c r="DF165" i="3"/>
  <c r="DJ165" i="3" s="1"/>
  <c r="DG26" i="3"/>
  <c r="DJ26" i="3" s="1"/>
  <c r="DH26" i="3"/>
  <c r="DI26" i="3"/>
  <c r="DF26" i="3"/>
  <c r="DG436" i="3"/>
  <c r="DG413" i="3"/>
  <c r="DH403" i="3"/>
  <c r="DI403" i="3"/>
  <c r="DG383" i="3"/>
  <c r="DH383" i="3"/>
  <c r="DG380" i="3"/>
  <c r="DG360" i="3"/>
  <c r="DG354" i="3"/>
  <c r="DG338" i="3"/>
  <c r="DH338" i="3"/>
  <c r="DG309" i="3"/>
  <c r="DJ309" i="3" s="1"/>
  <c r="DF282" i="3"/>
  <c r="DJ282" i="3" s="1"/>
  <c r="DG282" i="3"/>
  <c r="DH282" i="3"/>
  <c r="DI282" i="3"/>
  <c r="DH255" i="3"/>
  <c r="DI255" i="3"/>
  <c r="DG255" i="3"/>
  <c r="DG157" i="3"/>
  <c r="DH157" i="3"/>
  <c r="DI157" i="3"/>
  <c r="DF157" i="3"/>
  <c r="DJ157" i="3" s="1"/>
  <c r="DI405" i="3"/>
  <c r="DH398" i="3"/>
  <c r="DF376" i="3"/>
  <c r="DG376" i="3"/>
  <c r="CW363" i="3"/>
  <c r="CV344" i="3"/>
  <c r="CX344" i="3"/>
  <c r="DH333" i="3"/>
  <c r="DI333" i="3"/>
  <c r="DF309" i="3"/>
  <c r="DG308" i="3"/>
  <c r="DH308" i="3"/>
  <c r="DI308" i="3"/>
  <c r="DJ308" i="3" s="1"/>
  <c r="DF291" i="3"/>
  <c r="DG291" i="3"/>
  <c r="DJ291" i="3" s="1"/>
  <c r="DH291" i="3"/>
  <c r="DI291" i="3"/>
  <c r="DF262" i="3"/>
  <c r="DJ262" i="3" s="1"/>
  <c r="DG262" i="3"/>
  <c r="DH262" i="3"/>
  <c r="DI262" i="3"/>
  <c r="CW196" i="3"/>
  <c r="CX196" i="3"/>
  <c r="CX32" i="3"/>
  <c r="DI438" i="3"/>
  <c r="DJ438" i="3" s="1"/>
  <c r="DI431" i="3"/>
  <c r="DF416" i="3"/>
  <c r="DG416" i="3"/>
  <c r="DJ416" i="3" s="1"/>
  <c r="DH416" i="3"/>
  <c r="DF408" i="3"/>
  <c r="DJ408" i="3" s="1"/>
  <c r="DH408" i="3"/>
  <c r="DH405" i="3"/>
  <c r="DG398" i="3"/>
  <c r="DF397" i="3"/>
  <c r="DJ397" i="3" s="1"/>
  <c r="DG397" i="3"/>
  <c r="DH397" i="3"/>
  <c r="DH372" i="3"/>
  <c r="DI372" i="3"/>
  <c r="DF351" i="3"/>
  <c r="DJ351" i="3" s="1"/>
  <c r="DG351" i="3"/>
  <c r="DH351" i="3"/>
  <c r="DF331" i="3"/>
  <c r="DJ331" i="3" s="1"/>
  <c r="DG331" i="3"/>
  <c r="DH331" i="3"/>
  <c r="DI331" i="3"/>
  <c r="DF325" i="3"/>
  <c r="DJ325" i="3" s="1"/>
  <c r="DG325" i="3"/>
  <c r="DH325" i="3"/>
  <c r="DI325" i="3"/>
  <c r="DF303" i="3"/>
  <c r="DJ303" i="3" s="1"/>
  <c r="DG303" i="3"/>
  <c r="DH303" i="3"/>
  <c r="DI303" i="3"/>
  <c r="DH438" i="3"/>
  <c r="DH431" i="3"/>
  <c r="DG405" i="3"/>
  <c r="DF398" i="3"/>
  <c r="DJ398" i="3" s="1"/>
  <c r="DI395" i="3"/>
  <c r="DF364" i="3"/>
  <c r="DG364" i="3"/>
  <c r="DJ364" i="3" s="1"/>
  <c r="DI355" i="3"/>
  <c r="DF312" i="3"/>
  <c r="DG312" i="3"/>
  <c r="DG292" i="3"/>
  <c r="DJ292" i="3" s="1"/>
  <c r="DF285" i="3"/>
  <c r="DJ285" i="3" s="1"/>
  <c r="DG285" i="3"/>
  <c r="DH285" i="3"/>
  <c r="DI285" i="3"/>
  <c r="DF280" i="3"/>
  <c r="DJ280" i="3" s="1"/>
  <c r="DG280" i="3"/>
  <c r="DG260" i="3"/>
  <c r="DH260" i="3"/>
  <c r="DI260" i="3"/>
  <c r="DF260" i="3"/>
  <c r="DJ260" i="3" s="1"/>
  <c r="DF245" i="3"/>
  <c r="DJ245" i="3" s="1"/>
  <c r="DF240" i="3"/>
  <c r="DJ240" i="3" s="1"/>
  <c r="DH240" i="3"/>
  <c r="DI240" i="3"/>
  <c r="DG240" i="3"/>
  <c r="DH223" i="3"/>
  <c r="DI457" i="3"/>
  <c r="DJ457" i="3" s="1"/>
  <c r="CX453" i="3"/>
  <c r="DI450" i="3"/>
  <c r="DG438" i="3"/>
  <c r="DG431" i="3"/>
  <c r="DI427" i="3"/>
  <c r="DJ427" i="3" s="1"/>
  <c r="DI418" i="3"/>
  <c r="DH395" i="3"/>
  <c r="DI382" i="3"/>
  <c r="DI368" i="3"/>
  <c r="DH355" i="3"/>
  <c r="DF345" i="3"/>
  <c r="DG345" i="3"/>
  <c r="DJ345" i="3" s="1"/>
  <c r="DH345" i="3"/>
  <c r="DI345" i="3"/>
  <c r="DH341" i="3"/>
  <c r="DI341" i="3"/>
  <c r="DF292" i="3"/>
  <c r="DH269" i="3"/>
  <c r="DI269" i="3"/>
  <c r="DF249" i="3"/>
  <c r="DJ249" i="3" s="1"/>
  <c r="DG249" i="3"/>
  <c r="DH249" i="3"/>
  <c r="DI249" i="3"/>
  <c r="DH225" i="3"/>
  <c r="DF175" i="3"/>
  <c r="DJ175" i="3" s="1"/>
  <c r="DG175" i="3"/>
  <c r="DH175" i="3"/>
  <c r="DI175" i="3"/>
  <c r="DI495" i="3"/>
  <c r="DJ495" i="3" s="1"/>
  <c r="DI487" i="3"/>
  <c r="DH457" i="3"/>
  <c r="DH450" i="3"/>
  <c r="DI433" i="3"/>
  <c r="DH427" i="3"/>
  <c r="DH418" i="3"/>
  <c r="DF391" i="3"/>
  <c r="DJ391" i="3" s="1"/>
  <c r="DG391" i="3"/>
  <c r="DH391" i="3"/>
  <c r="DF385" i="3"/>
  <c r="DH382" i="3"/>
  <c r="DF370" i="3"/>
  <c r="DJ370" i="3" s="1"/>
  <c r="DG370" i="3"/>
  <c r="DH368" i="3"/>
  <c r="DF357" i="3"/>
  <c r="DJ357" i="3" s="1"/>
  <c r="DG357" i="3"/>
  <c r="DH357" i="3"/>
  <c r="DI357" i="3"/>
  <c r="DG355" i="3"/>
  <c r="DF339" i="3"/>
  <c r="DJ339" i="3" s="1"/>
  <c r="DG339" i="3"/>
  <c r="DH339" i="3"/>
  <c r="DI339" i="3"/>
  <c r="DF275" i="3"/>
  <c r="DJ275" i="3" s="1"/>
  <c r="DG275" i="3"/>
  <c r="DH275" i="3"/>
  <c r="DI275" i="3"/>
  <c r="DF208" i="3"/>
  <c r="DJ208" i="3" s="1"/>
  <c r="DG208" i="3"/>
  <c r="DH208" i="3"/>
  <c r="DI208" i="3"/>
  <c r="DF194" i="3"/>
  <c r="DG194" i="3"/>
  <c r="DH194" i="3"/>
  <c r="DI194" i="3"/>
  <c r="DJ194" i="3" s="1"/>
  <c r="DI396" i="3"/>
  <c r="DJ396" i="3" s="1"/>
  <c r="CV306" i="3"/>
  <c r="CX306" i="3"/>
  <c r="DF267" i="3"/>
  <c r="DJ267" i="3" s="1"/>
  <c r="DG267" i="3"/>
  <c r="DF190" i="3"/>
  <c r="DJ190" i="3" s="1"/>
  <c r="DG190" i="3"/>
  <c r="DH190" i="3"/>
  <c r="DI190" i="3"/>
  <c r="DF152" i="3"/>
  <c r="DH152" i="3"/>
  <c r="DI152" i="3"/>
  <c r="DJ152" i="3" s="1"/>
  <c r="DG152" i="3"/>
  <c r="DF112" i="3"/>
  <c r="DJ112" i="3" s="1"/>
  <c r="DG112" i="3"/>
  <c r="DH112" i="3"/>
  <c r="DI112" i="3"/>
  <c r="DG87" i="3"/>
  <c r="DH87" i="3"/>
  <c r="DI87" i="3"/>
  <c r="DF87" i="3"/>
  <c r="DJ87" i="3" s="1"/>
  <c r="DH82" i="3"/>
  <c r="DI82" i="3"/>
  <c r="DG82" i="3"/>
  <c r="DF82" i="3"/>
  <c r="DJ82" i="3" s="1"/>
  <c r="CX59" i="3"/>
  <c r="DF42" i="3"/>
  <c r="DJ42" i="3" s="1"/>
  <c r="DG42" i="3"/>
  <c r="DI42" i="3"/>
  <c r="DH42" i="3"/>
  <c r="DF227" i="3"/>
  <c r="DJ227" i="3" s="1"/>
  <c r="DG227" i="3"/>
  <c r="DH227" i="3"/>
  <c r="DI227" i="3"/>
  <c r="DG205" i="3"/>
  <c r="DH205" i="3"/>
  <c r="DF173" i="3"/>
  <c r="DJ173" i="3" s="1"/>
  <c r="DI173" i="3"/>
  <c r="DG173" i="3"/>
  <c r="DH173" i="3"/>
  <c r="DF126" i="3"/>
  <c r="DJ126" i="3" s="1"/>
  <c r="DG126" i="3"/>
  <c r="DH126" i="3"/>
  <c r="DI126" i="3"/>
  <c r="DF120" i="3"/>
  <c r="DJ120" i="3" s="1"/>
  <c r="DG120" i="3"/>
  <c r="DH120" i="3"/>
  <c r="DI120" i="3"/>
  <c r="DF16" i="3"/>
  <c r="DG16" i="3"/>
  <c r="DH16" i="3"/>
  <c r="DI16" i="3"/>
  <c r="DJ16" i="3" s="1"/>
  <c r="DH237" i="3"/>
  <c r="DI237" i="3"/>
  <c r="DF90" i="3"/>
  <c r="DJ90" i="3" s="1"/>
  <c r="DG90" i="3"/>
  <c r="DH90" i="3"/>
  <c r="DI90" i="3"/>
  <c r="DF78" i="3"/>
  <c r="DJ78" i="3" s="1"/>
  <c r="DG78" i="3"/>
  <c r="DH78" i="3"/>
  <c r="DG44" i="3"/>
  <c r="DH44" i="3"/>
  <c r="DI44" i="3"/>
  <c r="DF44" i="3"/>
  <c r="DJ44" i="3" s="1"/>
  <c r="DH18" i="3"/>
  <c r="DI18" i="3"/>
  <c r="DG18" i="3"/>
  <c r="DF18" i="3"/>
  <c r="DJ18" i="3" s="1"/>
  <c r="DF137" i="3"/>
  <c r="DJ137" i="3" s="1"/>
  <c r="DG137" i="3"/>
  <c r="DH137" i="3"/>
  <c r="DI137" i="3"/>
  <c r="DF263" i="3"/>
  <c r="DJ263" i="3" s="1"/>
  <c r="DH263" i="3"/>
  <c r="DI263" i="3"/>
  <c r="DF203" i="3"/>
  <c r="DJ203" i="3" s="1"/>
  <c r="DG203" i="3"/>
  <c r="DH203" i="3"/>
  <c r="DH189" i="3"/>
  <c r="DF189" i="3"/>
  <c r="DJ189" i="3" s="1"/>
  <c r="DG189" i="3"/>
  <c r="DI189" i="3"/>
  <c r="DF30" i="3"/>
  <c r="DJ30" i="3" s="1"/>
  <c r="DH30" i="3"/>
  <c r="DG30" i="3"/>
  <c r="DI30" i="3"/>
  <c r="DF24" i="3"/>
  <c r="DJ24" i="3" s="1"/>
  <c r="DG24" i="3"/>
  <c r="DH24" i="3"/>
  <c r="DI24" i="3"/>
  <c r="CV232" i="3"/>
  <c r="CX232" i="3"/>
  <c r="DG228" i="3"/>
  <c r="DH228" i="3"/>
  <c r="DI228" i="3"/>
  <c r="DJ228" i="3" s="1"/>
  <c r="DF159" i="3"/>
  <c r="DJ159" i="3" s="1"/>
  <c r="DG159" i="3"/>
  <c r="DI159" i="3"/>
  <c r="DH159" i="3"/>
  <c r="DF131" i="3"/>
  <c r="DJ131" i="3" s="1"/>
  <c r="DG131" i="3"/>
  <c r="DI131" i="3"/>
  <c r="DH131" i="3"/>
  <c r="CV322" i="3"/>
  <c r="CX322" i="3"/>
  <c r="DG220" i="3"/>
  <c r="DH220" i="3"/>
  <c r="DI220" i="3"/>
  <c r="DI218" i="3"/>
  <c r="DJ218" i="3" s="1"/>
  <c r="DH199" i="3"/>
  <c r="CV164" i="3"/>
  <c r="CX164" i="3"/>
  <c r="DI161" i="3"/>
  <c r="DF161" i="3"/>
  <c r="DJ161" i="3" s="1"/>
  <c r="DG161" i="3"/>
  <c r="DH161" i="3"/>
  <c r="DF144" i="3"/>
  <c r="DJ144" i="3" s="1"/>
  <c r="DG144" i="3"/>
  <c r="DH144" i="3"/>
  <c r="DF106" i="3"/>
  <c r="DJ106" i="3" s="1"/>
  <c r="DG106" i="3"/>
  <c r="DH106" i="3"/>
  <c r="DI106" i="3"/>
  <c r="DF305" i="3"/>
  <c r="DJ305" i="3" s="1"/>
  <c r="DG305" i="3"/>
  <c r="DH305" i="3"/>
  <c r="DF293" i="3"/>
  <c r="DJ293" i="3" s="1"/>
  <c r="DG293" i="3"/>
  <c r="DH293" i="3"/>
  <c r="DG274" i="3"/>
  <c r="DJ274" i="3" s="1"/>
  <c r="DH274" i="3"/>
  <c r="DG248" i="3"/>
  <c r="DH248" i="3"/>
  <c r="DG236" i="3"/>
  <c r="DH236" i="3"/>
  <c r="DI236" i="3"/>
  <c r="DJ236" i="3" s="1"/>
  <c r="DF236" i="3"/>
  <c r="DI234" i="3"/>
  <c r="DH224" i="3"/>
  <c r="DH218" i="3"/>
  <c r="CW213" i="3"/>
  <c r="CX213" i="3"/>
  <c r="DG199" i="3"/>
  <c r="DG187" i="3"/>
  <c r="DH187" i="3"/>
  <c r="DI187" i="3"/>
  <c r="DF182" i="3"/>
  <c r="DJ182" i="3" s="1"/>
  <c r="DH182" i="3"/>
  <c r="DI182" i="3"/>
  <c r="DF100" i="3"/>
  <c r="DJ100" i="3" s="1"/>
  <c r="DG100" i="3"/>
  <c r="DH100" i="3"/>
  <c r="DI100" i="3"/>
  <c r="CV342" i="3"/>
  <c r="CX342" i="3"/>
  <c r="DG237" i="3"/>
  <c r="DH234" i="3"/>
  <c r="DG224" i="3"/>
  <c r="DG218" i="3"/>
  <c r="DI205" i="3"/>
  <c r="DF199" i="3"/>
  <c r="DJ199" i="3" s="1"/>
  <c r="CW310" i="3"/>
  <c r="CX310" i="3"/>
  <c r="DF237" i="3"/>
  <c r="DJ237" i="3" s="1"/>
  <c r="DG234" i="3"/>
  <c r="DJ234" i="3" s="1"/>
  <c r="DH233" i="3"/>
  <c r="DI233" i="3"/>
  <c r="DF224" i="3"/>
  <c r="DJ224" i="3" s="1"/>
  <c r="DG210" i="3"/>
  <c r="DH210" i="3"/>
  <c r="DI210" i="3"/>
  <c r="DF205" i="3"/>
  <c r="DJ205" i="3" s="1"/>
  <c r="DH179" i="3"/>
  <c r="DG179" i="3"/>
  <c r="DI179" i="3"/>
  <c r="DI78" i="3"/>
  <c r="DH319" i="3"/>
  <c r="DI319" i="3"/>
  <c r="DH281" i="3"/>
  <c r="DI281" i="3"/>
  <c r="DG264" i="3"/>
  <c r="DH264" i="3"/>
  <c r="DI264" i="3"/>
  <c r="CW251" i="3"/>
  <c r="CX251" i="3"/>
  <c r="DI200" i="3"/>
  <c r="CX167" i="3"/>
  <c r="DG147" i="3"/>
  <c r="DJ147" i="3" s="1"/>
  <c r="DH147" i="3"/>
  <c r="DF147" i="3"/>
  <c r="CV57" i="3"/>
  <c r="CX57" i="3"/>
  <c r="DI304" i="3"/>
  <c r="DJ304" i="3" s="1"/>
  <c r="DI257" i="3"/>
  <c r="DH200" i="3"/>
  <c r="DF185" i="3"/>
  <c r="DJ185" i="3" s="1"/>
  <c r="DG185" i="3"/>
  <c r="DF158" i="3"/>
  <c r="DJ158" i="3" s="1"/>
  <c r="DG158" i="3"/>
  <c r="DH158" i="3"/>
  <c r="DI158" i="3"/>
  <c r="DH273" i="3"/>
  <c r="CV59" i="3"/>
  <c r="DF20" i="3"/>
  <c r="DG20" i="3"/>
  <c r="DJ20" i="3" s="1"/>
  <c r="DH20" i="3"/>
  <c r="DI20" i="3"/>
  <c r="DF85" i="3"/>
  <c r="DJ85" i="3" s="1"/>
  <c r="DG85" i="3"/>
  <c r="DH85" i="3"/>
  <c r="DI85" i="3"/>
  <c r="DG109" i="3"/>
  <c r="DH109" i="3"/>
  <c r="DI109" i="3"/>
  <c r="DG97" i="3"/>
  <c r="DH97" i="3"/>
  <c r="DI97" i="3"/>
  <c r="CV66" i="3"/>
  <c r="DF129" i="3"/>
  <c r="DJ129" i="3" s="1"/>
  <c r="DG129" i="3"/>
  <c r="DH129" i="3"/>
  <c r="DI129" i="3"/>
  <c r="DI102" i="3"/>
  <c r="DF102" i="3"/>
  <c r="DJ102" i="3" s="1"/>
  <c r="DG102" i="3"/>
  <c r="DH102" i="3"/>
  <c r="DH69" i="3"/>
  <c r="DI69" i="3"/>
  <c r="DF69" i="3"/>
  <c r="DJ69" i="3" s="1"/>
  <c r="DG69" i="3"/>
  <c r="CX38" i="3"/>
  <c r="DI168" i="3"/>
  <c r="DF168" i="3"/>
  <c r="DG168" i="3"/>
  <c r="DJ168" i="3" s="1"/>
  <c r="DH168" i="3"/>
  <c r="DF80" i="3"/>
  <c r="DJ80" i="3" s="1"/>
  <c r="DG80" i="3"/>
  <c r="DH80" i="3"/>
  <c r="DF67" i="3"/>
  <c r="DG67" i="3"/>
  <c r="DH67" i="3"/>
  <c r="DH141" i="3"/>
  <c r="DI141" i="3"/>
  <c r="DF116" i="3"/>
  <c r="DJ116" i="3" s="1"/>
  <c r="DG116" i="3"/>
  <c r="DF76" i="3"/>
  <c r="DJ76" i="3" s="1"/>
  <c r="DG76" i="3"/>
  <c r="DH76" i="3"/>
  <c r="DI76" i="3"/>
  <c r="DF172" i="3"/>
  <c r="DJ172" i="3" s="1"/>
  <c r="DG172" i="3"/>
  <c r="DH172" i="3"/>
  <c r="DI172" i="3"/>
  <c r="DH155" i="3"/>
  <c r="DI155" i="3"/>
  <c r="CV74" i="3"/>
  <c r="DF48" i="3"/>
  <c r="DJ48" i="3" s="1"/>
  <c r="DG48" i="3"/>
  <c r="DI48" i="3"/>
  <c r="DH48" i="3"/>
  <c r="DI174" i="3"/>
  <c r="DF174" i="3"/>
  <c r="DJ174" i="3" s="1"/>
  <c r="DF123" i="3"/>
  <c r="DJ123" i="3" s="1"/>
  <c r="DG123" i="3"/>
  <c r="DH123" i="3"/>
  <c r="DI123" i="3"/>
  <c r="DI108" i="3"/>
  <c r="DJ108" i="3" s="1"/>
  <c r="DF108" i="3"/>
  <c r="DG108" i="3"/>
  <c r="DI96" i="3"/>
  <c r="DF96" i="3"/>
  <c r="DG96" i="3"/>
  <c r="DJ96" i="3" s="1"/>
  <c r="DF91" i="3"/>
  <c r="DJ91" i="3" s="1"/>
  <c r="DG91" i="3"/>
  <c r="DH91" i="3"/>
  <c r="DI91" i="3"/>
  <c r="DF86" i="3"/>
  <c r="DJ86" i="3" s="1"/>
  <c r="DG86" i="3"/>
  <c r="DH86" i="3"/>
  <c r="DI86" i="3"/>
  <c r="DG153" i="3"/>
  <c r="DH153" i="3"/>
  <c r="DI153" i="3"/>
  <c r="DF139" i="3"/>
  <c r="DJ139" i="3" s="1"/>
  <c r="DG139" i="3"/>
  <c r="DF74" i="3"/>
  <c r="DH74" i="3"/>
  <c r="DI74" i="3"/>
  <c r="DJ74" i="3" s="1"/>
  <c r="DF43" i="3"/>
  <c r="DJ43" i="3" s="1"/>
  <c r="DG43" i="3"/>
  <c r="DH43" i="3"/>
  <c r="DI43" i="3"/>
  <c r="DH247" i="3"/>
  <c r="DI247" i="3"/>
  <c r="DF235" i="3"/>
  <c r="DJ235" i="3" s="1"/>
  <c r="DG235" i="3"/>
  <c r="DH235" i="3"/>
  <c r="CV212" i="3"/>
  <c r="CX212" i="3"/>
  <c r="DG192" i="3"/>
  <c r="DH192" i="3"/>
  <c r="DI192" i="3"/>
  <c r="DF177" i="3"/>
  <c r="DJ177" i="3" s="1"/>
  <c r="DG177" i="3"/>
  <c r="DF151" i="3"/>
  <c r="DJ151" i="3" s="1"/>
  <c r="DG151" i="3"/>
  <c r="DH151" i="3"/>
  <c r="DG145" i="3"/>
  <c r="DH145" i="3"/>
  <c r="DI145" i="3"/>
  <c r="DF132" i="3"/>
  <c r="DG132" i="3"/>
  <c r="DH132" i="3"/>
  <c r="DI132" i="3"/>
  <c r="DJ132" i="3" s="1"/>
  <c r="DF121" i="3"/>
  <c r="DJ121" i="3" s="1"/>
  <c r="DI121" i="3"/>
  <c r="DF109" i="3"/>
  <c r="DJ109" i="3" s="1"/>
  <c r="DF97" i="3"/>
  <c r="DJ97" i="3" s="1"/>
  <c r="DF51" i="3"/>
  <c r="DG51" i="3"/>
  <c r="DH51" i="3"/>
  <c r="DI51" i="3"/>
  <c r="DJ51" i="3" s="1"/>
  <c r="DG222" i="3"/>
  <c r="DH222" i="3"/>
  <c r="DI222" i="3"/>
  <c r="DF197" i="3"/>
  <c r="DJ197" i="3" s="1"/>
  <c r="DG197" i="3"/>
  <c r="DG183" i="3"/>
  <c r="DH183" i="3"/>
  <c r="DI183" i="3"/>
  <c r="DF101" i="3"/>
  <c r="DJ101" i="3" s="1"/>
  <c r="DG101" i="3"/>
  <c r="DH101" i="3"/>
  <c r="DI101" i="3"/>
  <c r="DF79" i="3"/>
  <c r="DJ79" i="3" s="1"/>
  <c r="DG79" i="3"/>
  <c r="DH79" i="3"/>
  <c r="DI79" i="3"/>
  <c r="CX31" i="3"/>
  <c r="DF9" i="3"/>
  <c r="DJ9" i="3" s="1"/>
  <c r="DG9" i="3"/>
  <c r="DH9" i="3"/>
  <c r="DI9" i="3"/>
  <c r="DF7" i="3"/>
  <c r="DG7" i="3"/>
  <c r="DI7" i="3"/>
  <c r="DJ7" i="3" s="1"/>
  <c r="DH7" i="3"/>
  <c r="DF186" i="3"/>
  <c r="DJ186" i="3" s="1"/>
  <c r="DI186" i="3"/>
  <c r="DH103" i="3"/>
  <c r="DI103" i="3"/>
  <c r="CX6" i="3"/>
  <c r="DF49" i="3"/>
  <c r="DG49" i="3"/>
  <c r="DH49" i="3"/>
  <c r="DF25" i="3"/>
  <c r="DG25" i="3"/>
  <c r="DH25" i="3"/>
  <c r="DI25" i="3"/>
  <c r="DJ25" i="3" s="1"/>
  <c r="CV22" i="3"/>
  <c r="CX22" i="3"/>
  <c r="DF8" i="3"/>
  <c r="DG8" i="3"/>
  <c r="DJ8" i="3" s="1"/>
  <c r="DH8" i="3"/>
  <c r="DI8" i="3"/>
  <c r="CX4" i="3"/>
  <c r="CX122" i="3"/>
  <c r="DF55" i="3"/>
  <c r="DH55" i="3"/>
  <c r="DH184" i="3"/>
  <c r="DI184" i="3"/>
  <c r="DJ184" i="3" s="1"/>
  <c r="DF166" i="3"/>
  <c r="DH166" i="3"/>
  <c r="DI166" i="3"/>
  <c r="DJ166" i="3" s="1"/>
  <c r="DG95" i="3"/>
  <c r="DH95" i="3"/>
  <c r="DI95" i="3"/>
  <c r="DJ95" i="3" s="1"/>
  <c r="DF75" i="3"/>
  <c r="DJ75" i="3" s="1"/>
  <c r="DG75" i="3"/>
  <c r="DH75" i="3"/>
  <c r="DI75" i="3"/>
  <c r="DI62" i="3"/>
  <c r="DH113" i="3"/>
  <c r="DI113" i="3"/>
  <c r="DH62" i="3"/>
  <c r="DF23" i="3"/>
  <c r="DG23" i="3"/>
  <c r="DJ23" i="3" s="1"/>
  <c r="DI23" i="3"/>
  <c r="DF146" i="3"/>
  <c r="DH146" i="3"/>
  <c r="DI146" i="3"/>
  <c r="DJ146" i="3" s="1"/>
  <c r="DH107" i="3"/>
  <c r="DI107" i="3"/>
  <c r="DF93" i="3"/>
  <c r="DG93" i="3"/>
  <c r="DJ93" i="3" s="1"/>
  <c r="DH93" i="3"/>
  <c r="DI93" i="3"/>
  <c r="DF68" i="3"/>
  <c r="DJ68" i="3" s="1"/>
  <c r="DG68" i="3"/>
  <c r="DH68" i="3"/>
  <c r="DI68" i="3"/>
  <c r="DG62" i="3"/>
  <c r="DF56" i="3"/>
  <c r="DJ56" i="3" s="1"/>
  <c r="DG56" i="3"/>
  <c r="DH56" i="3"/>
  <c r="DI56" i="3"/>
  <c r="CW37" i="3"/>
  <c r="CW14" i="3"/>
  <c r="CX14" i="3"/>
  <c r="DG2" i="3"/>
  <c r="DJ2" i="3" s="1"/>
  <c r="DH2" i="3"/>
  <c r="DI2" i="3"/>
  <c r="CV149" i="3"/>
  <c r="CX149" i="3"/>
  <c r="DF128" i="3"/>
  <c r="DJ128" i="3" s="1"/>
  <c r="DG128" i="3"/>
  <c r="DH128" i="3"/>
  <c r="DI128" i="3"/>
  <c r="DF117" i="3"/>
  <c r="DJ117" i="3" s="1"/>
  <c r="DG117" i="3"/>
  <c r="DH117" i="3"/>
  <c r="DI117" i="3"/>
  <c r="DF111" i="3"/>
  <c r="DJ111" i="3" s="1"/>
  <c r="DG111" i="3"/>
  <c r="DH111" i="3"/>
  <c r="CV41" i="3"/>
  <c r="CX41" i="3"/>
  <c r="DF17" i="3"/>
  <c r="DG17" i="3"/>
  <c r="DJ17" i="3" s="1"/>
  <c r="DH17" i="3"/>
  <c r="DI17" i="3"/>
  <c r="DF134" i="3"/>
  <c r="DJ134" i="3" s="1"/>
  <c r="DG134" i="3"/>
  <c r="DH134" i="3"/>
  <c r="DI134" i="3"/>
  <c r="DF105" i="3"/>
  <c r="DJ105" i="3" s="1"/>
  <c r="DG105" i="3"/>
  <c r="DH105" i="3"/>
  <c r="DF81" i="3"/>
  <c r="DJ81" i="3" s="1"/>
  <c r="DG81" i="3"/>
  <c r="DH81" i="3"/>
  <c r="DI81" i="3"/>
  <c r="DF50" i="3"/>
  <c r="DJ50" i="3" s="1"/>
  <c r="DG50" i="3"/>
  <c r="DH50" i="3"/>
  <c r="DI50" i="3"/>
  <c r="CX65" i="3"/>
  <c r="CX37" i="3"/>
  <c r="DI61" i="3"/>
  <c r="DJ61" i="3" s="1"/>
  <c r="DI45" i="3"/>
  <c r="DJ45" i="3" s="1"/>
  <c r="R422" i="7" l="1"/>
  <c r="J427" i="7" s="1"/>
  <c r="R428" i="8"/>
  <c r="K433" i="8" s="1"/>
  <c r="AL153" i="1"/>
  <c r="AL139" i="1" s="1"/>
  <c r="T225" i="7"/>
  <c r="J230" i="7" s="1"/>
  <c r="T231" i="8"/>
  <c r="K236" i="8" s="1"/>
  <c r="R354" i="7"/>
  <c r="J359" i="7" s="1"/>
  <c r="R360" i="8"/>
  <c r="K365" i="8" s="1"/>
  <c r="R34" i="1"/>
  <c r="V85" i="7"/>
  <c r="J93" i="7" s="1"/>
  <c r="V91" i="8"/>
  <c r="K99" i="8" s="1"/>
  <c r="T483" i="7"/>
  <c r="J487" i="7" s="1"/>
  <c r="T489" i="8"/>
  <c r="K493" i="8" s="1"/>
  <c r="R735" i="8"/>
  <c r="K738" i="8" s="1"/>
  <c r="R729" i="7"/>
  <c r="J732" i="7" s="1"/>
  <c r="T786" i="8"/>
  <c r="K791" i="8" s="1"/>
  <c r="T780" i="7"/>
  <c r="J785" i="7" s="1"/>
  <c r="CP34" i="1"/>
  <c r="O34" i="1" s="1"/>
  <c r="J88" i="7"/>
  <c r="K94" i="8"/>
  <c r="T161" i="7"/>
  <c r="J165" i="7" s="1"/>
  <c r="T167" i="8"/>
  <c r="K171" i="8" s="1"/>
  <c r="R415" i="7"/>
  <c r="J418" i="7" s="1"/>
  <c r="R421" i="8"/>
  <c r="K424" i="8" s="1"/>
  <c r="J427" i="8" s="1"/>
  <c r="CP390" i="1"/>
  <c r="O390" i="1" s="1"/>
  <c r="J521" i="7"/>
  <c r="K527" i="8"/>
  <c r="CP623" i="1"/>
  <c r="O623" i="1" s="1"/>
  <c r="J817" i="7"/>
  <c r="K823" i="8"/>
  <c r="CY29" i="1"/>
  <c r="X29" i="1" s="1"/>
  <c r="J46" i="7"/>
  <c r="K52" i="8"/>
  <c r="DH312" i="3"/>
  <c r="GM43" i="1"/>
  <c r="GP43" i="1" s="1"/>
  <c r="GM44" i="1"/>
  <c r="GP44" i="1" s="1"/>
  <c r="J77" i="7"/>
  <c r="K83" i="8"/>
  <c r="CP50" i="1"/>
  <c r="O50" i="1" s="1"/>
  <c r="AD250" i="1"/>
  <c r="GM54" i="1"/>
  <c r="GP54" i="1" s="1"/>
  <c r="AF56" i="1"/>
  <c r="R338" i="1"/>
  <c r="V422" i="7"/>
  <c r="J429" i="7" s="1"/>
  <c r="V428" i="8"/>
  <c r="K435" i="8" s="1"/>
  <c r="GM237" i="1"/>
  <c r="GP237" i="1" s="1"/>
  <c r="T218" i="7"/>
  <c r="J222" i="7" s="1"/>
  <c r="T224" i="8"/>
  <c r="K228" i="8" s="1"/>
  <c r="CP362" i="1"/>
  <c r="O362" i="1" s="1"/>
  <c r="J468" i="7"/>
  <c r="K474" i="8"/>
  <c r="R401" i="1"/>
  <c r="GK401" i="1" s="1"/>
  <c r="V541" i="7"/>
  <c r="V547" i="8"/>
  <c r="T279" i="7"/>
  <c r="J283" i="7" s="1"/>
  <c r="T285" i="8"/>
  <c r="K289" i="8" s="1"/>
  <c r="GM359" i="1"/>
  <c r="GP359" i="1" s="1"/>
  <c r="GM388" i="1"/>
  <c r="GP388" i="1" s="1"/>
  <c r="T563" i="7"/>
  <c r="J568" i="7" s="1"/>
  <c r="T569" i="8"/>
  <c r="K574" i="8" s="1"/>
  <c r="R497" i="7"/>
  <c r="J500" i="7" s="1"/>
  <c r="R503" i="8"/>
  <c r="K506" i="8" s="1"/>
  <c r="T633" i="8"/>
  <c r="K637" i="8" s="1"/>
  <c r="T627" i="7"/>
  <c r="J631" i="7" s="1"/>
  <c r="T648" i="7"/>
  <c r="J652" i="7" s="1"/>
  <c r="T654" i="8"/>
  <c r="K658" i="8" s="1"/>
  <c r="GM563" i="1"/>
  <c r="GP563" i="1" s="1"/>
  <c r="R742" i="8"/>
  <c r="K746" i="8" s="1"/>
  <c r="R736" i="7"/>
  <c r="J740" i="7" s="1"/>
  <c r="CZ582" i="1"/>
  <c r="Y582" i="1" s="1"/>
  <c r="R592" i="1"/>
  <c r="GK592" i="1" s="1"/>
  <c r="V727" i="8"/>
  <c r="V721" i="7"/>
  <c r="GM593" i="1"/>
  <c r="GP593" i="1" s="1"/>
  <c r="T735" i="8"/>
  <c r="K739" i="8" s="1"/>
  <c r="T729" i="7"/>
  <c r="J733" i="7" s="1"/>
  <c r="R705" i="8"/>
  <c r="K708" i="8" s="1"/>
  <c r="R699" i="7"/>
  <c r="J702" i="7" s="1"/>
  <c r="CP607" i="1"/>
  <c r="O607" i="1" s="1"/>
  <c r="GM607" i="1" s="1"/>
  <c r="GP607" i="1" s="1"/>
  <c r="CP553" i="1"/>
  <c r="O553" i="1" s="1"/>
  <c r="GM553" i="1" s="1"/>
  <c r="GP553" i="1" s="1"/>
  <c r="R756" i="7"/>
  <c r="J760" i="7" s="1"/>
  <c r="R762" i="8"/>
  <c r="K766" i="8" s="1"/>
  <c r="DI19" i="3"/>
  <c r="DJ19" i="3" s="1"/>
  <c r="DF19" i="3"/>
  <c r="DG19" i="3"/>
  <c r="DH19" i="3"/>
  <c r="DF150" i="3"/>
  <c r="DH150" i="3"/>
  <c r="DI150" i="3"/>
  <c r="DG150" i="3"/>
  <c r="DJ150" i="3" s="1"/>
  <c r="J128" i="7"/>
  <c r="K134" i="8"/>
  <c r="BC92" i="1"/>
  <c r="F123" i="1"/>
  <c r="DG71" i="3"/>
  <c r="DH71" i="3"/>
  <c r="DI71" i="3"/>
  <c r="DJ71" i="3" s="1"/>
  <c r="DF71" i="3"/>
  <c r="J357" i="7"/>
  <c r="K363" i="8"/>
  <c r="V161" i="7"/>
  <c r="V167" i="8"/>
  <c r="R550" i="1"/>
  <c r="GK550" i="1" s="1"/>
  <c r="V668" i="8"/>
  <c r="V662" i="7"/>
  <c r="I266" i="7"/>
  <c r="R661" i="8"/>
  <c r="K664" i="8" s="1"/>
  <c r="J667" i="8" s="1"/>
  <c r="R655" i="7"/>
  <c r="J658" i="7" s="1"/>
  <c r="CY594" i="1"/>
  <c r="X594" i="1" s="1"/>
  <c r="GM594" i="1" s="1"/>
  <c r="GP594" i="1" s="1"/>
  <c r="CZ594" i="1"/>
  <c r="Y594" i="1" s="1"/>
  <c r="K786" i="7"/>
  <c r="L792" i="8"/>
  <c r="R600" i="1"/>
  <c r="GK600" i="1" s="1"/>
  <c r="V762" i="8"/>
  <c r="V756" i="7"/>
  <c r="R648" i="7"/>
  <c r="J651" i="7" s="1"/>
  <c r="I654" i="7" s="1"/>
  <c r="R654" i="8"/>
  <c r="K657" i="8" s="1"/>
  <c r="R483" i="7"/>
  <c r="J486" i="7" s="1"/>
  <c r="R489" i="8"/>
  <c r="K492" i="8" s="1"/>
  <c r="CZ150" i="1"/>
  <c r="Y150" i="1" s="1"/>
  <c r="J242" i="7"/>
  <c r="K248" i="8"/>
  <c r="CY150" i="1"/>
  <c r="X150" i="1" s="1"/>
  <c r="DF515" i="3"/>
  <c r="DG486" i="3"/>
  <c r="J170" i="7"/>
  <c r="K176" i="8"/>
  <c r="GM142" i="1"/>
  <c r="GP142" i="1" s="1"/>
  <c r="CY141" i="1"/>
  <c r="X141" i="1" s="1"/>
  <c r="R53" i="7"/>
  <c r="J59" i="7" s="1"/>
  <c r="R59" i="8"/>
  <c r="K65" i="8" s="1"/>
  <c r="R161" i="7"/>
  <c r="J164" i="7" s="1"/>
  <c r="R167" i="8"/>
  <c r="K170" i="8" s="1"/>
  <c r="T335" i="7"/>
  <c r="J342" i="7" s="1"/>
  <c r="T341" i="8"/>
  <c r="K348" i="8" s="1"/>
  <c r="CY148" i="1"/>
  <c r="X148" i="1" s="1"/>
  <c r="GM353" i="1"/>
  <c r="GP353" i="1" s="1"/>
  <c r="T415" i="7"/>
  <c r="J419" i="7" s="1"/>
  <c r="T421" i="8"/>
  <c r="K425" i="8" s="1"/>
  <c r="T405" i="7"/>
  <c r="J411" i="7" s="1"/>
  <c r="T411" i="8"/>
  <c r="K417" i="8" s="1"/>
  <c r="CP243" i="1"/>
  <c r="O243" i="1" s="1"/>
  <c r="GM340" i="1"/>
  <c r="GP340" i="1" s="1"/>
  <c r="T504" i="7"/>
  <c r="J508" i="7" s="1"/>
  <c r="T510" i="8"/>
  <c r="K514" i="8" s="1"/>
  <c r="CP624" i="1"/>
  <c r="O624" i="1" s="1"/>
  <c r="GM624" i="1" s="1"/>
  <c r="GP624" i="1" s="1"/>
  <c r="CP550" i="1"/>
  <c r="O550" i="1" s="1"/>
  <c r="J664" i="7"/>
  <c r="K670" i="8"/>
  <c r="AL476" i="1"/>
  <c r="T598" i="7"/>
  <c r="J604" i="7" s="1"/>
  <c r="T604" i="8"/>
  <c r="K610" i="8" s="1"/>
  <c r="T669" i="7"/>
  <c r="J673" i="7" s="1"/>
  <c r="T675" i="8"/>
  <c r="K679" i="8" s="1"/>
  <c r="GM602" i="1"/>
  <c r="GP602" i="1" s="1"/>
  <c r="T532" i="8"/>
  <c r="K536" i="8" s="1"/>
  <c r="T526" i="7"/>
  <c r="J530" i="7" s="1"/>
  <c r="DF436" i="3"/>
  <c r="DH436" i="3"/>
  <c r="DI270" i="3"/>
  <c r="DJ270" i="3" s="1"/>
  <c r="DF270" i="3"/>
  <c r="DG270" i="3"/>
  <c r="DH270" i="3"/>
  <c r="DF563" i="3"/>
  <c r="DG563" i="3"/>
  <c r="J87" i="7"/>
  <c r="K93" i="8"/>
  <c r="J281" i="7"/>
  <c r="K287" i="8"/>
  <c r="J390" i="7"/>
  <c r="K396" i="8"/>
  <c r="J584" i="7"/>
  <c r="K590" i="8"/>
  <c r="K648" i="8"/>
  <c r="J642" i="7"/>
  <c r="CY544" i="1"/>
  <c r="X544" i="1" s="1"/>
  <c r="CZ544" i="1"/>
  <c r="Y544" i="1" s="1"/>
  <c r="CP354" i="1"/>
  <c r="O354" i="1" s="1"/>
  <c r="J451" i="7"/>
  <c r="K457" i="8"/>
  <c r="J440" i="7"/>
  <c r="K446" i="8"/>
  <c r="J484" i="7"/>
  <c r="I489" i="7" s="1"/>
  <c r="K490" i="8"/>
  <c r="J495" i="8" s="1"/>
  <c r="K754" i="8"/>
  <c r="J748" i="7"/>
  <c r="J806" i="7"/>
  <c r="K812" i="8"/>
  <c r="V796" i="7"/>
  <c r="V802" i="8"/>
  <c r="R610" i="1"/>
  <c r="GK610" i="1" s="1"/>
  <c r="J39" i="7"/>
  <c r="K45" i="8"/>
  <c r="R533" i="7"/>
  <c r="J537" i="7" s="1"/>
  <c r="R539" i="8"/>
  <c r="K543" i="8" s="1"/>
  <c r="J550" i="7"/>
  <c r="K556" i="8"/>
  <c r="DG88" i="3"/>
  <c r="T96" i="7"/>
  <c r="J102" i="7" s="1"/>
  <c r="T102" i="8"/>
  <c r="K108" i="8" s="1"/>
  <c r="GM42" i="1"/>
  <c r="GP42" i="1" s="1"/>
  <c r="BB92" i="1"/>
  <c r="J443" i="7"/>
  <c r="K449" i="8"/>
  <c r="GM225" i="1"/>
  <c r="GP225" i="1" s="1"/>
  <c r="R335" i="7"/>
  <c r="J341" i="7" s="1"/>
  <c r="R341" i="8"/>
  <c r="K347" i="8" s="1"/>
  <c r="GM369" i="1"/>
  <c r="GP369" i="1" s="1"/>
  <c r="GM356" i="1"/>
  <c r="GP356" i="1" s="1"/>
  <c r="R418" i="1"/>
  <c r="V571" i="7"/>
  <c r="J579" i="7" s="1"/>
  <c r="V577" i="8"/>
  <c r="K585" i="8" s="1"/>
  <c r="R405" i="7"/>
  <c r="J410" i="7" s="1"/>
  <c r="I414" i="7" s="1"/>
  <c r="R411" i="8"/>
  <c r="K416" i="8" s="1"/>
  <c r="GM321" i="1"/>
  <c r="GP321" i="1" s="1"/>
  <c r="T541" i="7"/>
  <c r="J545" i="7" s="1"/>
  <c r="T547" i="8"/>
  <c r="K551" i="8" s="1"/>
  <c r="T449" i="7"/>
  <c r="J453" i="7" s="1"/>
  <c r="T455" i="8"/>
  <c r="K459" i="8" s="1"/>
  <c r="CP405" i="1"/>
  <c r="O405" i="1" s="1"/>
  <c r="R504" i="7"/>
  <c r="J507" i="7" s="1"/>
  <c r="R510" i="8"/>
  <c r="K513" i="8" s="1"/>
  <c r="GM417" i="1"/>
  <c r="GP417" i="1" s="1"/>
  <c r="R463" i="1"/>
  <c r="V614" i="8"/>
  <c r="K622" i="8" s="1"/>
  <c r="V608" i="7"/>
  <c r="J616" i="7" s="1"/>
  <c r="GM574" i="1"/>
  <c r="GP574" i="1" s="1"/>
  <c r="R598" i="7"/>
  <c r="J603" i="7" s="1"/>
  <c r="I607" i="7" s="1"/>
  <c r="R604" i="8"/>
  <c r="K609" i="8" s="1"/>
  <c r="J613" i="8" s="1"/>
  <c r="GM543" i="1"/>
  <c r="GP543" i="1" s="1"/>
  <c r="AG631" i="1"/>
  <c r="R675" i="8"/>
  <c r="K678" i="8" s="1"/>
  <c r="R669" i="7"/>
  <c r="J672" i="7" s="1"/>
  <c r="R602" i="1"/>
  <c r="GK602" i="1" s="1"/>
  <c r="V764" i="7"/>
  <c r="V770" i="8"/>
  <c r="R526" i="7"/>
  <c r="J529" i="7" s="1"/>
  <c r="R532" i="8"/>
  <c r="K535" i="8" s="1"/>
  <c r="T772" i="7"/>
  <c r="J777" i="7" s="1"/>
  <c r="T778" i="8"/>
  <c r="K783" i="8" s="1"/>
  <c r="R804" i="7"/>
  <c r="J808" i="7" s="1"/>
  <c r="I811" i="7" s="1"/>
  <c r="R810" i="8"/>
  <c r="K814" i="8" s="1"/>
  <c r="R35" i="1"/>
  <c r="V96" i="7"/>
  <c r="J103" i="7" s="1"/>
  <c r="V102" i="8"/>
  <c r="K109" i="8" s="1"/>
  <c r="GK330" i="1"/>
  <c r="J408" i="7"/>
  <c r="K414" i="8"/>
  <c r="J420" i="8"/>
  <c r="J295" i="7"/>
  <c r="K301" i="8"/>
  <c r="R28" i="1"/>
  <c r="V35" i="7"/>
  <c r="J42" i="7" s="1"/>
  <c r="V41" i="8"/>
  <c r="K48" i="8" s="1"/>
  <c r="R238" i="1"/>
  <c r="V303" i="7"/>
  <c r="J310" i="7" s="1"/>
  <c r="V309" i="8"/>
  <c r="K316" i="8" s="1"/>
  <c r="K669" i="8"/>
  <c r="J663" i="7"/>
  <c r="GK358" i="1"/>
  <c r="J459" i="7"/>
  <c r="K465" i="8"/>
  <c r="CP544" i="1"/>
  <c r="O544" i="1" s="1"/>
  <c r="GM544" i="1" s="1"/>
  <c r="GP544" i="1" s="1"/>
  <c r="J523" i="8"/>
  <c r="K727" i="7"/>
  <c r="L733" i="8"/>
  <c r="GK420" i="1"/>
  <c r="J586" i="7"/>
  <c r="K592" i="8"/>
  <c r="CZ623" i="1"/>
  <c r="Y623" i="1" s="1"/>
  <c r="K822" i="8"/>
  <c r="J816" i="7"/>
  <c r="CY623" i="1"/>
  <c r="X623" i="1" s="1"/>
  <c r="R279" i="7"/>
  <c r="J282" i="7" s="1"/>
  <c r="R285" i="8"/>
  <c r="K288" i="8" s="1"/>
  <c r="CP401" i="1"/>
  <c r="O401" i="1" s="1"/>
  <c r="GM401" i="1" s="1"/>
  <c r="GP401" i="1" s="1"/>
  <c r="J543" i="7"/>
  <c r="K549" i="8"/>
  <c r="J574" i="7"/>
  <c r="K580" i="8"/>
  <c r="R627" i="7"/>
  <c r="J630" i="7" s="1"/>
  <c r="R633" i="8"/>
  <c r="K636" i="8" s="1"/>
  <c r="T744" i="7"/>
  <c r="J750" i="7" s="1"/>
  <c r="T750" i="8"/>
  <c r="K756" i="8" s="1"/>
  <c r="CZ37" i="1"/>
  <c r="Y37" i="1" s="1"/>
  <c r="J117" i="7"/>
  <c r="K123" i="8"/>
  <c r="CY37" i="1"/>
  <c r="X37" i="1" s="1"/>
  <c r="CY33" i="1"/>
  <c r="X33" i="1" s="1"/>
  <c r="J76" i="7"/>
  <c r="K82" i="8"/>
  <c r="J782" i="7"/>
  <c r="K788" i="8"/>
  <c r="R141" i="1"/>
  <c r="V211" i="7"/>
  <c r="V217" i="8"/>
  <c r="DH470" i="3"/>
  <c r="DF470" i="3"/>
  <c r="DG470" i="3"/>
  <c r="DJ470" i="3" s="1"/>
  <c r="J635" i="7"/>
  <c r="K641" i="8"/>
  <c r="DI88" i="3"/>
  <c r="DJ88" i="3" s="1"/>
  <c r="CP33" i="1"/>
  <c r="O33" i="1" s="1"/>
  <c r="R148" i="1"/>
  <c r="V225" i="7"/>
  <c r="J231" i="7" s="1"/>
  <c r="V231" i="8"/>
  <c r="K237" i="8" s="1"/>
  <c r="R96" i="7"/>
  <c r="J101" i="7" s="1"/>
  <c r="R102" i="8"/>
  <c r="K107" i="8" s="1"/>
  <c r="CP144" i="1"/>
  <c r="O144" i="1" s="1"/>
  <c r="GM144" i="1" s="1"/>
  <c r="GP144" i="1" s="1"/>
  <c r="T303" i="7"/>
  <c r="J309" i="7" s="1"/>
  <c r="T309" i="8"/>
  <c r="K315" i="8" s="1"/>
  <c r="T371" i="7"/>
  <c r="J375" i="7" s="1"/>
  <c r="T377" i="8"/>
  <c r="K381" i="8" s="1"/>
  <c r="R374" i="1"/>
  <c r="GK374" i="1" s="1"/>
  <c r="V490" i="7"/>
  <c r="V496" i="8"/>
  <c r="T456" i="7"/>
  <c r="J462" i="7" s="1"/>
  <c r="T462" i="8"/>
  <c r="K468" i="8" s="1"/>
  <c r="R541" i="7"/>
  <c r="J544" i="7" s="1"/>
  <c r="R547" i="8"/>
  <c r="K550" i="8" s="1"/>
  <c r="GM354" i="1"/>
  <c r="GP354" i="1" s="1"/>
  <c r="R449" i="7"/>
  <c r="J452" i="7" s="1"/>
  <c r="R455" i="8"/>
  <c r="K458" i="8" s="1"/>
  <c r="CP418" i="1"/>
  <c r="O418" i="1" s="1"/>
  <c r="J576" i="7"/>
  <c r="K582" i="8"/>
  <c r="CP467" i="1"/>
  <c r="O467" i="1" s="1"/>
  <c r="T608" i="7"/>
  <c r="J615" i="7" s="1"/>
  <c r="T614" i="8"/>
  <c r="K621" i="8" s="1"/>
  <c r="CP404" i="1"/>
  <c r="O404" i="1" s="1"/>
  <c r="GM373" i="1"/>
  <c r="GP373" i="1" s="1"/>
  <c r="AD476" i="1"/>
  <c r="K617" i="8"/>
  <c r="J611" i="7"/>
  <c r="CP554" i="1"/>
  <c r="O554" i="1" s="1"/>
  <c r="GM554" i="1" s="1"/>
  <c r="GP554" i="1" s="1"/>
  <c r="J671" i="7"/>
  <c r="K677" i="8"/>
  <c r="GM619" i="1"/>
  <c r="GP619" i="1" s="1"/>
  <c r="AJ459" i="1"/>
  <c r="GM571" i="1"/>
  <c r="GP571" i="1" s="1"/>
  <c r="GM564" i="1"/>
  <c r="GP564" i="1" s="1"/>
  <c r="R662" i="7"/>
  <c r="J665" i="7" s="1"/>
  <c r="R668" i="8"/>
  <c r="K671" i="8" s="1"/>
  <c r="AH459" i="1"/>
  <c r="R772" i="7"/>
  <c r="J776" i="7" s="1"/>
  <c r="R778" i="8"/>
  <c r="K782" i="8" s="1"/>
  <c r="T810" i="8"/>
  <c r="K815" i="8" s="1"/>
  <c r="T804" i="7"/>
  <c r="J809" i="7" s="1"/>
  <c r="DF324" i="3"/>
  <c r="DG324" i="3"/>
  <c r="DH324" i="3"/>
  <c r="DI324" i="3"/>
  <c r="DJ324" i="3" s="1"/>
  <c r="DH364" i="3"/>
  <c r="DI364" i="3"/>
  <c r="R38" i="1"/>
  <c r="V126" i="7"/>
  <c r="J133" i="7" s="1"/>
  <c r="V132" i="8"/>
  <c r="K139" i="8" s="1"/>
  <c r="J141" i="8" s="1"/>
  <c r="V175" i="7"/>
  <c r="J182" i="7" s="1"/>
  <c r="V181" i="8"/>
  <c r="K188" i="8" s="1"/>
  <c r="J177" i="7"/>
  <c r="K183" i="8"/>
  <c r="J37" i="7"/>
  <c r="I44" i="7" s="1"/>
  <c r="K43" i="8"/>
  <c r="J50" i="8" s="1"/>
  <c r="T64" i="7"/>
  <c r="J70" i="7" s="1"/>
  <c r="T70" i="8"/>
  <c r="K76" i="8" s="1"/>
  <c r="J163" i="7"/>
  <c r="K169" i="8"/>
  <c r="J306" i="7"/>
  <c r="K312" i="8"/>
  <c r="J450" i="7"/>
  <c r="K456" i="8"/>
  <c r="CP148" i="1"/>
  <c r="O148" i="1" s="1"/>
  <c r="J227" i="7"/>
  <c r="K233" i="8"/>
  <c r="J505" i="7"/>
  <c r="I510" i="7" s="1"/>
  <c r="K511" i="8"/>
  <c r="J516" i="8" s="1"/>
  <c r="R246" i="1"/>
  <c r="GK246" i="1" s="1"/>
  <c r="GM246" i="1" s="1"/>
  <c r="GP246" i="1" s="1"/>
  <c r="V371" i="7"/>
  <c r="V377" i="8"/>
  <c r="K830" i="8"/>
  <c r="J835" i="8" s="1"/>
  <c r="J824" i="7"/>
  <c r="CY602" i="1"/>
  <c r="X602" i="1" s="1"/>
  <c r="K772" i="8"/>
  <c r="J766" i="7"/>
  <c r="CZ602" i="1"/>
  <c r="Y602" i="1" s="1"/>
  <c r="K765" i="8"/>
  <c r="J759" i="7"/>
  <c r="K773" i="8"/>
  <c r="J767" i="7"/>
  <c r="I743" i="7"/>
  <c r="I690" i="7"/>
  <c r="T794" i="8"/>
  <c r="K799" i="8" s="1"/>
  <c r="T788" i="7"/>
  <c r="J793" i="7" s="1"/>
  <c r="DI326" i="3"/>
  <c r="DJ326" i="3" s="1"/>
  <c r="CZ29" i="1"/>
  <c r="Y29" i="1" s="1"/>
  <c r="GM39" i="1"/>
  <c r="GP39" i="1" s="1"/>
  <c r="T126" i="7"/>
  <c r="J132" i="7" s="1"/>
  <c r="T132" i="8"/>
  <c r="K138" i="8" s="1"/>
  <c r="T199" i="7"/>
  <c r="J203" i="7" s="1"/>
  <c r="T205" i="8"/>
  <c r="K209" i="8" s="1"/>
  <c r="CI153" i="1"/>
  <c r="R189" i="1"/>
  <c r="GK189" i="1" s="1"/>
  <c r="V267" i="7"/>
  <c r="V273" i="8"/>
  <c r="CP151" i="1"/>
  <c r="O151" i="1" s="1"/>
  <c r="J250" i="7"/>
  <c r="K256" i="8"/>
  <c r="T293" i="7"/>
  <c r="J298" i="7" s="1"/>
  <c r="T299" i="8"/>
  <c r="K304" i="8" s="1"/>
  <c r="R370" i="1"/>
  <c r="GK370" i="1" s="1"/>
  <c r="V483" i="7"/>
  <c r="V489" i="8"/>
  <c r="R303" i="7"/>
  <c r="J308" i="7" s="1"/>
  <c r="R309" i="8"/>
  <c r="K314" i="8" s="1"/>
  <c r="CP189" i="1"/>
  <c r="O189" i="1" s="1"/>
  <c r="GM189" i="1" s="1"/>
  <c r="GP189" i="1" s="1"/>
  <c r="GM355" i="1"/>
  <c r="GP355" i="1" s="1"/>
  <c r="R371" i="7"/>
  <c r="J374" i="7" s="1"/>
  <c r="R377" i="8"/>
  <c r="K380" i="8" s="1"/>
  <c r="GM368" i="1"/>
  <c r="GP368" i="1" s="1"/>
  <c r="R432" i="7"/>
  <c r="J435" i="7" s="1"/>
  <c r="R438" i="8"/>
  <c r="K441" i="8" s="1"/>
  <c r="GM358" i="1"/>
  <c r="GP358" i="1" s="1"/>
  <c r="R456" i="7"/>
  <c r="J461" i="7" s="1"/>
  <c r="R462" i="8"/>
  <c r="K467" i="8" s="1"/>
  <c r="T582" i="7"/>
  <c r="J589" i="7" s="1"/>
  <c r="T588" i="8"/>
  <c r="K595" i="8" s="1"/>
  <c r="R548" i="1"/>
  <c r="GK548" i="1" s="1"/>
  <c r="GM548" i="1" s="1"/>
  <c r="GP548" i="1" s="1"/>
  <c r="V655" i="7"/>
  <c r="V661" i="8"/>
  <c r="CZ338" i="1"/>
  <c r="Y338" i="1" s="1"/>
  <c r="R542" i="1"/>
  <c r="V634" i="7"/>
  <c r="V640" i="8"/>
  <c r="T548" i="7"/>
  <c r="J553" i="7" s="1"/>
  <c r="T554" i="8"/>
  <c r="K559" i="8" s="1"/>
  <c r="R398" i="1"/>
  <c r="GK398" i="1" s="1"/>
  <c r="V533" i="7"/>
  <c r="V539" i="8"/>
  <c r="CP591" i="1"/>
  <c r="O591" i="1" s="1"/>
  <c r="J715" i="7"/>
  <c r="K721" i="8"/>
  <c r="GM560" i="1"/>
  <c r="GP560" i="1" s="1"/>
  <c r="T796" i="7"/>
  <c r="J801" i="7" s="1"/>
  <c r="T802" i="8"/>
  <c r="K807" i="8" s="1"/>
  <c r="GM566" i="1"/>
  <c r="GP566" i="1" s="1"/>
  <c r="GM557" i="1"/>
  <c r="GP557" i="1" s="1"/>
  <c r="T668" i="8"/>
  <c r="K672" i="8" s="1"/>
  <c r="T662" i="7"/>
  <c r="J666" i="7" s="1"/>
  <c r="DI309" i="3"/>
  <c r="DH309" i="3"/>
  <c r="CP31" i="1"/>
  <c r="O31" i="1" s="1"/>
  <c r="GM31" i="1" s="1"/>
  <c r="GP31" i="1" s="1"/>
  <c r="J58" i="7"/>
  <c r="K64" i="8"/>
  <c r="J315" i="7"/>
  <c r="K321" i="8"/>
  <c r="J121" i="8"/>
  <c r="CZ556" i="1"/>
  <c r="Y556" i="1" s="1"/>
  <c r="K683" i="8"/>
  <c r="J677" i="7"/>
  <c r="CY556" i="1"/>
  <c r="X556" i="1" s="1"/>
  <c r="R64" i="7"/>
  <c r="J69" i="7" s="1"/>
  <c r="I73" i="7" s="1"/>
  <c r="R70" i="8"/>
  <c r="K75" i="8" s="1"/>
  <c r="AH107" i="1"/>
  <c r="K197" i="7"/>
  <c r="L203" i="8"/>
  <c r="J305" i="7"/>
  <c r="K311" i="8"/>
  <c r="I421" i="7"/>
  <c r="K579" i="8"/>
  <c r="J573" i="7"/>
  <c r="J519" i="7"/>
  <c r="K525" i="8"/>
  <c r="CY390" i="1"/>
  <c r="X390" i="1" s="1"/>
  <c r="AK427" i="1" s="1"/>
  <c r="CZ390" i="1"/>
  <c r="Y390" i="1" s="1"/>
  <c r="K634" i="8"/>
  <c r="J628" i="7"/>
  <c r="I633" i="7" s="1"/>
  <c r="V786" i="8"/>
  <c r="V780" i="7"/>
  <c r="R606" i="1"/>
  <c r="GK606" i="1" s="1"/>
  <c r="J538" i="8"/>
  <c r="I532" i="7"/>
  <c r="K810" i="7"/>
  <c r="L816" i="8"/>
  <c r="K789" i="8"/>
  <c r="J783" i="7"/>
  <c r="R405" i="1"/>
  <c r="GK405" i="1" s="1"/>
  <c r="V548" i="7"/>
  <c r="V554" i="8"/>
  <c r="CP595" i="1"/>
  <c r="O595" i="1" s="1"/>
  <c r="J739" i="7"/>
  <c r="K745" i="8"/>
  <c r="R593" i="1"/>
  <c r="GK593" i="1" s="1"/>
  <c r="V735" i="8"/>
  <c r="V729" i="7"/>
  <c r="T705" i="8"/>
  <c r="K709" i="8" s="1"/>
  <c r="T699" i="7"/>
  <c r="J703" i="7" s="1"/>
  <c r="I370" i="7"/>
  <c r="T53" i="7"/>
  <c r="J60" i="7" s="1"/>
  <c r="T59" i="8"/>
  <c r="K66" i="8" s="1"/>
  <c r="T35" i="7"/>
  <c r="J41" i="7" s="1"/>
  <c r="T41" i="8"/>
  <c r="K47" i="8" s="1"/>
  <c r="T533" i="7"/>
  <c r="J538" i="7" s="1"/>
  <c r="T539" i="8"/>
  <c r="K544" i="8" s="1"/>
  <c r="DH88" i="3"/>
  <c r="DG92" i="3"/>
  <c r="CZ33" i="1"/>
  <c r="Y33" i="1" s="1"/>
  <c r="DF326" i="3"/>
  <c r="R29" i="1"/>
  <c r="GK29" i="1" s="1"/>
  <c r="V45" i="7"/>
  <c r="V51" i="8"/>
  <c r="K173" i="7"/>
  <c r="L179" i="8"/>
  <c r="R126" i="7"/>
  <c r="J131" i="7" s="1"/>
  <c r="R132" i="8"/>
  <c r="K137" i="8" s="1"/>
  <c r="T234" i="7"/>
  <c r="J238" i="7" s="1"/>
  <c r="T240" i="8"/>
  <c r="K244" i="8" s="1"/>
  <c r="J246" i="8" s="1"/>
  <c r="AK107" i="1"/>
  <c r="R199" i="7"/>
  <c r="J202" i="7" s="1"/>
  <c r="R205" i="8"/>
  <c r="K208" i="8" s="1"/>
  <c r="J211" i="8" s="1"/>
  <c r="BY139" i="1"/>
  <c r="R293" i="7"/>
  <c r="J297" i="7" s="1"/>
  <c r="R299" i="8"/>
  <c r="K303" i="8" s="1"/>
  <c r="GM334" i="1"/>
  <c r="GP334" i="1" s="1"/>
  <c r="T398" i="7"/>
  <c r="J402" i="7" s="1"/>
  <c r="T404" i="8"/>
  <c r="K408" i="8" s="1"/>
  <c r="GM145" i="1"/>
  <c r="GP145" i="1" s="1"/>
  <c r="GM367" i="1"/>
  <c r="GP367" i="1" s="1"/>
  <c r="R366" i="1"/>
  <c r="GK366" i="1" s="1"/>
  <c r="GM366" i="1" s="1"/>
  <c r="GP366" i="1" s="1"/>
  <c r="V476" i="7"/>
  <c r="V482" i="8"/>
  <c r="T476" i="7"/>
  <c r="J480" i="7" s="1"/>
  <c r="T482" i="8"/>
  <c r="K486" i="8" s="1"/>
  <c r="T432" i="7"/>
  <c r="J436" i="7" s="1"/>
  <c r="T438" i="8"/>
  <c r="K442" i="8" s="1"/>
  <c r="R588" i="8"/>
  <c r="K594" i="8" s="1"/>
  <c r="R582" i="7"/>
  <c r="J588" i="7" s="1"/>
  <c r="R554" i="8"/>
  <c r="K558" i="8" s="1"/>
  <c r="R548" i="7"/>
  <c r="J552" i="7" s="1"/>
  <c r="CP398" i="1"/>
  <c r="O398" i="1" s="1"/>
  <c r="GM398" i="1" s="1"/>
  <c r="GP398" i="1" s="1"/>
  <c r="J535" i="7"/>
  <c r="I540" i="7" s="1"/>
  <c r="K541" i="8"/>
  <c r="J546" i="8" s="1"/>
  <c r="GM569" i="1"/>
  <c r="GP569" i="1" s="1"/>
  <c r="GM558" i="1"/>
  <c r="GP558" i="1" s="1"/>
  <c r="R571" i="7"/>
  <c r="J577" i="7" s="1"/>
  <c r="R577" i="8"/>
  <c r="K583" i="8" s="1"/>
  <c r="GM552" i="1"/>
  <c r="GP552" i="1" s="1"/>
  <c r="GM588" i="1"/>
  <c r="GP588" i="1" s="1"/>
  <c r="R689" i="8"/>
  <c r="K693" i="8" s="1"/>
  <c r="R683" i="7"/>
  <c r="J687" i="7" s="1"/>
  <c r="J108" i="7"/>
  <c r="K114" i="8"/>
  <c r="J97" i="7"/>
  <c r="I105" i="7" s="1"/>
  <c r="K103" i="8"/>
  <c r="J111" i="8" s="1"/>
  <c r="J249" i="7"/>
  <c r="K255" i="8"/>
  <c r="J260" i="8" s="1"/>
  <c r="J329" i="7"/>
  <c r="K335" i="8"/>
  <c r="I115" i="7"/>
  <c r="J389" i="7"/>
  <c r="K395" i="8"/>
  <c r="J127" i="7"/>
  <c r="K133" i="8"/>
  <c r="DF459" i="3"/>
  <c r="DG459" i="3"/>
  <c r="DH459" i="3"/>
  <c r="DI459" i="3"/>
  <c r="DJ459" i="3" s="1"/>
  <c r="K548" i="8"/>
  <c r="J553" i="8" s="1"/>
  <c r="J542" i="7"/>
  <c r="J670" i="7"/>
  <c r="I675" i="7" s="1"/>
  <c r="K676" i="8"/>
  <c r="J681" i="8" s="1"/>
  <c r="J458" i="7"/>
  <c r="K464" i="8"/>
  <c r="K706" i="8"/>
  <c r="J711" i="8" s="1"/>
  <c r="J700" i="7"/>
  <c r="K780" i="8"/>
  <c r="J785" i="8" s="1"/>
  <c r="J774" i="7"/>
  <c r="CY610" i="1"/>
  <c r="X610" i="1" s="1"/>
  <c r="K804" i="8"/>
  <c r="J798" i="7"/>
  <c r="J491" i="7"/>
  <c r="K497" i="8"/>
  <c r="CY374" i="1"/>
  <c r="X374" i="1" s="1"/>
  <c r="CZ374" i="1"/>
  <c r="Y374" i="1" s="1"/>
  <c r="J433" i="7"/>
  <c r="K439" i="8"/>
  <c r="R597" i="1"/>
  <c r="V744" i="7"/>
  <c r="J751" i="7" s="1"/>
  <c r="V750" i="8"/>
  <c r="K757" i="8" s="1"/>
  <c r="J758" i="7"/>
  <c r="K764" i="8"/>
  <c r="GM104" i="1"/>
  <c r="GP104" i="1" s="1"/>
  <c r="R37" i="1"/>
  <c r="V116" i="7"/>
  <c r="J123" i="7" s="1"/>
  <c r="V122" i="8"/>
  <c r="K129" i="8" s="1"/>
  <c r="R36" i="1"/>
  <c r="V106" i="7"/>
  <c r="J113" i="7" s="1"/>
  <c r="V112" i="8"/>
  <c r="K119" i="8" s="1"/>
  <c r="DH326" i="3"/>
  <c r="AD56" i="1"/>
  <c r="K53" i="8"/>
  <c r="J47" i="7"/>
  <c r="R49" i="1"/>
  <c r="GK49" i="1" s="1"/>
  <c r="V168" i="7"/>
  <c r="V174" i="8"/>
  <c r="AH191" i="1"/>
  <c r="K272" i="7"/>
  <c r="L278" i="8"/>
  <c r="R234" i="7"/>
  <c r="J237" i="7" s="1"/>
  <c r="I240" i="7" s="1"/>
  <c r="R240" i="8"/>
  <c r="K243" i="8" s="1"/>
  <c r="R232" i="1"/>
  <c r="GK232" i="1" s="1"/>
  <c r="V286" i="7"/>
  <c r="V292" i="8"/>
  <c r="R378" i="1"/>
  <c r="GK378" i="1" s="1"/>
  <c r="GM378" i="1" s="1"/>
  <c r="GP378" i="1" s="1"/>
  <c r="V497" i="7"/>
  <c r="V503" i="8"/>
  <c r="R240" i="1"/>
  <c r="V324" i="7"/>
  <c r="J332" i="7" s="1"/>
  <c r="V330" i="8"/>
  <c r="K338" i="8" s="1"/>
  <c r="GM324" i="1"/>
  <c r="GP324" i="1" s="1"/>
  <c r="R398" i="7"/>
  <c r="J401" i="7" s="1"/>
  <c r="R404" i="8"/>
  <c r="K407" i="8" s="1"/>
  <c r="J410" i="8" s="1"/>
  <c r="R476" i="7"/>
  <c r="J479" i="7" s="1"/>
  <c r="R482" i="8"/>
  <c r="K485" i="8" s="1"/>
  <c r="T439" i="7"/>
  <c r="J445" i="7" s="1"/>
  <c r="T445" i="8"/>
  <c r="K451" i="8" s="1"/>
  <c r="T571" i="7"/>
  <c r="J578" i="7" s="1"/>
  <c r="T577" i="8"/>
  <c r="K584" i="8" s="1"/>
  <c r="GM628" i="1"/>
  <c r="GP628" i="1" s="1"/>
  <c r="T727" i="8"/>
  <c r="K732" i="8" s="1"/>
  <c r="T721" i="7"/>
  <c r="J726" i="7" s="1"/>
  <c r="L718" i="8"/>
  <c r="K712" i="7"/>
  <c r="T683" i="7"/>
  <c r="J688" i="7" s="1"/>
  <c r="T689" i="8"/>
  <c r="K694" i="8" s="1"/>
  <c r="GM567" i="1"/>
  <c r="GP567" i="1" s="1"/>
  <c r="CZ542" i="1"/>
  <c r="Y542" i="1" s="1"/>
  <c r="R822" i="7"/>
  <c r="J826" i="7" s="1"/>
  <c r="R828" i="8"/>
  <c r="K832" i="8" s="1"/>
  <c r="T106" i="7"/>
  <c r="J112" i="7" s="1"/>
  <c r="T112" i="8"/>
  <c r="K118" i="8" s="1"/>
  <c r="K311" i="7"/>
  <c r="L317" i="8"/>
  <c r="J201" i="7"/>
  <c r="K207" i="8"/>
  <c r="J349" i="7"/>
  <c r="K355" i="8"/>
  <c r="CP239" i="1"/>
  <c r="O239" i="1" s="1"/>
  <c r="J318" i="7"/>
  <c r="K324" i="8"/>
  <c r="CY189" i="1"/>
  <c r="X189" i="1" s="1"/>
  <c r="J269" i="7"/>
  <c r="K275" i="8"/>
  <c r="CZ189" i="1"/>
  <c r="Y189" i="1" s="1"/>
  <c r="CC26" i="1"/>
  <c r="AT56" i="1"/>
  <c r="J564" i="7"/>
  <c r="I570" i="7" s="1"/>
  <c r="K570" i="8"/>
  <c r="T260" i="7"/>
  <c r="J264" i="7" s="1"/>
  <c r="T266" i="8"/>
  <c r="K270" i="8" s="1"/>
  <c r="J272" i="8" s="1"/>
  <c r="CP233" i="1"/>
  <c r="O233" i="1" s="1"/>
  <c r="GM233" i="1" s="1"/>
  <c r="GP233" i="1" s="1"/>
  <c r="J636" i="7"/>
  <c r="K642" i="8"/>
  <c r="J477" i="7"/>
  <c r="K483" i="8"/>
  <c r="R556" i="1"/>
  <c r="GK556" i="1" s="1"/>
  <c r="V682" i="8"/>
  <c r="V676" i="7"/>
  <c r="R604" i="1"/>
  <c r="GK604" i="1" s="1"/>
  <c r="V772" i="7"/>
  <c r="V778" i="8"/>
  <c r="DF411" i="3"/>
  <c r="DG411" i="3"/>
  <c r="DH411" i="3"/>
  <c r="DI411" i="3"/>
  <c r="DJ411" i="3" s="1"/>
  <c r="J730" i="7"/>
  <c r="K736" i="8"/>
  <c r="R794" i="8"/>
  <c r="K798" i="8" s="1"/>
  <c r="J801" i="8" s="1"/>
  <c r="R788" i="7"/>
  <c r="J792" i="7" s="1"/>
  <c r="I795" i="7" s="1"/>
  <c r="T175" i="7"/>
  <c r="J181" i="7" s="1"/>
  <c r="T181" i="8"/>
  <c r="K187" i="8" s="1"/>
  <c r="CP408" i="1"/>
  <c r="O408" i="1" s="1"/>
  <c r="J558" i="7"/>
  <c r="K564" i="8"/>
  <c r="R608" i="1"/>
  <c r="GK608" i="1" s="1"/>
  <c r="V788" i="7"/>
  <c r="V794" i="8"/>
  <c r="R32" i="1"/>
  <c r="V64" i="7"/>
  <c r="J71" i="7" s="1"/>
  <c r="V70" i="8"/>
  <c r="K77" i="8" s="1"/>
  <c r="J326" i="7"/>
  <c r="K332" i="8"/>
  <c r="CY240" i="1"/>
  <c r="X240" i="1" s="1"/>
  <c r="CZ240" i="1"/>
  <c r="Y240" i="1" s="1"/>
  <c r="CY606" i="1"/>
  <c r="X606" i="1" s="1"/>
  <c r="AK631" i="1" s="1"/>
  <c r="J226" i="7"/>
  <c r="K232" i="8"/>
  <c r="DI92" i="3"/>
  <c r="DJ92" i="3" s="1"/>
  <c r="DG515" i="3"/>
  <c r="CP29" i="1"/>
  <c r="O29" i="1" s="1"/>
  <c r="AH56" i="1"/>
  <c r="U56" i="1" s="1"/>
  <c r="K94" i="7"/>
  <c r="L100" i="8"/>
  <c r="J178" i="7"/>
  <c r="K184" i="8"/>
  <c r="R40" i="1"/>
  <c r="V136" i="7"/>
  <c r="J143" i="7" s="1"/>
  <c r="V142" i="8"/>
  <c r="K149" i="8" s="1"/>
  <c r="CP240" i="1"/>
  <c r="O240" i="1" s="1"/>
  <c r="J327" i="7"/>
  <c r="K333" i="8"/>
  <c r="GM318" i="1"/>
  <c r="GP318" i="1" s="1"/>
  <c r="R390" i="1"/>
  <c r="GK390" i="1" s="1"/>
  <c r="V518" i="7"/>
  <c r="V524" i="8"/>
  <c r="GM365" i="1"/>
  <c r="GP365" i="1" s="1"/>
  <c r="R439" i="7"/>
  <c r="J444" i="7" s="1"/>
  <c r="R445" i="8"/>
  <c r="K450" i="8" s="1"/>
  <c r="R546" i="1"/>
  <c r="GK546" i="1" s="1"/>
  <c r="GM546" i="1" s="1"/>
  <c r="GP546" i="1" s="1"/>
  <c r="V654" i="8"/>
  <c r="V648" i="7"/>
  <c r="GM407" i="1"/>
  <c r="GP407" i="1" s="1"/>
  <c r="GM394" i="1"/>
  <c r="GP394" i="1" s="1"/>
  <c r="GM589" i="1"/>
  <c r="GP589" i="1" s="1"/>
  <c r="R586" i="1"/>
  <c r="GK586" i="1" s="1"/>
  <c r="V706" i="7"/>
  <c r="V712" i="8"/>
  <c r="J708" i="7"/>
  <c r="K714" i="8"/>
  <c r="R727" i="8"/>
  <c r="K731" i="8" s="1"/>
  <c r="R721" i="7"/>
  <c r="J725" i="7" s="1"/>
  <c r="GM604" i="1"/>
  <c r="GP604" i="1" s="1"/>
  <c r="CY542" i="1"/>
  <c r="X542" i="1" s="1"/>
  <c r="T822" i="7"/>
  <c r="J827" i="7" s="1"/>
  <c r="T828" i="8"/>
  <c r="K833" i="8" s="1"/>
  <c r="J316" i="7"/>
  <c r="K322" i="8"/>
  <c r="CP97" i="1"/>
  <c r="O97" i="1" s="1"/>
  <c r="AC107" i="1"/>
  <c r="R239" i="1"/>
  <c r="V319" i="8"/>
  <c r="K327" i="8" s="1"/>
  <c r="V313" i="7"/>
  <c r="J321" i="7" s="1"/>
  <c r="R98" i="1"/>
  <c r="GK98" i="1" s="1"/>
  <c r="GM98" i="1" s="1"/>
  <c r="GP98" i="1" s="1"/>
  <c r="V199" i="7"/>
  <c r="V205" i="8"/>
  <c r="K369" i="7"/>
  <c r="L375" i="8"/>
  <c r="CZ242" i="1"/>
  <c r="Y242" i="1" s="1"/>
  <c r="GM242" i="1" s="1"/>
  <c r="GP242" i="1" s="1"/>
  <c r="J348" i="7"/>
  <c r="K354" i="8"/>
  <c r="V198" i="8"/>
  <c r="V192" i="7"/>
  <c r="R97" i="1"/>
  <c r="CZ97" i="1"/>
  <c r="Y97" i="1" s="1"/>
  <c r="J194" i="7"/>
  <c r="K200" i="8"/>
  <c r="CY97" i="1"/>
  <c r="X97" i="1" s="1"/>
  <c r="AF107" i="1"/>
  <c r="DF274" i="3"/>
  <c r="DI274" i="3"/>
  <c r="J340" i="7"/>
  <c r="K346" i="8"/>
  <c r="CY463" i="1"/>
  <c r="X463" i="1" s="1"/>
  <c r="AK476" i="1" s="1"/>
  <c r="K616" i="8"/>
  <c r="J610" i="7"/>
  <c r="AF476" i="1"/>
  <c r="R412" i="1"/>
  <c r="GK412" i="1" s="1"/>
  <c r="GM412" i="1" s="1"/>
  <c r="GP412" i="1" s="1"/>
  <c r="V563" i="7"/>
  <c r="V569" i="8"/>
  <c r="R386" i="1"/>
  <c r="GK386" i="1" s="1"/>
  <c r="GM386" i="1" s="1"/>
  <c r="GP386" i="1" s="1"/>
  <c r="V511" i="7"/>
  <c r="V517" i="8"/>
  <c r="R260" i="7"/>
  <c r="J263" i="7" s="1"/>
  <c r="R266" i="8"/>
  <c r="K269" i="8" s="1"/>
  <c r="J601" i="7"/>
  <c r="K607" i="8"/>
  <c r="L748" i="8"/>
  <c r="K742" i="7"/>
  <c r="L800" i="8"/>
  <c r="K794" i="7"/>
  <c r="CP377" i="1"/>
  <c r="O377" i="1" s="1"/>
  <c r="GM377" i="1" s="1"/>
  <c r="GP377" i="1" s="1"/>
  <c r="V432" i="7"/>
  <c r="V438" i="8"/>
  <c r="R341" i="1"/>
  <c r="GK341" i="1" s="1"/>
  <c r="GM341" i="1" s="1"/>
  <c r="GP341" i="1" s="1"/>
  <c r="R408" i="1"/>
  <c r="GK408" i="1" s="1"/>
  <c r="V556" i="7"/>
  <c r="V562" i="8"/>
  <c r="J741" i="8"/>
  <c r="J817" i="8"/>
  <c r="T85" i="7"/>
  <c r="J92" i="7" s="1"/>
  <c r="T91" i="8"/>
  <c r="K98" i="8" s="1"/>
  <c r="R243" i="1"/>
  <c r="V354" i="7"/>
  <c r="J361" i="7" s="1"/>
  <c r="V360" i="8"/>
  <c r="K367" i="8" s="1"/>
  <c r="R35" i="7"/>
  <c r="J40" i="7" s="1"/>
  <c r="R41" i="8"/>
  <c r="K46" i="8" s="1"/>
  <c r="R218" i="7"/>
  <c r="J221" i="7" s="1"/>
  <c r="I224" i="7" s="1"/>
  <c r="R224" i="8"/>
  <c r="K227" i="8" s="1"/>
  <c r="R563" i="7"/>
  <c r="J567" i="7" s="1"/>
  <c r="R569" i="8"/>
  <c r="K573" i="8" s="1"/>
  <c r="J356" i="7"/>
  <c r="K362" i="8"/>
  <c r="I404" i="7"/>
  <c r="CY47" i="1"/>
  <c r="X47" i="1" s="1"/>
  <c r="J156" i="7"/>
  <c r="K162" i="8"/>
  <c r="CZ47" i="1"/>
  <c r="Y47" i="1" s="1"/>
  <c r="R151" i="1"/>
  <c r="GK151" i="1" s="1"/>
  <c r="V248" i="7"/>
  <c r="V254" i="8"/>
  <c r="R85" i="7"/>
  <c r="J91" i="7" s="1"/>
  <c r="R91" i="8"/>
  <c r="K97" i="8" s="1"/>
  <c r="J118" i="7"/>
  <c r="K124" i="8"/>
  <c r="CZ243" i="1"/>
  <c r="Y243" i="1" s="1"/>
  <c r="J148" i="7"/>
  <c r="K154" i="8"/>
  <c r="V742" i="8"/>
  <c r="V736" i="7"/>
  <c r="R595" i="1"/>
  <c r="GK595" i="1" s="1"/>
  <c r="J423" i="7"/>
  <c r="K429" i="8"/>
  <c r="J759" i="8"/>
  <c r="DI515" i="3"/>
  <c r="DJ515" i="3" s="1"/>
  <c r="GK50" i="1"/>
  <c r="J179" i="7"/>
  <c r="K185" i="8"/>
  <c r="CP37" i="1"/>
  <c r="O37" i="1" s="1"/>
  <c r="CP40" i="1"/>
  <c r="O40" i="1" s="1"/>
  <c r="J138" i="7"/>
  <c r="K144" i="8"/>
  <c r="CP46" i="1"/>
  <c r="O46" i="1" s="1"/>
  <c r="CP47" i="1"/>
  <c r="O47" i="1" s="1"/>
  <c r="R47" i="1"/>
  <c r="GK47" i="1" s="1"/>
  <c r="V154" i="7"/>
  <c r="V160" i="8"/>
  <c r="R320" i="1"/>
  <c r="V388" i="7"/>
  <c r="J395" i="7" s="1"/>
  <c r="V394" i="8"/>
  <c r="K401" i="8" s="1"/>
  <c r="CZ46" i="1"/>
  <c r="Y46" i="1" s="1"/>
  <c r="GM230" i="1"/>
  <c r="GP230" i="1" s="1"/>
  <c r="T248" i="7"/>
  <c r="J252" i="7" s="1"/>
  <c r="T254" i="8"/>
  <c r="K258" i="8" s="1"/>
  <c r="T313" i="7"/>
  <c r="J320" i="7" s="1"/>
  <c r="T319" i="8"/>
  <c r="K326" i="8" s="1"/>
  <c r="T364" i="7"/>
  <c r="J368" i="7" s="1"/>
  <c r="T370" i="8"/>
  <c r="K374" i="8" s="1"/>
  <c r="T388" i="7"/>
  <c r="J394" i="7" s="1"/>
  <c r="T394" i="8"/>
  <c r="K400" i="8" s="1"/>
  <c r="GM381" i="1"/>
  <c r="GP381" i="1" s="1"/>
  <c r="J520" i="7"/>
  <c r="K526" i="8"/>
  <c r="GM245" i="1"/>
  <c r="GP245" i="1" s="1"/>
  <c r="R350" i="1"/>
  <c r="V439" i="7"/>
  <c r="J446" i="7" s="1"/>
  <c r="V445" i="8"/>
  <c r="K452" i="8" s="1"/>
  <c r="GM391" i="1"/>
  <c r="GP391" i="1" s="1"/>
  <c r="CP338" i="1"/>
  <c r="O338" i="1" s="1"/>
  <c r="AH631" i="1"/>
  <c r="AH538" i="1" s="1"/>
  <c r="L703" i="8"/>
  <c r="K697" i="7"/>
  <c r="K700" i="8"/>
  <c r="J694" i="7"/>
  <c r="T697" i="8"/>
  <c r="K702" i="8" s="1"/>
  <c r="T691" i="7"/>
  <c r="J696" i="7" s="1"/>
  <c r="DF230" i="3"/>
  <c r="DG230" i="3"/>
  <c r="DH230" i="3"/>
  <c r="DI230" i="3"/>
  <c r="DJ230" i="3" s="1"/>
  <c r="DF472" i="3"/>
  <c r="DG472" i="3"/>
  <c r="DH472" i="3"/>
  <c r="DI472" i="3"/>
  <c r="DJ472" i="3" s="1"/>
  <c r="V335" i="7"/>
  <c r="J343" i="7" s="1"/>
  <c r="V341" i="8"/>
  <c r="K349" i="8" s="1"/>
  <c r="R241" i="1"/>
  <c r="AD107" i="1"/>
  <c r="J337" i="7"/>
  <c r="K343" i="8"/>
  <c r="DH304" i="3"/>
  <c r="DF304" i="3"/>
  <c r="DG304" i="3"/>
  <c r="GK31" i="1"/>
  <c r="J57" i="7"/>
  <c r="K63" i="8"/>
  <c r="J137" i="7"/>
  <c r="K143" i="8"/>
  <c r="CZ40" i="1"/>
  <c r="Y40" i="1" s="1"/>
  <c r="CY40" i="1"/>
  <c r="X40" i="1" s="1"/>
  <c r="CG191" i="1"/>
  <c r="CI191" i="1"/>
  <c r="J372" i="7"/>
  <c r="I377" i="7" s="1"/>
  <c r="K378" i="8"/>
  <c r="J383" i="8" s="1"/>
  <c r="J549" i="7"/>
  <c r="I555" i="7" s="1"/>
  <c r="K555" i="8"/>
  <c r="T511" i="7"/>
  <c r="J515" i="7" s="1"/>
  <c r="I517" i="7" s="1"/>
  <c r="T517" i="8"/>
  <c r="K521" i="8" s="1"/>
  <c r="BD185" i="1"/>
  <c r="F216" i="1"/>
  <c r="AF191" i="1"/>
  <c r="CP35" i="1"/>
  <c r="O35" i="1" s="1"/>
  <c r="J457" i="7"/>
  <c r="K463" i="8"/>
  <c r="J471" i="8" s="1"/>
  <c r="J498" i="7"/>
  <c r="K504" i="8"/>
  <c r="J509" i="8" s="1"/>
  <c r="K730" i="8"/>
  <c r="J724" i="7"/>
  <c r="K580" i="7"/>
  <c r="L586" i="8"/>
  <c r="K699" i="8"/>
  <c r="J693" i="7"/>
  <c r="I698" i="7" s="1"/>
  <c r="CZ362" i="1"/>
  <c r="Y362" i="1" s="1"/>
  <c r="AL427" i="1" s="1"/>
  <c r="J467" i="7"/>
  <c r="K473" i="8"/>
  <c r="CY362" i="1"/>
  <c r="X362" i="1" s="1"/>
  <c r="J686" i="7"/>
  <c r="K692" i="8"/>
  <c r="R175" i="7"/>
  <c r="J180" i="7" s="1"/>
  <c r="I184" i="7" s="1"/>
  <c r="R181" i="8"/>
  <c r="K186" i="8" s="1"/>
  <c r="GM143" i="1"/>
  <c r="GP143" i="1" s="1"/>
  <c r="GM468" i="1"/>
  <c r="GP468" i="1" s="1"/>
  <c r="GM608" i="1"/>
  <c r="GP608" i="1" s="1"/>
  <c r="R744" i="7"/>
  <c r="J749" i="7" s="1"/>
  <c r="I753" i="7" s="1"/>
  <c r="R750" i="8"/>
  <c r="K755" i="8" s="1"/>
  <c r="J212" i="7"/>
  <c r="K218" i="8"/>
  <c r="CZ141" i="1"/>
  <c r="Y141" i="1" s="1"/>
  <c r="R188" i="1"/>
  <c r="V260" i="7"/>
  <c r="V266" i="8"/>
  <c r="DF92" i="3"/>
  <c r="DI470" i="3"/>
  <c r="R33" i="1"/>
  <c r="V74" i="7"/>
  <c r="J82" i="7" s="1"/>
  <c r="V80" i="8"/>
  <c r="K88" i="8" s="1"/>
  <c r="K183" i="7"/>
  <c r="L189" i="8"/>
  <c r="GM102" i="1"/>
  <c r="GP102" i="1" s="1"/>
  <c r="R231" i="1"/>
  <c r="V279" i="7"/>
  <c r="V285" i="8"/>
  <c r="CY46" i="1"/>
  <c r="X46" i="1" s="1"/>
  <c r="CP28" i="1"/>
  <c r="O28" i="1" s="1"/>
  <c r="R248" i="7"/>
  <c r="J251" i="7" s="1"/>
  <c r="R254" i="8"/>
  <c r="K257" i="8" s="1"/>
  <c r="R313" i="7"/>
  <c r="J319" i="7" s="1"/>
  <c r="R319" i="8"/>
  <c r="K325" i="8" s="1"/>
  <c r="R346" i="7"/>
  <c r="J350" i="7" s="1"/>
  <c r="R352" i="8"/>
  <c r="K356" i="8" s="1"/>
  <c r="GM244" i="1"/>
  <c r="GP244" i="1" s="1"/>
  <c r="R364" i="7"/>
  <c r="J367" i="7" s="1"/>
  <c r="R370" i="8"/>
  <c r="K373" i="8" s="1"/>
  <c r="J376" i="8" s="1"/>
  <c r="R388" i="7"/>
  <c r="J393" i="7" s="1"/>
  <c r="R394" i="8"/>
  <c r="K399" i="8" s="1"/>
  <c r="J403" i="8" s="1"/>
  <c r="R362" i="1"/>
  <c r="V466" i="7"/>
  <c r="J473" i="7" s="1"/>
  <c r="V472" i="8"/>
  <c r="K479" i="8" s="1"/>
  <c r="J441" i="7"/>
  <c r="K447" i="8"/>
  <c r="AF250" i="1"/>
  <c r="S250" i="1" s="1"/>
  <c r="T497" i="7"/>
  <c r="J501" i="7" s="1"/>
  <c r="T503" i="8"/>
  <c r="K507" i="8" s="1"/>
  <c r="GM413" i="1"/>
  <c r="GP413" i="1" s="1"/>
  <c r="GM471" i="1"/>
  <c r="GP471" i="1" s="1"/>
  <c r="R623" i="1"/>
  <c r="GK623" i="1" s="1"/>
  <c r="V814" i="7"/>
  <c r="V820" i="8"/>
  <c r="T742" i="8"/>
  <c r="K747" i="8" s="1"/>
  <c r="T736" i="7"/>
  <c r="J741" i="7" s="1"/>
  <c r="AI631" i="1"/>
  <c r="AI538" i="1" s="1"/>
  <c r="GM592" i="1"/>
  <c r="GP592" i="1" s="1"/>
  <c r="GM590" i="1"/>
  <c r="GP590" i="1" s="1"/>
  <c r="R691" i="7"/>
  <c r="J695" i="7" s="1"/>
  <c r="R697" i="8"/>
  <c r="K701" i="8" s="1"/>
  <c r="T762" i="8"/>
  <c r="K767" i="8" s="1"/>
  <c r="T756" i="7"/>
  <c r="J761" i="7" s="1"/>
  <c r="J55" i="7"/>
  <c r="I63" i="7" s="1"/>
  <c r="K61" i="8"/>
  <c r="J69" i="8" s="1"/>
  <c r="DF288" i="3"/>
  <c r="DG288" i="3"/>
  <c r="DH288" i="3"/>
  <c r="DI288" i="3"/>
  <c r="DJ288" i="3" s="1"/>
  <c r="V146" i="7"/>
  <c r="V152" i="8"/>
  <c r="R46" i="1"/>
  <c r="GK46" i="1" s="1"/>
  <c r="CZ232" i="1"/>
  <c r="Y232" i="1" s="1"/>
  <c r="J287" i="7"/>
  <c r="K293" i="8"/>
  <c r="CY232" i="1"/>
  <c r="X232" i="1" s="1"/>
  <c r="GM232" i="1" s="1"/>
  <c r="GP232" i="1" s="1"/>
  <c r="K362" i="7"/>
  <c r="L368" i="8"/>
  <c r="I661" i="7"/>
  <c r="CZ408" i="1"/>
  <c r="Y408" i="1" s="1"/>
  <c r="J557" i="7"/>
  <c r="K563" i="8"/>
  <c r="CY408" i="1"/>
  <c r="X408" i="1" s="1"/>
  <c r="J639" i="8"/>
  <c r="J723" i="7"/>
  <c r="I728" i="7" s="1"/>
  <c r="K729" i="8"/>
  <c r="BA56" i="1"/>
  <c r="CJ26" i="1"/>
  <c r="AD26" i="1"/>
  <c r="Q56" i="1"/>
  <c r="AH26" i="1"/>
  <c r="AJ538" i="1"/>
  <c r="W631" i="1"/>
  <c r="AZ631" i="1"/>
  <c r="CI538" i="1"/>
  <c r="AI316" i="1"/>
  <c r="V427" i="1"/>
  <c r="Q476" i="1"/>
  <c r="AD459" i="1"/>
  <c r="U191" i="1"/>
  <c r="AH185" i="1"/>
  <c r="V631" i="1"/>
  <c r="CJ538" i="1"/>
  <c r="BA631" i="1"/>
  <c r="V56" i="1"/>
  <c r="AI26" i="1"/>
  <c r="AG538" i="1"/>
  <c r="T631" i="1"/>
  <c r="DF32" i="3"/>
  <c r="DJ32" i="3" s="1"/>
  <c r="DG32" i="3"/>
  <c r="DH32" i="3"/>
  <c r="DI32" i="3"/>
  <c r="DF34" i="3"/>
  <c r="DG34" i="3"/>
  <c r="DH34" i="3"/>
  <c r="DI34" i="3"/>
  <c r="DJ34" i="3" s="1"/>
  <c r="CB26" i="1"/>
  <c r="AS56" i="1"/>
  <c r="DF588" i="3"/>
  <c r="DH588" i="3"/>
  <c r="DG588" i="3"/>
  <c r="DI588" i="3"/>
  <c r="DJ588" i="3" s="1"/>
  <c r="AK153" i="1"/>
  <c r="AF26" i="1"/>
  <c r="S56" i="1"/>
  <c r="AQ26" i="1"/>
  <c r="F66" i="1"/>
  <c r="W139" i="1"/>
  <c r="F177" i="1"/>
  <c r="AP223" i="1"/>
  <c r="F259" i="1"/>
  <c r="U250" i="1"/>
  <c r="AH223" i="1"/>
  <c r="GM423" i="1"/>
  <c r="GP423" i="1" s="1"/>
  <c r="Y476" i="1"/>
  <c r="AL459" i="1"/>
  <c r="GM461" i="1"/>
  <c r="AB476" i="1"/>
  <c r="DF476" i="3"/>
  <c r="DG476" i="3"/>
  <c r="DJ476" i="3" s="1"/>
  <c r="DH476" i="3"/>
  <c r="DI476" i="3"/>
  <c r="DG310" i="3"/>
  <c r="DJ310" i="3" s="1"/>
  <c r="DH310" i="3"/>
  <c r="DI310" i="3"/>
  <c r="DF310" i="3"/>
  <c r="DI196" i="3"/>
  <c r="DF196" i="3"/>
  <c r="DG196" i="3"/>
  <c r="DJ196" i="3" s="1"/>
  <c r="DH196" i="3"/>
  <c r="DF344" i="3"/>
  <c r="DG344" i="3"/>
  <c r="DH344" i="3"/>
  <c r="DI344" i="3"/>
  <c r="DJ344" i="3" s="1"/>
  <c r="DF381" i="3"/>
  <c r="DG381" i="3"/>
  <c r="DH381" i="3"/>
  <c r="DI381" i="3"/>
  <c r="DJ381" i="3" s="1"/>
  <c r="DF33" i="3"/>
  <c r="DG33" i="3"/>
  <c r="DH33" i="3"/>
  <c r="DI33" i="3"/>
  <c r="DJ33" i="3" s="1"/>
  <c r="DG556" i="3"/>
  <c r="DH556" i="3"/>
  <c r="DI556" i="3"/>
  <c r="DJ556" i="3" s="1"/>
  <c r="DF556" i="3"/>
  <c r="DF15" i="3"/>
  <c r="DJ15" i="3" s="1"/>
  <c r="DG15" i="3"/>
  <c r="DH15" i="3"/>
  <c r="DI15" i="3"/>
  <c r="F125" i="1"/>
  <c r="AT92" i="1"/>
  <c r="AT280" i="1"/>
  <c r="BA191" i="1"/>
  <c r="CJ185" i="1"/>
  <c r="AF139" i="1"/>
  <c r="S153" i="1"/>
  <c r="CI139" i="1"/>
  <c r="AZ153" i="1"/>
  <c r="F215" i="1"/>
  <c r="W185" i="1"/>
  <c r="AS223" i="1"/>
  <c r="F267" i="1"/>
  <c r="CG316" i="1"/>
  <c r="AX427" i="1"/>
  <c r="T476" i="1"/>
  <c r="AG459" i="1"/>
  <c r="DG620" i="3"/>
  <c r="DF620" i="3"/>
  <c r="DJ620" i="3" s="1"/>
  <c r="DH620" i="3"/>
  <c r="DI620" i="3"/>
  <c r="P476" i="1"/>
  <c r="CE476" i="1"/>
  <c r="CF476" i="1"/>
  <c r="CH476" i="1"/>
  <c r="AC459" i="1"/>
  <c r="CY627" i="1"/>
  <c r="X627" i="1" s="1"/>
  <c r="CZ627" i="1"/>
  <c r="Y627" i="1" s="1"/>
  <c r="AJ316" i="1"/>
  <c r="W427" i="1"/>
  <c r="DG306" i="3"/>
  <c r="DH306" i="3"/>
  <c r="DI306" i="3"/>
  <c r="DJ306" i="3" s="1"/>
  <c r="DF306" i="3"/>
  <c r="DF330" i="3"/>
  <c r="DG330" i="3"/>
  <c r="DH330" i="3"/>
  <c r="DI330" i="3"/>
  <c r="DJ330" i="3" s="1"/>
  <c r="DF475" i="3"/>
  <c r="DG475" i="3"/>
  <c r="DH475" i="3"/>
  <c r="DI475" i="3"/>
  <c r="DJ475" i="3" s="1"/>
  <c r="AO26" i="1"/>
  <c r="F60" i="1"/>
  <c r="DI13" i="3"/>
  <c r="DJ13" i="3" s="1"/>
  <c r="DH13" i="3"/>
  <c r="DF13" i="3"/>
  <c r="DG13" i="3"/>
  <c r="DF629" i="3"/>
  <c r="DJ629" i="3" s="1"/>
  <c r="DH629" i="3"/>
  <c r="DI629" i="3"/>
  <c r="DG629" i="3"/>
  <c r="AD139" i="1"/>
  <c r="Q153" i="1"/>
  <c r="AT139" i="1"/>
  <c r="F171" i="1"/>
  <c r="CY236" i="1"/>
  <c r="X236" i="1" s="1"/>
  <c r="CZ236" i="1"/>
  <c r="Y236" i="1" s="1"/>
  <c r="GM229" i="1"/>
  <c r="GP229" i="1" s="1"/>
  <c r="BB139" i="1"/>
  <c r="F166" i="1"/>
  <c r="GM248" i="1"/>
  <c r="GP248" i="1" s="1"/>
  <c r="GM382" i="1"/>
  <c r="GP382" i="1" s="1"/>
  <c r="DG618" i="3"/>
  <c r="DI618" i="3"/>
  <c r="DF618" i="3"/>
  <c r="DJ618" i="3" s="1"/>
  <c r="DH618" i="3"/>
  <c r="GM464" i="1"/>
  <c r="GP464" i="1" s="1"/>
  <c r="GM587" i="1"/>
  <c r="GP587" i="1" s="1"/>
  <c r="CP463" i="1"/>
  <c r="O463" i="1" s="1"/>
  <c r="GM582" i="1"/>
  <c r="GP582" i="1" s="1"/>
  <c r="GM583" i="1"/>
  <c r="GP583" i="1" s="1"/>
  <c r="DG406" i="3"/>
  <c r="DH406" i="3"/>
  <c r="DI406" i="3"/>
  <c r="DJ406" i="3" s="1"/>
  <c r="DF406" i="3"/>
  <c r="DG212" i="3"/>
  <c r="DH212" i="3"/>
  <c r="DI212" i="3"/>
  <c r="DJ212" i="3" s="1"/>
  <c r="DF212" i="3"/>
  <c r="DF290" i="3"/>
  <c r="DG290" i="3"/>
  <c r="DH290" i="3"/>
  <c r="DI290" i="3"/>
  <c r="DJ290" i="3" s="1"/>
  <c r="DF587" i="3"/>
  <c r="DJ587" i="3" s="1"/>
  <c r="DH587" i="3"/>
  <c r="DG587" i="3"/>
  <c r="DI587" i="3"/>
  <c r="DI531" i="3"/>
  <c r="DJ531" i="3" s="1"/>
  <c r="DF531" i="3"/>
  <c r="DH531" i="3"/>
  <c r="DG531" i="3"/>
  <c r="DF454" i="3"/>
  <c r="DH454" i="3"/>
  <c r="DI454" i="3"/>
  <c r="DG454" i="3"/>
  <c r="DJ454" i="3" s="1"/>
  <c r="DH621" i="3"/>
  <c r="DF621" i="3"/>
  <c r="DG621" i="3"/>
  <c r="DI621" i="3"/>
  <c r="DJ621" i="3" s="1"/>
  <c r="DF39" i="3"/>
  <c r="DG39" i="3"/>
  <c r="DH39" i="3"/>
  <c r="DI39" i="3"/>
  <c r="DJ39" i="3" s="1"/>
  <c r="GM48" i="1"/>
  <c r="GP48" i="1" s="1"/>
  <c r="CY52" i="1"/>
  <c r="X52" i="1" s="1"/>
  <c r="CZ52" i="1"/>
  <c r="Y52" i="1" s="1"/>
  <c r="DF631" i="3"/>
  <c r="DG631" i="3"/>
  <c r="DJ631" i="3" s="1"/>
  <c r="DI631" i="3"/>
  <c r="DH631" i="3"/>
  <c r="BY26" i="1"/>
  <c r="CI56" i="1"/>
  <c r="AP56" i="1"/>
  <c r="AQ153" i="1"/>
  <c r="BZ139" i="1"/>
  <c r="AO139" i="1"/>
  <c r="F157" i="1"/>
  <c r="AO280" i="1"/>
  <c r="GK141" i="1"/>
  <c r="AE153" i="1"/>
  <c r="U139" i="1"/>
  <c r="F175" i="1"/>
  <c r="BB223" i="1"/>
  <c r="F263" i="1"/>
  <c r="F124" i="1"/>
  <c r="AS92" i="1"/>
  <c r="GM328" i="1"/>
  <c r="GP328" i="1" s="1"/>
  <c r="BC316" i="1"/>
  <c r="F443" i="1"/>
  <c r="BC506" i="1"/>
  <c r="AI223" i="1"/>
  <c r="V250" i="1"/>
  <c r="DH478" i="3"/>
  <c r="DI478" i="3"/>
  <c r="DJ478" i="3" s="1"/>
  <c r="DF478" i="3"/>
  <c r="DG478" i="3"/>
  <c r="GM403" i="1"/>
  <c r="GP403" i="1" s="1"/>
  <c r="DF589" i="3"/>
  <c r="DJ589" i="3" s="1"/>
  <c r="DG589" i="3"/>
  <c r="DH589" i="3"/>
  <c r="DI589" i="3"/>
  <c r="DH605" i="3"/>
  <c r="DI605" i="3"/>
  <c r="DG605" i="3"/>
  <c r="DF605" i="3"/>
  <c r="DJ605" i="3" s="1"/>
  <c r="DF41" i="3"/>
  <c r="DG41" i="3"/>
  <c r="DI41" i="3"/>
  <c r="DJ41" i="3" s="1"/>
  <c r="DH41" i="3"/>
  <c r="DG14" i="3"/>
  <c r="DJ14" i="3" s="1"/>
  <c r="DF14" i="3"/>
  <c r="DH14" i="3"/>
  <c r="DI14" i="3"/>
  <c r="DG22" i="3"/>
  <c r="DI22" i="3"/>
  <c r="DJ22" i="3" s="1"/>
  <c r="DF22" i="3"/>
  <c r="DH22" i="3"/>
  <c r="DF57" i="3"/>
  <c r="DG57" i="3"/>
  <c r="DH57" i="3"/>
  <c r="DI57" i="3"/>
  <c r="DJ57" i="3" s="1"/>
  <c r="DF164" i="3"/>
  <c r="DH164" i="3"/>
  <c r="DI164" i="3"/>
  <c r="DJ164" i="3" s="1"/>
  <c r="DG164" i="3"/>
  <c r="DI250" i="3"/>
  <c r="DJ250" i="3" s="1"/>
  <c r="DH250" i="3"/>
  <c r="DG250" i="3"/>
  <c r="DF250" i="3"/>
  <c r="DH362" i="3"/>
  <c r="DI362" i="3"/>
  <c r="DJ362" i="3" s="1"/>
  <c r="DG362" i="3"/>
  <c r="DF362" i="3"/>
  <c r="AX56" i="1"/>
  <c r="CG26" i="1"/>
  <c r="DF377" i="3"/>
  <c r="DH377" i="3"/>
  <c r="DI377" i="3"/>
  <c r="DG377" i="3"/>
  <c r="DJ377" i="3" s="1"/>
  <c r="DF484" i="3"/>
  <c r="DG484" i="3"/>
  <c r="DJ484" i="3" s="1"/>
  <c r="DH484" i="3"/>
  <c r="DI484" i="3"/>
  <c r="DF630" i="3"/>
  <c r="DG630" i="3"/>
  <c r="DH630" i="3"/>
  <c r="DI630" i="3"/>
  <c r="DJ630" i="3" s="1"/>
  <c r="AG26" i="1"/>
  <c r="T56" i="1"/>
  <c r="AD185" i="1"/>
  <c r="Q191" i="1"/>
  <c r="GK231" i="1"/>
  <c r="AE250" i="1"/>
  <c r="F201" i="1"/>
  <c r="AQ185" i="1"/>
  <c r="DG35" i="3"/>
  <c r="DH35" i="3"/>
  <c r="DI35" i="3"/>
  <c r="DJ35" i="3" s="1"/>
  <c r="DF35" i="3"/>
  <c r="AT223" i="1"/>
  <c r="F268" i="1"/>
  <c r="AQ316" i="1"/>
  <c r="AQ506" i="1"/>
  <c r="F437" i="1"/>
  <c r="F500" i="1"/>
  <c r="W459" i="1"/>
  <c r="AC631" i="1"/>
  <c r="GM584" i="1"/>
  <c r="GP584" i="1" s="1"/>
  <c r="DF453" i="3"/>
  <c r="DG453" i="3"/>
  <c r="DH453" i="3"/>
  <c r="DI453" i="3"/>
  <c r="DJ453" i="3" s="1"/>
  <c r="DG482" i="3"/>
  <c r="DF482" i="3"/>
  <c r="DI482" i="3"/>
  <c r="DJ482" i="3" s="1"/>
  <c r="DH482" i="3"/>
  <c r="DF617" i="3"/>
  <c r="DG617" i="3"/>
  <c r="DI617" i="3"/>
  <c r="DJ617" i="3" s="1"/>
  <c r="DH617" i="3"/>
  <c r="DF538" i="3"/>
  <c r="DG538" i="3"/>
  <c r="DI538" i="3"/>
  <c r="DJ538" i="3" s="1"/>
  <c r="DH538" i="3"/>
  <c r="DF437" i="3"/>
  <c r="DG437" i="3"/>
  <c r="DJ437" i="3" s="1"/>
  <c r="DH437" i="3"/>
  <c r="DI437" i="3"/>
  <c r="AE56" i="1"/>
  <c r="AT185" i="1"/>
  <c r="F209" i="1"/>
  <c r="DF58" i="3"/>
  <c r="DG58" i="3"/>
  <c r="DH58" i="3"/>
  <c r="DI58" i="3"/>
  <c r="DJ58" i="3" s="1"/>
  <c r="AD223" i="1"/>
  <c r="Q250" i="1"/>
  <c r="F440" i="1"/>
  <c r="BB316" i="1"/>
  <c r="BB506" i="1"/>
  <c r="GM326" i="1"/>
  <c r="GP326" i="1" s="1"/>
  <c r="AS316" i="1"/>
  <c r="F444" i="1"/>
  <c r="AS506" i="1"/>
  <c r="GM337" i="1"/>
  <c r="GP337" i="1" s="1"/>
  <c r="GM351" i="1"/>
  <c r="GP351" i="1" s="1"/>
  <c r="AZ476" i="1"/>
  <c r="CI459" i="1"/>
  <c r="GM411" i="1"/>
  <c r="GP411" i="1" s="1"/>
  <c r="AG316" i="1"/>
  <c r="T427" i="1"/>
  <c r="V459" i="1"/>
  <c r="F499" i="1"/>
  <c r="GM345" i="1"/>
  <c r="GP345" i="1" s="1"/>
  <c r="GM540" i="1"/>
  <c r="DG628" i="3"/>
  <c r="DI628" i="3"/>
  <c r="DF628" i="3"/>
  <c r="DJ628" i="3" s="1"/>
  <c r="DH628" i="3"/>
  <c r="CC538" i="1"/>
  <c r="AT631" i="1"/>
  <c r="DI5" i="3"/>
  <c r="DF5" i="3"/>
  <c r="DG5" i="3"/>
  <c r="DJ5" i="3" s="1"/>
  <c r="DH5" i="3"/>
  <c r="AJ26" i="1"/>
  <c r="W56" i="1"/>
  <c r="AZ107" i="1"/>
  <c r="CI92" i="1"/>
  <c r="CP350" i="1"/>
  <c r="O350" i="1" s="1"/>
  <c r="AB427" i="1" s="1"/>
  <c r="AC427" i="1"/>
  <c r="GM247" i="1"/>
  <c r="GP247" i="1" s="1"/>
  <c r="F212" i="1"/>
  <c r="T185" i="1"/>
  <c r="AL250" i="1"/>
  <c r="DH613" i="3"/>
  <c r="DI613" i="3"/>
  <c r="DJ613" i="3" s="1"/>
  <c r="DG613" i="3"/>
  <c r="DF613" i="3"/>
  <c r="DG477" i="3"/>
  <c r="DH477" i="3"/>
  <c r="DI477" i="3"/>
  <c r="DF477" i="3"/>
  <c r="DJ477" i="3" s="1"/>
  <c r="AX476" i="1"/>
  <c r="CG459" i="1"/>
  <c r="GM573" i="1"/>
  <c r="GP573" i="1" s="1"/>
  <c r="GM601" i="1"/>
  <c r="GP601" i="1" s="1"/>
  <c r="GM614" i="1"/>
  <c r="GP614" i="1" s="1"/>
  <c r="DF626" i="3"/>
  <c r="DJ626" i="3" s="1"/>
  <c r="DG626" i="3"/>
  <c r="DH626" i="3"/>
  <c r="DI626" i="3"/>
  <c r="AP538" i="1"/>
  <c r="F640" i="1"/>
  <c r="AF223" i="1"/>
  <c r="DF232" i="3"/>
  <c r="DG232" i="3"/>
  <c r="DH232" i="3"/>
  <c r="DI232" i="3"/>
  <c r="DJ232" i="3" s="1"/>
  <c r="DG286" i="3"/>
  <c r="DH286" i="3"/>
  <c r="DI286" i="3"/>
  <c r="DJ286" i="3" s="1"/>
  <c r="DF286" i="3"/>
  <c r="DG10" i="3"/>
  <c r="DH10" i="3"/>
  <c r="DI10" i="3"/>
  <c r="DJ10" i="3" s="1"/>
  <c r="DF10" i="3"/>
  <c r="DF590" i="3"/>
  <c r="DG590" i="3"/>
  <c r="DH590" i="3"/>
  <c r="DI590" i="3"/>
  <c r="DJ590" i="3" s="1"/>
  <c r="DH36" i="3"/>
  <c r="DI36" i="3"/>
  <c r="DJ36" i="3" s="1"/>
  <c r="DF36" i="3"/>
  <c r="DG36" i="3"/>
  <c r="CZ95" i="1"/>
  <c r="Y95" i="1" s="1"/>
  <c r="CY95" i="1"/>
  <c r="X95" i="1" s="1"/>
  <c r="F254" i="1"/>
  <c r="AO223" i="1"/>
  <c r="CP231" i="1"/>
  <c r="O231" i="1" s="1"/>
  <c r="AC250" i="1"/>
  <c r="AB56" i="1"/>
  <c r="DH64" i="3"/>
  <c r="DG64" i="3"/>
  <c r="DI64" i="3"/>
  <c r="DJ64" i="3" s="1"/>
  <c r="DF64" i="3"/>
  <c r="AD427" i="1"/>
  <c r="AK250" i="1"/>
  <c r="GM420" i="1"/>
  <c r="GP420" i="1" s="1"/>
  <c r="F492" i="1"/>
  <c r="BC459" i="1"/>
  <c r="AH316" i="1"/>
  <c r="U427" i="1"/>
  <c r="CP581" i="1"/>
  <c r="O581" i="1" s="1"/>
  <c r="GM581" i="1" s="1"/>
  <c r="GP581" i="1" s="1"/>
  <c r="GM577" i="1"/>
  <c r="GP577" i="1" s="1"/>
  <c r="DG625" i="3"/>
  <c r="DI625" i="3"/>
  <c r="DJ625" i="3" s="1"/>
  <c r="DF625" i="3"/>
  <c r="DH625" i="3"/>
  <c r="DG213" i="3"/>
  <c r="DJ213" i="3" s="1"/>
  <c r="DH213" i="3"/>
  <c r="DI213" i="3"/>
  <c r="DF213" i="3"/>
  <c r="DF614" i="3"/>
  <c r="DJ614" i="3" s="1"/>
  <c r="DG614" i="3"/>
  <c r="DH614" i="3"/>
  <c r="DI614" i="3"/>
  <c r="DG167" i="3"/>
  <c r="DJ167" i="3" s="1"/>
  <c r="DF167" i="3"/>
  <c r="DH167" i="3"/>
  <c r="DI167" i="3"/>
  <c r="DF342" i="3"/>
  <c r="DG342" i="3"/>
  <c r="DH342" i="3"/>
  <c r="DI342" i="3"/>
  <c r="DJ342" i="3" s="1"/>
  <c r="DG254" i="3"/>
  <c r="DJ254" i="3" s="1"/>
  <c r="DH254" i="3"/>
  <c r="DI254" i="3"/>
  <c r="DF254" i="3"/>
  <c r="DF553" i="3"/>
  <c r="DG553" i="3"/>
  <c r="DH553" i="3"/>
  <c r="DI553" i="3"/>
  <c r="DJ553" i="3" s="1"/>
  <c r="AC56" i="1"/>
  <c r="BB280" i="1"/>
  <c r="BC88" i="1"/>
  <c r="F296" i="1"/>
  <c r="BC661" i="1"/>
  <c r="GM235" i="1"/>
  <c r="GP235" i="1" s="1"/>
  <c r="BD316" i="1"/>
  <c r="F452" i="1"/>
  <c r="BD506" i="1"/>
  <c r="F501" i="1"/>
  <c r="BD459" i="1"/>
  <c r="DI622" i="3"/>
  <c r="DJ622" i="3" s="1"/>
  <c r="DG622" i="3"/>
  <c r="DH622" i="3"/>
  <c r="DF622" i="3"/>
  <c r="GM572" i="1"/>
  <c r="GP572" i="1" s="1"/>
  <c r="CP627" i="1"/>
  <c r="O627" i="1" s="1"/>
  <c r="GM627" i="1" s="1"/>
  <c r="GP627" i="1" s="1"/>
  <c r="DF253" i="3"/>
  <c r="DG253" i="3"/>
  <c r="DH253" i="3"/>
  <c r="DI253" i="3"/>
  <c r="DJ253" i="3" s="1"/>
  <c r="AP459" i="1"/>
  <c r="F485" i="1"/>
  <c r="DF31" i="3"/>
  <c r="DG31" i="3"/>
  <c r="DI31" i="3"/>
  <c r="DJ31" i="3" s="1"/>
  <c r="DH31" i="3"/>
  <c r="DF599" i="3"/>
  <c r="DH599" i="3"/>
  <c r="DG599" i="3"/>
  <c r="DJ599" i="3" s="1"/>
  <c r="DI599" i="3"/>
  <c r="DI11" i="3"/>
  <c r="DF11" i="3"/>
  <c r="DG11" i="3"/>
  <c r="DJ11" i="3" s="1"/>
  <c r="DH11" i="3"/>
  <c r="GM41" i="1"/>
  <c r="GP41" i="1" s="1"/>
  <c r="AI92" i="1"/>
  <c r="V107" i="1"/>
  <c r="CP227" i="1"/>
  <c r="O227" i="1" s="1"/>
  <c r="GM227" i="1" s="1"/>
  <c r="GP227" i="1" s="1"/>
  <c r="AX107" i="1"/>
  <c r="CG92" i="1"/>
  <c r="W250" i="1"/>
  <c r="W280" i="1" s="1"/>
  <c r="AJ223" i="1"/>
  <c r="DH63" i="3"/>
  <c r="DI63" i="3"/>
  <c r="DJ63" i="3" s="1"/>
  <c r="DF63" i="3"/>
  <c r="DG63" i="3"/>
  <c r="GM330" i="1"/>
  <c r="GP330" i="1" s="1"/>
  <c r="GM346" i="1"/>
  <c r="GP346" i="1" s="1"/>
  <c r="DF623" i="3"/>
  <c r="DJ623" i="3" s="1"/>
  <c r="DG623" i="3"/>
  <c r="DH623" i="3"/>
  <c r="DI623" i="3"/>
  <c r="GM397" i="1"/>
  <c r="GP397" i="1" s="1"/>
  <c r="GM404" i="1"/>
  <c r="GP404" i="1" s="1"/>
  <c r="CY591" i="1"/>
  <c r="X591" i="1" s="1"/>
  <c r="CZ591" i="1"/>
  <c r="Y591" i="1" s="1"/>
  <c r="GM551" i="1"/>
  <c r="GP551" i="1" s="1"/>
  <c r="GM396" i="1"/>
  <c r="GP396" i="1" s="1"/>
  <c r="CY611" i="1"/>
  <c r="X611" i="1" s="1"/>
  <c r="CZ611" i="1"/>
  <c r="Y611" i="1" s="1"/>
  <c r="CY586" i="1"/>
  <c r="X586" i="1" s="1"/>
  <c r="CZ586" i="1"/>
  <c r="Y586" i="1" s="1"/>
  <c r="GM576" i="1"/>
  <c r="GP576" i="1" s="1"/>
  <c r="GM605" i="1"/>
  <c r="GP605" i="1" s="1"/>
  <c r="GM600" i="1"/>
  <c r="GP600" i="1" s="1"/>
  <c r="DF627" i="3"/>
  <c r="DJ627" i="3" s="1"/>
  <c r="DG627" i="3"/>
  <c r="DH627" i="3"/>
  <c r="DI627" i="3"/>
  <c r="DF215" i="3"/>
  <c r="DG215" i="3"/>
  <c r="DH215" i="3"/>
  <c r="DI215" i="3"/>
  <c r="DJ215" i="3" s="1"/>
  <c r="DF481" i="3"/>
  <c r="DJ481" i="3" s="1"/>
  <c r="DG481" i="3"/>
  <c r="DI481" i="3"/>
  <c r="DH481" i="3"/>
  <c r="DF40" i="3"/>
  <c r="DG40" i="3"/>
  <c r="DH40" i="3"/>
  <c r="DI40" i="3"/>
  <c r="DJ40" i="3" s="1"/>
  <c r="DF256" i="3"/>
  <c r="DG256" i="3"/>
  <c r="DH256" i="3"/>
  <c r="DI256" i="3"/>
  <c r="DJ256" i="3" s="1"/>
  <c r="DF66" i="3"/>
  <c r="DG66" i="3"/>
  <c r="DI66" i="3"/>
  <c r="DJ66" i="3" s="1"/>
  <c r="DH66" i="3"/>
  <c r="CP236" i="1"/>
  <c r="O236" i="1" s="1"/>
  <c r="CG153" i="1"/>
  <c r="GM147" i="1"/>
  <c r="GP147" i="1" s="1"/>
  <c r="AP139" i="1"/>
  <c r="F162" i="1"/>
  <c r="BD280" i="1"/>
  <c r="F275" i="1"/>
  <c r="BD223" i="1"/>
  <c r="DI479" i="3"/>
  <c r="DJ479" i="3" s="1"/>
  <c r="DG479" i="3"/>
  <c r="DH479" i="3"/>
  <c r="DF479" i="3"/>
  <c r="AG223" i="1"/>
  <c r="T250" i="1"/>
  <c r="F176" i="1"/>
  <c r="V139" i="1"/>
  <c r="GM343" i="1"/>
  <c r="GP343" i="1" s="1"/>
  <c r="GM376" i="1"/>
  <c r="GP376" i="1" s="1"/>
  <c r="BY316" i="1"/>
  <c r="AP427" i="1"/>
  <c r="CI427" i="1"/>
  <c r="AO316" i="1"/>
  <c r="AO506" i="1"/>
  <c r="F431" i="1"/>
  <c r="GM422" i="1"/>
  <c r="GP422" i="1" s="1"/>
  <c r="GM421" i="1"/>
  <c r="GP421" i="1" s="1"/>
  <c r="CP559" i="1"/>
  <c r="O559" i="1" s="1"/>
  <c r="GM559" i="1" s="1"/>
  <c r="GP559" i="1" s="1"/>
  <c r="GM595" i="1"/>
  <c r="GP595" i="1" s="1"/>
  <c r="BZ538" i="1"/>
  <c r="AQ631" i="1"/>
  <c r="CG631" i="1"/>
  <c r="GM615" i="1"/>
  <c r="GP615" i="1" s="1"/>
  <c r="CI223" i="1"/>
  <c r="AZ250" i="1"/>
  <c r="DG294" i="3"/>
  <c r="DH294" i="3"/>
  <c r="DI294" i="3"/>
  <c r="DJ294" i="3" s="1"/>
  <c r="DF294" i="3"/>
  <c r="DF38" i="3"/>
  <c r="DG38" i="3"/>
  <c r="DH38" i="3"/>
  <c r="DI38" i="3"/>
  <c r="DJ38" i="3" s="1"/>
  <c r="DF251" i="3"/>
  <c r="DG251" i="3"/>
  <c r="DJ251" i="3" s="1"/>
  <c r="DH251" i="3"/>
  <c r="DI251" i="3"/>
  <c r="DI322" i="3"/>
  <c r="DJ322" i="3" s="1"/>
  <c r="DF322" i="3"/>
  <c r="DH322" i="3"/>
  <c r="DG322" i="3"/>
  <c r="DF59" i="3"/>
  <c r="DG59" i="3"/>
  <c r="DH59" i="3"/>
  <c r="DI59" i="3"/>
  <c r="DJ59" i="3" s="1"/>
  <c r="DF548" i="3"/>
  <c r="DG548" i="3"/>
  <c r="DH548" i="3"/>
  <c r="DI548" i="3"/>
  <c r="DJ548" i="3" s="1"/>
  <c r="DF619" i="3"/>
  <c r="DI619" i="3"/>
  <c r="DJ619" i="3" s="1"/>
  <c r="DG619" i="3"/>
  <c r="DH619" i="3"/>
  <c r="CP95" i="1"/>
  <c r="O95" i="1" s="1"/>
  <c r="CY49" i="1"/>
  <c r="X49" i="1" s="1"/>
  <c r="CZ49" i="1"/>
  <c r="Y49" i="1" s="1"/>
  <c r="CZ96" i="1"/>
  <c r="Y96" i="1" s="1"/>
  <c r="CY96" i="1"/>
  <c r="X96" i="1" s="1"/>
  <c r="GM96" i="1" s="1"/>
  <c r="GP96" i="1" s="1"/>
  <c r="CP100" i="1"/>
  <c r="O100" i="1" s="1"/>
  <c r="GM100" i="1" s="1"/>
  <c r="GP100" i="1" s="1"/>
  <c r="AC153" i="1"/>
  <c r="X107" i="1"/>
  <c r="AK92" i="1"/>
  <c r="AB107" i="1"/>
  <c r="CP188" i="1"/>
  <c r="O188" i="1" s="1"/>
  <c r="AC191" i="1"/>
  <c r="GM149" i="1"/>
  <c r="GP149" i="1" s="1"/>
  <c r="GM344" i="1"/>
  <c r="GP344" i="1" s="1"/>
  <c r="GM226" i="1"/>
  <c r="GP226" i="1" s="1"/>
  <c r="GM379" i="1"/>
  <c r="GP379" i="1" s="1"/>
  <c r="GM424" i="1"/>
  <c r="GP424" i="1" s="1"/>
  <c r="GM332" i="1"/>
  <c r="GP332" i="1" s="1"/>
  <c r="GK542" i="1"/>
  <c r="GM542" i="1" s="1"/>
  <c r="GP542" i="1" s="1"/>
  <c r="CP578" i="1"/>
  <c r="O578" i="1" s="1"/>
  <c r="GM578" i="1" s="1"/>
  <c r="GP578" i="1" s="1"/>
  <c r="AT316" i="1"/>
  <c r="F445" i="1"/>
  <c r="AT506" i="1"/>
  <c r="DF615" i="3"/>
  <c r="DG615" i="3"/>
  <c r="DH615" i="3"/>
  <c r="DI615" i="3"/>
  <c r="DJ615" i="3" s="1"/>
  <c r="AT459" i="1"/>
  <c r="F494" i="1"/>
  <c r="GM469" i="1"/>
  <c r="GP469" i="1" s="1"/>
  <c r="GM603" i="1"/>
  <c r="GP603" i="1" s="1"/>
  <c r="DI586" i="3"/>
  <c r="DJ586" i="3" s="1"/>
  <c r="DF586" i="3"/>
  <c r="DG586" i="3"/>
  <c r="DH586" i="3"/>
  <c r="GM570" i="1"/>
  <c r="GP570" i="1" s="1"/>
  <c r="GM416" i="1"/>
  <c r="GP416" i="1" s="1"/>
  <c r="DF632" i="3"/>
  <c r="DJ632" i="3" s="1"/>
  <c r="DG632" i="3"/>
  <c r="DH632" i="3"/>
  <c r="DI632" i="3"/>
  <c r="DI37" i="3"/>
  <c r="DF37" i="3"/>
  <c r="DG37" i="3"/>
  <c r="DJ37" i="3" s="1"/>
  <c r="DH37" i="3"/>
  <c r="DF6" i="3"/>
  <c r="DJ6" i="3" s="1"/>
  <c r="DH6" i="3"/>
  <c r="DG6" i="3"/>
  <c r="DI6" i="3"/>
  <c r="DF604" i="3"/>
  <c r="DG604" i="3"/>
  <c r="DI604" i="3"/>
  <c r="DJ604" i="3" s="1"/>
  <c r="DH604" i="3"/>
  <c r="DF483" i="3"/>
  <c r="DH483" i="3"/>
  <c r="DG483" i="3"/>
  <c r="DI483" i="3"/>
  <c r="DJ483" i="3" s="1"/>
  <c r="DF12" i="3"/>
  <c r="DJ12" i="3" s="1"/>
  <c r="DG12" i="3"/>
  <c r="DH12" i="3"/>
  <c r="DI12" i="3"/>
  <c r="DH594" i="3"/>
  <c r="DI594" i="3"/>
  <c r="DJ594" i="3" s="1"/>
  <c r="DF594" i="3"/>
  <c r="DG594" i="3"/>
  <c r="CP52" i="1"/>
  <c r="O52" i="1" s="1"/>
  <c r="GM52" i="1" s="1"/>
  <c r="GP52" i="1" s="1"/>
  <c r="CP141" i="1"/>
  <c r="O141" i="1" s="1"/>
  <c r="GM101" i="1"/>
  <c r="GP101" i="1" s="1"/>
  <c r="CP103" i="1"/>
  <c r="O103" i="1" s="1"/>
  <c r="GM103" i="1" s="1"/>
  <c r="GP103" i="1" s="1"/>
  <c r="DF480" i="3"/>
  <c r="DG480" i="3"/>
  <c r="DJ480" i="3" s="1"/>
  <c r="DH480" i="3"/>
  <c r="DI480" i="3"/>
  <c r="BZ223" i="1"/>
  <c r="AQ250" i="1"/>
  <c r="CG250" i="1"/>
  <c r="AD631" i="1"/>
  <c r="CJ316" i="1"/>
  <c r="BA427" i="1"/>
  <c r="DG624" i="3"/>
  <c r="DF624" i="3"/>
  <c r="DI624" i="3"/>
  <c r="DJ624" i="3" s="1"/>
  <c r="DH624" i="3"/>
  <c r="GM470" i="1"/>
  <c r="GP470" i="1" s="1"/>
  <c r="AF316" i="1"/>
  <c r="S427" i="1"/>
  <c r="U459" i="1"/>
  <c r="F498" i="1"/>
  <c r="AF631" i="1"/>
  <c r="DF271" i="3"/>
  <c r="DG271" i="3"/>
  <c r="DJ271" i="3" s="1"/>
  <c r="DH271" i="3"/>
  <c r="DI271" i="3"/>
  <c r="BA476" i="1"/>
  <c r="CJ459" i="1"/>
  <c r="DF602" i="3"/>
  <c r="DG602" i="3"/>
  <c r="DH602" i="3"/>
  <c r="DI602" i="3"/>
  <c r="DJ602" i="3" s="1"/>
  <c r="DF493" i="3"/>
  <c r="DG493" i="3"/>
  <c r="DJ493" i="3" s="1"/>
  <c r="DH493" i="3"/>
  <c r="DI493" i="3"/>
  <c r="BA107" i="1"/>
  <c r="CJ92" i="1"/>
  <c r="AG92" i="1"/>
  <c r="T107" i="1"/>
  <c r="AS153" i="1"/>
  <c r="AS280" i="1" s="1"/>
  <c r="CB139" i="1"/>
  <c r="BD26" i="1"/>
  <c r="F81" i="1"/>
  <c r="V191" i="1"/>
  <c r="AI185" i="1"/>
  <c r="BA139" i="1"/>
  <c r="F173" i="1"/>
  <c r="GM146" i="1"/>
  <c r="GP146" i="1" s="1"/>
  <c r="GM361" i="1"/>
  <c r="GP361" i="1" s="1"/>
  <c r="GM370" i="1"/>
  <c r="GP370" i="1" s="1"/>
  <c r="GM467" i="1"/>
  <c r="GP467" i="1" s="1"/>
  <c r="DH607" i="3"/>
  <c r="DI607" i="3"/>
  <c r="DF607" i="3"/>
  <c r="DJ607" i="3" s="1"/>
  <c r="DG607" i="3"/>
  <c r="DG612" i="3"/>
  <c r="DH612" i="3"/>
  <c r="DI612" i="3"/>
  <c r="DJ612" i="3" s="1"/>
  <c r="DF612" i="3"/>
  <c r="CY562" i="1"/>
  <c r="X562" i="1" s="1"/>
  <c r="CZ562" i="1"/>
  <c r="Y562" i="1" s="1"/>
  <c r="GM473" i="1"/>
  <c r="GP473" i="1" s="1"/>
  <c r="GM629" i="1"/>
  <c r="GP629" i="1" s="1"/>
  <c r="GM621" i="1"/>
  <c r="GP621" i="1" s="1"/>
  <c r="F208" i="1"/>
  <c r="AS185" i="1"/>
  <c r="DF65" i="3"/>
  <c r="DJ65" i="3" s="1"/>
  <c r="DH65" i="3"/>
  <c r="DG65" i="3"/>
  <c r="DI65" i="3"/>
  <c r="DF122" i="3"/>
  <c r="DG122" i="3"/>
  <c r="DH122" i="3"/>
  <c r="DI122" i="3"/>
  <c r="DJ122" i="3" s="1"/>
  <c r="DF149" i="3"/>
  <c r="DG149" i="3"/>
  <c r="DH149" i="3"/>
  <c r="DI149" i="3"/>
  <c r="DJ149" i="3" s="1"/>
  <c r="DI4" i="3"/>
  <c r="DJ4" i="3" s="1"/>
  <c r="DH4" i="3"/>
  <c r="DF4" i="3"/>
  <c r="DG4" i="3"/>
  <c r="DF603" i="3"/>
  <c r="DJ603" i="3" s="1"/>
  <c r="DI603" i="3"/>
  <c r="DG603" i="3"/>
  <c r="DH603" i="3"/>
  <c r="DI606" i="3"/>
  <c r="DJ606" i="3" s="1"/>
  <c r="DF606" i="3"/>
  <c r="DG606" i="3"/>
  <c r="DH606" i="3"/>
  <c r="GM53" i="1"/>
  <c r="GP53" i="1" s="1"/>
  <c r="GK320" i="1"/>
  <c r="GM320" i="1" s="1"/>
  <c r="T153" i="1"/>
  <c r="AG139" i="1"/>
  <c r="CJ223" i="1"/>
  <c r="BA250" i="1"/>
  <c r="AP92" i="1"/>
  <c r="F116" i="1"/>
  <c r="AP280" i="1"/>
  <c r="W92" i="1"/>
  <c r="F131" i="1"/>
  <c r="DG60" i="3"/>
  <c r="DH60" i="3"/>
  <c r="DI60" i="3"/>
  <c r="DJ60" i="3" s="1"/>
  <c r="DF60" i="3"/>
  <c r="GM325" i="1"/>
  <c r="GP325" i="1" s="1"/>
  <c r="GM371" i="1"/>
  <c r="GP371" i="1" s="1"/>
  <c r="AO459" i="1"/>
  <c r="F480" i="1"/>
  <c r="CP389" i="1"/>
  <c r="O389" i="1" s="1"/>
  <c r="GM389" i="1" s="1"/>
  <c r="GP389" i="1" s="1"/>
  <c r="DH616" i="3"/>
  <c r="DI616" i="3"/>
  <c r="DF616" i="3"/>
  <c r="DJ616" i="3" s="1"/>
  <c r="DG616" i="3"/>
  <c r="GM541" i="1"/>
  <c r="GP541" i="1" s="1"/>
  <c r="AQ459" i="1"/>
  <c r="F486" i="1"/>
  <c r="AO538" i="1"/>
  <c r="F635" i="1"/>
  <c r="GM617" i="1"/>
  <c r="GP617" i="1" s="1"/>
  <c r="BC538" i="1"/>
  <c r="F647" i="1"/>
  <c r="CB538" i="1"/>
  <c r="AS631" i="1"/>
  <c r="F493" i="1"/>
  <c r="AS459" i="1"/>
  <c r="GM612" i="1"/>
  <c r="GP612" i="1" s="1"/>
  <c r="P540" i="7" l="1"/>
  <c r="K540" i="7"/>
  <c r="L546" i="8"/>
  <c r="P546" i="8"/>
  <c r="P272" i="8"/>
  <c r="L272" i="8"/>
  <c r="P785" i="8"/>
  <c r="L785" i="8"/>
  <c r="L667" i="8"/>
  <c r="P667" i="8"/>
  <c r="P410" i="8"/>
  <c r="L410" i="8"/>
  <c r="L141" i="8"/>
  <c r="P141" i="8"/>
  <c r="K414" i="7"/>
  <c r="P414" i="7"/>
  <c r="K570" i="7"/>
  <c r="P570" i="7"/>
  <c r="K240" i="7"/>
  <c r="P240" i="7"/>
  <c r="K654" i="7"/>
  <c r="P654" i="7"/>
  <c r="K517" i="7"/>
  <c r="P517" i="7"/>
  <c r="X476" i="1"/>
  <c r="AK459" i="1"/>
  <c r="K607" i="7"/>
  <c r="P607" i="7"/>
  <c r="P801" i="8"/>
  <c r="L801" i="8"/>
  <c r="K73" i="7"/>
  <c r="P73" i="7"/>
  <c r="L246" i="8"/>
  <c r="P246" i="8"/>
  <c r="K224" i="7"/>
  <c r="P224" i="7"/>
  <c r="P495" i="8"/>
  <c r="L495" i="8"/>
  <c r="P376" i="8"/>
  <c r="L376" i="8"/>
  <c r="P50" i="8"/>
  <c r="L50" i="8"/>
  <c r="K44" i="7"/>
  <c r="P44" i="7"/>
  <c r="AE631" i="1"/>
  <c r="J734" i="8"/>
  <c r="P69" i="8"/>
  <c r="L69" i="8"/>
  <c r="L403" i="8"/>
  <c r="P403" i="8"/>
  <c r="J391" i="7"/>
  <c r="K397" i="8"/>
  <c r="J239" i="8"/>
  <c r="R267" i="7"/>
  <c r="J270" i="7" s="1"/>
  <c r="R273" i="8"/>
  <c r="K276" i="8" s="1"/>
  <c r="AK191" i="1"/>
  <c r="L553" i="8"/>
  <c r="P553" i="8"/>
  <c r="L260" i="8"/>
  <c r="P260" i="8"/>
  <c r="T518" i="7"/>
  <c r="J523" i="7" s="1"/>
  <c r="T524" i="8"/>
  <c r="K529" i="8" s="1"/>
  <c r="AH92" i="1"/>
  <c r="U107" i="1"/>
  <c r="I829" i="7"/>
  <c r="J461" i="8"/>
  <c r="R74" i="7"/>
  <c r="J80" i="7" s="1"/>
  <c r="R80" i="8"/>
  <c r="K86" i="8" s="1"/>
  <c r="GK35" i="1"/>
  <c r="GM35" i="1" s="1"/>
  <c r="GP35" i="1" s="1"/>
  <c r="J99" i="7"/>
  <c r="K105" i="8"/>
  <c r="GM405" i="1"/>
  <c r="GP405" i="1" s="1"/>
  <c r="GM50" i="1"/>
  <c r="GP50" i="1" s="1"/>
  <c r="K63" i="7"/>
  <c r="P63" i="7"/>
  <c r="P211" i="8"/>
  <c r="L211" i="8"/>
  <c r="R518" i="7"/>
  <c r="J522" i="7" s="1"/>
  <c r="R524" i="8"/>
  <c r="K528" i="8" s="1"/>
  <c r="AF459" i="1"/>
  <c r="S476" i="1"/>
  <c r="L111" i="8"/>
  <c r="P111" i="8"/>
  <c r="I779" i="7"/>
  <c r="R116" i="7"/>
  <c r="J121" i="7" s="1"/>
  <c r="I125" i="7" s="1"/>
  <c r="R122" i="8"/>
  <c r="K127" i="8" s="1"/>
  <c r="P523" i="8"/>
  <c r="L523" i="8"/>
  <c r="J38" i="7"/>
  <c r="K44" i="8"/>
  <c r="GK28" i="1"/>
  <c r="GM28" i="1" s="1"/>
  <c r="I592" i="7"/>
  <c r="P266" i="7"/>
  <c r="K266" i="7"/>
  <c r="GM562" i="1"/>
  <c r="GP562" i="1" s="1"/>
  <c r="AL56" i="1"/>
  <c r="Y56" i="1" s="1"/>
  <c r="T168" i="7"/>
  <c r="J172" i="7" s="1"/>
  <c r="T174" i="8"/>
  <c r="K178" i="8" s="1"/>
  <c r="GM586" i="1"/>
  <c r="GP586" i="1" s="1"/>
  <c r="R706" i="7"/>
  <c r="J710" i="7" s="1"/>
  <c r="R712" i="8"/>
  <c r="K716" i="8" s="1"/>
  <c r="J719" i="8" s="1"/>
  <c r="GK188" i="1"/>
  <c r="AE191" i="1"/>
  <c r="I503" i="7"/>
  <c r="L383" i="8"/>
  <c r="P383" i="8"/>
  <c r="J437" i="8"/>
  <c r="GK97" i="1"/>
  <c r="AE107" i="1"/>
  <c r="T324" i="7"/>
  <c r="J331" i="7" s="1"/>
  <c r="T330" i="8"/>
  <c r="K337" i="8" s="1"/>
  <c r="GM408" i="1"/>
  <c r="GP408" i="1" s="1"/>
  <c r="P105" i="7"/>
  <c r="K105" i="7"/>
  <c r="T74" i="7"/>
  <c r="J81" i="7" s="1"/>
  <c r="T80" i="8"/>
  <c r="K87" i="8" s="1"/>
  <c r="J90" i="8" s="1"/>
  <c r="R676" i="7"/>
  <c r="J679" i="7" s="1"/>
  <c r="I682" i="7" s="1"/>
  <c r="R682" i="8"/>
  <c r="K685" i="8" s="1"/>
  <c r="I167" i="7"/>
  <c r="GK38" i="1"/>
  <c r="GM38" i="1" s="1"/>
  <c r="GP38" i="1" s="1"/>
  <c r="J129" i="7"/>
  <c r="K135" i="8"/>
  <c r="GM550" i="1"/>
  <c r="GP550" i="1" s="1"/>
  <c r="R225" i="7"/>
  <c r="J229" i="7" s="1"/>
  <c r="R231" i="8"/>
  <c r="K235" i="8" s="1"/>
  <c r="GM390" i="1"/>
  <c r="GP390" i="1" s="1"/>
  <c r="K690" i="7"/>
  <c r="P690" i="7"/>
  <c r="T634" i="7"/>
  <c r="J638" i="7" s="1"/>
  <c r="T640" i="8"/>
  <c r="K644" i="8" s="1"/>
  <c r="P743" i="7"/>
  <c r="K743" i="7"/>
  <c r="Y153" i="1"/>
  <c r="U631" i="1"/>
  <c r="T286" i="7"/>
  <c r="J290" i="7" s="1"/>
  <c r="T292" i="8"/>
  <c r="K296" i="8" s="1"/>
  <c r="J298" i="8" s="1"/>
  <c r="T211" i="7"/>
  <c r="J215" i="7" s="1"/>
  <c r="T217" i="8"/>
  <c r="K221" i="8" s="1"/>
  <c r="R466" i="7"/>
  <c r="J471" i="7" s="1"/>
  <c r="R472" i="8"/>
  <c r="K477" i="8" s="1"/>
  <c r="J481" i="8" s="1"/>
  <c r="L471" i="8"/>
  <c r="P471" i="8"/>
  <c r="P377" i="7"/>
  <c r="K377" i="7"/>
  <c r="GM47" i="1"/>
  <c r="GP47" i="1" s="1"/>
  <c r="J230" i="8"/>
  <c r="J624" i="8"/>
  <c r="GK239" i="1"/>
  <c r="GM239" i="1" s="1"/>
  <c r="GP239" i="1" s="1"/>
  <c r="J317" i="7"/>
  <c r="K323" i="8"/>
  <c r="I713" i="7"/>
  <c r="R324" i="7"/>
  <c r="J330" i="7" s="1"/>
  <c r="I334" i="7" s="1"/>
  <c r="R330" i="8"/>
  <c r="K336" i="8" s="1"/>
  <c r="J340" i="8" s="1"/>
  <c r="J576" i="8"/>
  <c r="J696" i="8"/>
  <c r="GK597" i="1"/>
  <c r="GM597" i="1" s="1"/>
  <c r="GP597" i="1" s="1"/>
  <c r="K753" i="8"/>
  <c r="J747" i="7"/>
  <c r="I705" i="7"/>
  <c r="I581" i="7"/>
  <c r="J79" i="8"/>
  <c r="J306" i="8"/>
  <c r="L427" i="8"/>
  <c r="P427" i="8"/>
  <c r="J598" i="8"/>
  <c r="K555" i="7"/>
  <c r="P555" i="7"/>
  <c r="L759" i="8"/>
  <c r="P759" i="8"/>
  <c r="L741" i="8"/>
  <c r="P741" i="8"/>
  <c r="J531" i="8"/>
  <c r="GM49" i="1"/>
  <c r="GP49" i="1" s="1"/>
  <c r="R168" i="7"/>
  <c r="J171" i="7" s="1"/>
  <c r="I174" i="7" s="1"/>
  <c r="R174" i="8"/>
  <c r="K177" i="8" s="1"/>
  <c r="GM95" i="1"/>
  <c r="GP95" i="1" s="1"/>
  <c r="GM611" i="1"/>
  <c r="GP611" i="1" s="1"/>
  <c r="R556" i="7"/>
  <c r="J559" i="7" s="1"/>
  <c r="I562" i="7" s="1"/>
  <c r="R562" i="8"/>
  <c r="K565" i="8" s="1"/>
  <c r="I465" i="7"/>
  <c r="GM46" i="1"/>
  <c r="GP46" i="1" s="1"/>
  <c r="R608" i="7"/>
  <c r="J614" i="7" s="1"/>
  <c r="I618" i="7" s="1"/>
  <c r="R614" i="8"/>
  <c r="K620" i="8" s="1"/>
  <c r="AC92" i="1"/>
  <c r="CF107" i="1"/>
  <c r="CH107" i="1"/>
  <c r="P107" i="1"/>
  <c r="CE107" i="1"/>
  <c r="J444" i="8"/>
  <c r="L711" i="8"/>
  <c r="P711" i="8"/>
  <c r="K532" i="7"/>
  <c r="P532" i="7"/>
  <c r="J587" i="8"/>
  <c r="L516" i="8"/>
  <c r="P516" i="8"/>
  <c r="T116" i="7"/>
  <c r="J122" i="7" s="1"/>
  <c r="T122" i="8"/>
  <c r="K128" i="8" s="1"/>
  <c r="R820" i="8"/>
  <c r="K824" i="8" s="1"/>
  <c r="R814" i="7"/>
  <c r="J818" i="7" s="1"/>
  <c r="I300" i="7"/>
  <c r="I448" i="7"/>
  <c r="J291" i="8"/>
  <c r="R241" i="7"/>
  <c r="J244" i="7" s="1"/>
  <c r="I247" i="7" s="1"/>
  <c r="R247" i="8"/>
  <c r="K250" i="8" s="1"/>
  <c r="J253" i="8" s="1"/>
  <c r="I763" i="7"/>
  <c r="P184" i="7"/>
  <c r="K184" i="7"/>
  <c r="P509" i="8"/>
  <c r="L509" i="8"/>
  <c r="R780" i="7"/>
  <c r="J784" i="7" s="1"/>
  <c r="I787" i="7" s="1"/>
  <c r="R786" i="8"/>
  <c r="K790" i="8" s="1"/>
  <c r="J793" i="8" s="1"/>
  <c r="P811" i="7"/>
  <c r="K811" i="7"/>
  <c r="AE427" i="1"/>
  <c r="AZ191" i="1"/>
  <c r="CI185" i="1"/>
  <c r="J351" i="8"/>
  <c r="T154" i="7"/>
  <c r="J158" i="7" s="1"/>
  <c r="T160" i="8"/>
  <c r="K164" i="8" s="1"/>
  <c r="GM97" i="1"/>
  <c r="P795" i="7"/>
  <c r="K795" i="7"/>
  <c r="I438" i="7"/>
  <c r="I135" i="7"/>
  <c r="J561" i="8"/>
  <c r="L538" i="8"/>
  <c r="P538" i="8"/>
  <c r="T682" i="8"/>
  <c r="K686" i="8" s="1"/>
  <c r="T676" i="7"/>
  <c r="J680" i="7" s="1"/>
  <c r="J769" i="8"/>
  <c r="P510" i="7"/>
  <c r="K510" i="7"/>
  <c r="L420" i="8"/>
  <c r="P420" i="8"/>
  <c r="I285" i="7"/>
  <c r="J173" i="8"/>
  <c r="J58" i="8"/>
  <c r="I198" i="7"/>
  <c r="GK40" i="1"/>
  <c r="J139" i="7"/>
  <c r="K145" i="8"/>
  <c r="L613" i="8"/>
  <c r="P613" i="8"/>
  <c r="J454" i="8"/>
  <c r="T466" i="7"/>
  <c r="J472" i="7" s="1"/>
  <c r="I475" i="7" s="1"/>
  <c r="T472" i="8"/>
  <c r="K478" i="8" s="1"/>
  <c r="AX191" i="1"/>
  <c r="CG185" i="1"/>
  <c r="I345" i="7"/>
  <c r="GK350" i="1"/>
  <c r="J442" i="7"/>
  <c r="K448" i="8"/>
  <c r="AT26" i="1"/>
  <c r="F74" i="1"/>
  <c r="I205" i="7"/>
  <c r="GK36" i="1"/>
  <c r="GM36" i="1" s="1"/>
  <c r="GP36" i="1" s="1"/>
  <c r="J109" i="7"/>
  <c r="K115" i="8"/>
  <c r="T490" i="7"/>
  <c r="J494" i="7" s="1"/>
  <c r="I496" i="7" s="1"/>
  <c r="T496" i="8"/>
  <c r="K500" i="8" s="1"/>
  <c r="K421" i="7"/>
  <c r="P421" i="7"/>
  <c r="L121" i="8"/>
  <c r="P121" i="8"/>
  <c r="I668" i="7"/>
  <c r="J101" i="8"/>
  <c r="GK338" i="1"/>
  <c r="GM338" i="1" s="1"/>
  <c r="GP338" i="1" s="1"/>
  <c r="J425" i="7"/>
  <c r="K431" i="8"/>
  <c r="I52" i="7"/>
  <c r="GK34" i="1"/>
  <c r="GM34" i="1" s="1"/>
  <c r="GP34" i="1" s="1"/>
  <c r="J89" i="7"/>
  <c r="K95" i="8"/>
  <c r="K728" i="7"/>
  <c r="P728" i="7"/>
  <c r="K370" i="7"/>
  <c r="P370" i="7"/>
  <c r="GM236" i="1"/>
  <c r="GP236" i="1" s="1"/>
  <c r="AL631" i="1"/>
  <c r="T556" i="7"/>
  <c r="J560" i="7" s="1"/>
  <c r="T562" i="8"/>
  <c r="K566" i="8" s="1"/>
  <c r="J568" i="8" s="1"/>
  <c r="K753" i="7"/>
  <c r="P753" i="7"/>
  <c r="P698" i="7"/>
  <c r="K698" i="7"/>
  <c r="S191" i="1"/>
  <c r="AF185" i="1"/>
  <c r="R136" i="7"/>
  <c r="J141" i="7" s="1"/>
  <c r="R142" i="8"/>
  <c r="K147" i="8" s="1"/>
  <c r="Q107" i="1"/>
  <c r="AD92" i="1"/>
  <c r="GM40" i="1"/>
  <c r="GP40" i="1" s="1"/>
  <c r="J159" i="8"/>
  <c r="T346" i="7"/>
  <c r="J351" i="7" s="1"/>
  <c r="I353" i="7" s="1"/>
  <c r="T352" i="8"/>
  <c r="K357" i="8" s="1"/>
  <c r="J359" i="8" s="1"/>
  <c r="GM29" i="1"/>
  <c r="GP29" i="1" s="1"/>
  <c r="J488" i="8"/>
  <c r="R490" i="7"/>
  <c r="J493" i="7" s="1"/>
  <c r="R496" i="8"/>
  <c r="K499" i="8" s="1"/>
  <c r="L681" i="8"/>
  <c r="P681" i="8"/>
  <c r="I397" i="7"/>
  <c r="GM374" i="1"/>
  <c r="GP374" i="1" s="1"/>
  <c r="J318" i="8"/>
  <c r="J329" i="8"/>
  <c r="T770" i="8"/>
  <c r="K775" i="8" s="1"/>
  <c r="T764" i="7"/>
  <c r="J769" i="7" s="1"/>
  <c r="GK148" i="1"/>
  <c r="J228" i="7"/>
  <c r="K234" i="8"/>
  <c r="T814" i="7"/>
  <c r="J819" i="7" s="1"/>
  <c r="I821" i="7" s="1"/>
  <c r="T820" i="8"/>
  <c r="K825" i="8" s="1"/>
  <c r="J827" i="8" s="1"/>
  <c r="J674" i="8"/>
  <c r="GK463" i="1"/>
  <c r="J612" i="7"/>
  <c r="K618" i="8"/>
  <c r="AE476" i="1"/>
  <c r="I95" i="7"/>
  <c r="T241" i="7"/>
  <c r="J245" i="7" s="1"/>
  <c r="T247" i="8"/>
  <c r="K251" i="8" s="1"/>
  <c r="R45" i="7"/>
  <c r="J49" i="7" s="1"/>
  <c r="R51" i="8"/>
  <c r="K55" i="8" s="1"/>
  <c r="GM606" i="1"/>
  <c r="GP606" i="1" s="1"/>
  <c r="L835" i="8"/>
  <c r="P835" i="8"/>
  <c r="T706" i="7"/>
  <c r="J711" i="7" s="1"/>
  <c r="T712" i="8"/>
  <c r="K717" i="8" s="1"/>
  <c r="K661" i="7"/>
  <c r="P661" i="7"/>
  <c r="T136" i="7"/>
  <c r="J142" i="7" s="1"/>
  <c r="I145" i="7" s="1"/>
  <c r="T142" i="8"/>
  <c r="K148" i="8" s="1"/>
  <c r="GK241" i="1"/>
  <c r="GM241" i="1" s="1"/>
  <c r="GP241" i="1" s="1"/>
  <c r="J339" i="7"/>
  <c r="K345" i="8"/>
  <c r="J704" i="8"/>
  <c r="T146" i="7"/>
  <c r="J151" i="7" s="1"/>
  <c r="T152" i="8"/>
  <c r="K157" i="8" s="1"/>
  <c r="I153" i="7"/>
  <c r="R154" i="7"/>
  <c r="J157" i="7" s="1"/>
  <c r="I160" i="7" s="1"/>
  <c r="R160" i="8"/>
  <c r="K163" i="8" s="1"/>
  <c r="J166" i="8" s="1"/>
  <c r="GK32" i="1"/>
  <c r="GM32" i="1" s="1"/>
  <c r="GP32" i="1" s="1"/>
  <c r="J67" i="7"/>
  <c r="K73" i="8"/>
  <c r="I735" i="7"/>
  <c r="I482" i="7"/>
  <c r="T267" i="7"/>
  <c r="J271" i="7" s="1"/>
  <c r="T273" i="8"/>
  <c r="K277" i="8" s="1"/>
  <c r="AL191" i="1"/>
  <c r="K675" i="7"/>
  <c r="P675" i="7"/>
  <c r="P115" i="7"/>
  <c r="K115" i="7"/>
  <c r="I312" i="7"/>
  <c r="I323" i="7"/>
  <c r="T422" i="7"/>
  <c r="J428" i="7" s="1"/>
  <c r="I431" i="7" s="1"/>
  <c r="T428" i="8"/>
  <c r="K434" i="8" s="1"/>
  <c r="T45" i="7"/>
  <c r="J50" i="7" s="1"/>
  <c r="T51" i="8"/>
  <c r="K56" i="8" s="1"/>
  <c r="GM148" i="1"/>
  <c r="GP148" i="1" s="1"/>
  <c r="J190" i="8"/>
  <c r="T647" i="8"/>
  <c r="K651" i="8" s="1"/>
  <c r="T641" i="7"/>
  <c r="J645" i="7" s="1"/>
  <c r="GM556" i="1"/>
  <c r="GP556" i="1" s="1"/>
  <c r="GM350" i="1"/>
  <c r="GP350" i="1" s="1"/>
  <c r="R146" i="7"/>
  <c r="J150" i="7" s="1"/>
  <c r="R152" i="8"/>
  <c r="K156" i="8" s="1"/>
  <c r="P639" i="8"/>
  <c r="L639" i="8"/>
  <c r="T720" i="8"/>
  <c r="K724" i="8" s="1"/>
  <c r="T714" i="7"/>
  <c r="J718" i="7" s="1"/>
  <c r="J749" i="8"/>
  <c r="GK33" i="1"/>
  <c r="GM33" i="1" s="1"/>
  <c r="GP33" i="1" s="1"/>
  <c r="J78" i="7"/>
  <c r="K84" i="8"/>
  <c r="J151" i="8"/>
  <c r="T354" i="7"/>
  <c r="J360" i="7" s="1"/>
  <c r="I363" i="7" s="1"/>
  <c r="T360" i="8"/>
  <c r="K366" i="8" s="1"/>
  <c r="J369" i="8" s="1"/>
  <c r="P404" i="7"/>
  <c r="K404" i="7"/>
  <c r="GK243" i="1"/>
  <c r="GM243" i="1" s="1"/>
  <c r="GP243" i="1" s="1"/>
  <c r="J358" i="7"/>
  <c r="K364" i="8"/>
  <c r="S107" i="1"/>
  <c r="AF92" i="1"/>
  <c r="GK240" i="1"/>
  <c r="J328" i="7"/>
  <c r="K334" i="8"/>
  <c r="GK37" i="1"/>
  <c r="GM37" i="1" s="1"/>
  <c r="GP37" i="1" s="1"/>
  <c r="J119" i="7"/>
  <c r="K125" i="8"/>
  <c r="K633" i="7"/>
  <c r="P633" i="7"/>
  <c r="GK418" i="1"/>
  <c r="GM418" i="1" s="1"/>
  <c r="GP418" i="1" s="1"/>
  <c r="K581" i="8"/>
  <c r="J575" i="7"/>
  <c r="R647" i="8"/>
  <c r="K650" i="8" s="1"/>
  <c r="J653" i="8" s="1"/>
  <c r="R641" i="7"/>
  <c r="J644" i="7" s="1"/>
  <c r="R286" i="7"/>
  <c r="J289" i="7" s="1"/>
  <c r="I292" i="7" s="1"/>
  <c r="R292" i="8"/>
  <c r="K295" i="8" s="1"/>
  <c r="P817" i="8"/>
  <c r="L817" i="8"/>
  <c r="I233" i="7"/>
  <c r="R796" i="7"/>
  <c r="J800" i="7" s="1"/>
  <c r="I803" i="7" s="1"/>
  <c r="R802" i="8"/>
  <c r="K806" i="8" s="1"/>
  <c r="J809" i="8" s="1"/>
  <c r="T192" i="7"/>
  <c r="J196" i="7" s="1"/>
  <c r="T198" i="8"/>
  <c r="K202" i="8" s="1"/>
  <c r="AL107" i="1"/>
  <c r="K489" i="7"/>
  <c r="P489" i="7"/>
  <c r="GM610" i="1"/>
  <c r="GP610" i="1" s="1"/>
  <c r="GM591" i="1"/>
  <c r="GP591" i="1" s="1"/>
  <c r="R714" i="7"/>
  <c r="J717" i="7" s="1"/>
  <c r="R720" i="8"/>
  <c r="K723" i="8" s="1"/>
  <c r="J726" i="8" s="1"/>
  <c r="GM463" i="1"/>
  <c r="GP463" i="1" s="1"/>
  <c r="GK362" i="1"/>
  <c r="GM362" i="1" s="1"/>
  <c r="GP362" i="1" s="1"/>
  <c r="J469" i="7"/>
  <c r="K475" i="8"/>
  <c r="I254" i="7"/>
  <c r="R192" i="7"/>
  <c r="J195" i="7" s="1"/>
  <c r="R198" i="8"/>
  <c r="K201" i="8" s="1"/>
  <c r="R634" i="7"/>
  <c r="J637" i="7" s="1"/>
  <c r="I640" i="7" s="1"/>
  <c r="R640" i="8"/>
  <c r="K643" i="8" s="1"/>
  <c r="J646" i="8" s="1"/>
  <c r="GM240" i="1"/>
  <c r="GP240" i="1" s="1"/>
  <c r="I547" i="7"/>
  <c r="I720" i="7"/>
  <c r="GM151" i="1"/>
  <c r="GP151" i="1" s="1"/>
  <c r="R770" i="8"/>
  <c r="K774" i="8" s="1"/>
  <c r="J777" i="8" s="1"/>
  <c r="R764" i="7"/>
  <c r="J768" i="7" s="1"/>
  <c r="I771" i="7" s="1"/>
  <c r="I455" i="7"/>
  <c r="I84" i="7"/>
  <c r="GK238" i="1"/>
  <c r="GM238" i="1" s="1"/>
  <c r="GP238" i="1" s="1"/>
  <c r="J307" i="7"/>
  <c r="K313" i="8"/>
  <c r="I647" i="7"/>
  <c r="R211" i="7"/>
  <c r="J214" i="7" s="1"/>
  <c r="I217" i="7" s="1"/>
  <c r="R217" i="8"/>
  <c r="K220" i="8" s="1"/>
  <c r="J223" i="8" s="1"/>
  <c r="J660" i="8"/>
  <c r="GM623" i="1"/>
  <c r="GP623" i="1" s="1"/>
  <c r="GM150" i="1"/>
  <c r="GP150" i="1" s="1"/>
  <c r="AS88" i="1"/>
  <c r="F297" i="1"/>
  <c r="F496" i="1"/>
  <c r="BA459" i="1"/>
  <c r="O107" i="1"/>
  <c r="AB92" i="1"/>
  <c r="AQ538" i="1"/>
  <c r="F641" i="1"/>
  <c r="U316" i="1"/>
  <c r="F449" i="1"/>
  <c r="U506" i="1"/>
  <c r="GM231" i="1"/>
  <c r="AB250" i="1"/>
  <c r="AP26" i="1"/>
  <c r="F65" i="1"/>
  <c r="Q139" i="1"/>
  <c r="F165" i="1"/>
  <c r="CF459" i="1"/>
  <c r="AW476" i="1"/>
  <c r="GP461" i="1"/>
  <c r="CA476" i="1"/>
  <c r="F652" i="1"/>
  <c r="T538" i="1"/>
  <c r="AL316" i="1"/>
  <c r="Y427" i="1"/>
  <c r="AZ56" i="1"/>
  <c r="CI26" i="1"/>
  <c r="CE459" i="1"/>
  <c r="AV476" i="1"/>
  <c r="AK56" i="1"/>
  <c r="AZ538" i="1"/>
  <c r="F642" i="1"/>
  <c r="AB316" i="1"/>
  <c r="O427" i="1"/>
  <c r="P459" i="1"/>
  <c r="F479" i="1"/>
  <c r="F164" i="1"/>
  <c r="AZ139" i="1"/>
  <c r="Y459" i="1"/>
  <c r="F503" i="1"/>
  <c r="W538" i="1"/>
  <c r="F655" i="1"/>
  <c r="AK538" i="1"/>
  <c r="X631" i="1"/>
  <c r="AQ312" i="1"/>
  <c r="F516" i="1"/>
  <c r="AC316" i="1"/>
  <c r="P427" i="1"/>
  <c r="CF427" i="1"/>
  <c r="CH427" i="1"/>
  <c r="CE427" i="1"/>
  <c r="AB631" i="1"/>
  <c r="GP320" i="1"/>
  <c r="F79" i="1"/>
  <c r="V26" i="1"/>
  <c r="AP88" i="1"/>
  <c r="F289" i="1"/>
  <c r="GP540" i="1"/>
  <c r="X459" i="1"/>
  <c r="F502" i="1"/>
  <c r="Q280" i="1"/>
  <c r="F651" i="1"/>
  <c r="BA538" i="1"/>
  <c r="P191" i="1"/>
  <c r="AC185" i="1"/>
  <c r="CF191" i="1"/>
  <c r="CE191" i="1"/>
  <c r="CH191" i="1"/>
  <c r="V316" i="1"/>
  <c r="V506" i="1"/>
  <c r="F450" i="1"/>
  <c r="AE538" i="1"/>
  <c r="R631" i="1"/>
  <c r="CE153" i="1"/>
  <c r="AC139" i="1"/>
  <c r="P153" i="1"/>
  <c r="CF153" i="1"/>
  <c r="CH153" i="1"/>
  <c r="AX92" i="1"/>
  <c r="F114" i="1"/>
  <c r="BB312" i="1"/>
  <c r="F519" i="1"/>
  <c r="AE26" i="1"/>
  <c r="R56" i="1"/>
  <c r="F272" i="1"/>
  <c r="U223" i="1"/>
  <c r="U538" i="1"/>
  <c r="F653" i="1"/>
  <c r="F77" i="1"/>
  <c r="T26" i="1"/>
  <c r="GM188" i="1"/>
  <c r="AB191" i="1"/>
  <c r="F127" i="1"/>
  <c r="BA92" i="1"/>
  <c r="BA280" i="1"/>
  <c r="BD312" i="1"/>
  <c r="F531" i="1"/>
  <c r="AX459" i="1"/>
  <c r="F483" i="1"/>
  <c r="AZ92" i="1"/>
  <c r="AZ280" i="1"/>
  <c r="F118" i="1"/>
  <c r="AS26" i="1"/>
  <c r="F73" i="1"/>
  <c r="AS661" i="1"/>
  <c r="V538" i="1"/>
  <c r="F654" i="1"/>
  <c r="AL223" i="1"/>
  <c r="Y250" i="1"/>
  <c r="AD538" i="1"/>
  <c r="Q631" i="1"/>
  <c r="W223" i="1"/>
  <c r="F274" i="1"/>
  <c r="AF538" i="1"/>
  <c r="S631" i="1"/>
  <c r="F510" i="1"/>
  <c r="AO312" i="1"/>
  <c r="V92" i="1"/>
  <c r="F130" i="1"/>
  <c r="V280" i="1"/>
  <c r="V661" i="1" s="1"/>
  <c r="AK223" i="1"/>
  <c r="X250" i="1"/>
  <c r="W26" i="1"/>
  <c r="F80" i="1"/>
  <c r="AE139" i="1"/>
  <c r="R153" i="1"/>
  <c r="S139" i="1"/>
  <c r="F168" i="1"/>
  <c r="U26" i="1"/>
  <c r="F78" i="1"/>
  <c r="AL538" i="1"/>
  <c r="Y631" i="1"/>
  <c r="AD316" i="1"/>
  <c r="Q427" i="1"/>
  <c r="T316" i="1"/>
  <c r="F448" i="1"/>
  <c r="T506" i="1"/>
  <c r="AK316" i="1"/>
  <c r="X427" i="1"/>
  <c r="F273" i="1"/>
  <c r="V223" i="1"/>
  <c r="Y139" i="1"/>
  <c r="F180" i="1"/>
  <c r="AC223" i="1"/>
  <c r="CF250" i="1"/>
  <c r="CH250" i="1"/>
  <c r="CE250" i="1"/>
  <c r="P250" i="1"/>
  <c r="CH459" i="1"/>
  <c r="AY476" i="1"/>
  <c r="CG223" i="1"/>
  <c r="AX250" i="1"/>
  <c r="F270" i="1"/>
  <c r="BA223" i="1"/>
  <c r="CI316" i="1"/>
  <c r="AZ427" i="1"/>
  <c r="BD88" i="1"/>
  <c r="F305" i="1"/>
  <c r="S223" i="1"/>
  <c r="F265" i="1"/>
  <c r="AO88" i="1"/>
  <c r="F284" i="1"/>
  <c r="W316" i="1"/>
  <c r="F451" i="1"/>
  <c r="W506" i="1"/>
  <c r="F68" i="1"/>
  <c r="Q26" i="1"/>
  <c r="CG538" i="1"/>
  <c r="AX631" i="1"/>
  <c r="AS312" i="1"/>
  <c r="F523" i="1"/>
  <c r="BA316" i="1"/>
  <c r="F447" i="1"/>
  <c r="BA506" i="1"/>
  <c r="F133" i="1"/>
  <c r="X92" i="1"/>
  <c r="S316" i="1"/>
  <c r="F442" i="1"/>
  <c r="S506" i="1"/>
  <c r="AP316" i="1"/>
  <c r="AP506" i="1"/>
  <c r="AP661" i="1" s="1"/>
  <c r="F436" i="1"/>
  <c r="BC22" i="1"/>
  <c r="BC691" i="1"/>
  <c r="F677" i="1"/>
  <c r="AE223" i="1"/>
  <c r="R250" i="1"/>
  <c r="BC312" i="1"/>
  <c r="F522" i="1"/>
  <c r="AO661" i="1"/>
  <c r="T459" i="1"/>
  <c r="F497" i="1"/>
  <c r="F211" i="1"/>
  <c r="BA185" i="1"/>
  <c r="V185" i="1"/>
  <c r="F214" i="1"/>
  <c r="AC538" i="1"/>
  <c r="CE631" i="1"/>
  <c r="P631" i="1"/>
  <c r="CF631" i="1"/>
  <c r="CH631" i="1"/>
  <c r="AX316" i="1"/>
  <c r="AX506" i="1"/>
  <c r="F434" i="1"/>
  <c r="AT88" i="1"/>
  <c r="F298" i="1"/>
  <c r="AT661" i="1"/>
  <c r="F213" i="1"/>
  <c r="U185" i="1"/>
  <c r="AK139" i="1"/>
  <c r="X153" i="1"/>
  <c r="AS139" i="1"/>
  <c r="F170" i="1"/>
  <c r="T92" i="1"/>
  <c r="F128" i="1"/>
  <c r="T280" i="1"/>
  <c r="T661" i="1" s="1"/>
  <c r="F174" i="1"/>
  <c r="T139" i="1"/>
  <c r="BD661" i="1"/>
  <c r="F261" i="1"/>
  <c r="AZ223" i="1"/>
  <c r="F487" i="1"/>
  <c r="AZ459" i="1"/>
  <c r="Q185" i="1"/>
  <c r="F203" i="1"/>
  <c r="BA26" i="1"/>
  <c r="F76" i="1"/>
  <c r="AC26" i="1"/>
  <c r="CH56" i="1"/>
  <c r="P56" i="1"/>
  <c r="CE56" i="1"/>
  <c r="CF56" i="1"/>
  <c r="AB459" i="1"/>
  <c r="O476" i="1"/>
  <c r="W88" i="1"/>
  <c r="F304" i="1"/>
  <c r="F271" i="1"/>
  <c r="T223" i="1"/>
  <c r="AQ223" i="1"/>
  <c r="F260" i="1"/>
  <c r="AS538" i="1"/>
  <c r="F648" i="1"/>
  <c r="AE316" i="1"/>
  <c r="R427" i="1"/>
  <c r="AB153" i="1"/>
  <c r="GM141" i="1"/>
  <c r="AT312" i="1"/>
  <c r="F524" i="1"/>
  <c r="CG139" i="1"/>
  <c r="AX153" i="1"/>
  <c r="BB88" i="1"/>
  <c r="F293" i="1"/>
  <c r="BB661" i="1"/>
  <c r="AB26" i="1"/>
  <c r="O56" i="1"/>
  <c r="AT538" i="1"/>
  <c r="F649" i="1"/>
  <c r="Q223" i="1"/>
  <c r="F262" i="1"/>
  <c r="AX26" i="1"/>
  <c r="F63" i="1"/>
  <c r="AQ139" i="1"/>
  <c r="F163" i="1"/>
  <c r="AQ280" i="1"/>
  <c r="F71" i="1"/>
  <c r="S26" i="1"/>
  <c r="F488" i="1"/>
  <c r="Q459" i="1"/>
  <c r="K821" i="7" l="1"/>
  <c r="P821" i="7"/>
  <c r="P247" i="7"/>
  <c r="K247" i="7"/>
  <c r="P562" i="7"/>
  <c r="K562" i="7"/>
  <c r="L809" i="8"/>
  <c r="P809" i="8"/>
  <c r="P340" i="8"/>
  <c r="L340" i="8"/>
  <c r="K682" i="7"/>
  <c r="P682" i="7"/>
  <c r="L777" i="8"/>
  <c r="P777" i="8"/>
  <c r="K431" i="7"/>
  <c r="P431" i="7"/>
  <c r="P359" i="8"/>
  <c r="L359" i="8"/>
  <c r="K496" i="7"/>
  <c r="P496" i="7"/>
  <c r="L793" i="8"/>
  <c r="P793" i="8"/>
  <c r="P334" i="7"/>
  <c r="K334" i="7"/>
  <c r="L481" i="8"/>
  <c r="P481" i="8"/>
  <c r="L90" i="8"/>
  <c r="P90" i="8"/>
  <c r="K145" i="7"/>
  <c r="P145" i="7"/>
  <c r="P353" i="7"/>
  <c r="K353" i="7"/>
  <c r="GP28" i="1"/>
  <c r="CD56" i="1" s="1"/>
  <c r="CA56" i="1"/>
  <c r="K363" i="7"/>
  <c r="P363" i="7"/>
  <c r="L166" i="8"/>
  <c r="P166" i="8"/>
  <c r="P719" i="8"/>
  <c r="L719" i="8"/>
  <c r="K217" i="7"/>
  <c r="P217" i="7"/>
  <c r="P298" i="8"/>
  <c r="L298" i="8"/>
  <c r="P726" i="8"/>
  <c r="L726" i="8"/>
  <c r="P568" i="8"/>
  <c r="L568" i="8"/>
  <c r="L646" i="8"/>
  <c r="P646" i="8"/>
  <c r="P292" i="7"/>
  <c r="K292" i="7"/>
  <c r="P475" i="7"/>
  <c r="K475" i="7"/>
  <c r="K174" i="7"/>
  <c r="P174" i="7"/>
  <c r="P640" i="7"/>
  <c r="K640" i="7"/>
  <c r="P618" i="7"/>
  <c r="I620" i="7" s="1"/>
  <c r="K618" i="7"/>
  <c r="P369" i="8"/>
  <c r="L369" i="8"/>
  <c r="L653" i="8"/>
  <c r="P653" i="8"/>
  <c r="P827" i="8"/>
  <c r="L827" i="8"/>
  <c r="K125" i="7"/>
  <c r="P125" i="7"/>
  <c r="K254" i="7"/>
  <c r="P254" i="7"/>
  <c r="P95" i="7"/>
  <c r="K95" i="7"/>
  <c r="K647" i="7"/>
  <c r="P647" i="7"/>
  <c r="L190" i="8"/>
  <c r="P190" i="8"/>
  <c r="CA631" i="1"/>
  <c r="AL26" i="1"/>
  <c r="K455" i="7"/>
  <c r="P455" i="7"/>
  <c r="Y107" i="1"/>
  <c r="AL92" i="1"/>
  <c r="P323" i="7"/>
  <c r="K323" i="7"/>
  <c r="F110" i="1"/>
  <c r="P92" i="1"/>
  <c r="J688" i="8"/>
  <c r="J131" i="8"/>
  <c r="K829" i="7"/>
  <c r="P829" i="7"/>
  <c r="I273" i="7"/>
  <c r="I831" i="7"/>
  <c r="K345" i="7"/>
  <c r="P345" i="7"/>
  <c r="P713" i="7"/>
  <c r="K713" i="7"/>
  <c r="L660" i="8"/>
  <c r="P660" i="8"/>
  <c r="P160" i="7"/>
  <c r="K160" i="7"/>
  <c r="L318" i="8"/>
  <c r="P318" i="8"/>
  <c r="P173" i="8"/>
  <c r="L173" i="8"/>
  <c r="P561" i="8"/>
  <c r="L561" i="8"/>
  <c r="AZ185" i="1"/>
  <c r="F202" i="1"/>
  <c r="P79" i="8"/>
  <c r="L79" i="8"/>
  <c r="K198" i="7"/>
  <c r="P198" i="7"/>
  <c r="L239" i="8"/>
  <c r="P239" i="8"/>
  <c r="P151" i="8"/>
  <c r="L151" i="8"/>
  <c r="AE459" i="1"/>
  <c r="R476" i="1"/>
  <c r="P159" i="8"/>
  <c r="L159" i="8"/>
  <c r="AW107" i="1"/>
  <c r="CF92" i="1"/>
  <c r="P779" i="7"/>
  <c r="K779" i="7"/>
  <c r="L223" i="8"/>
  <c r="P223" i="8"/>
  <c r="J262" i="8" s="1"/>
  <c r="P720" i="7"/>
  <c r="K720" i="7"/>
  <c r="P153" i="7"/>
  <c r="K153" i="7"/>
  <c r="AX185" i="1"/>
  <c r="F198" i="1"/>
  <c r="P285" i="7"/>
  <c r="K285" i="7"/>
  <c r="K135" i="7"/>
  <c r="P135" i="7"/>
  <c r="P763" i="7"/>
  <c r="K763" i="7"/>
  <c r="P587" i="8"/>
  <c r="L587" i="8"/>
  <c r="L531" i="8"/>
  <c r="P531" i="8"/>
  <c r="P503" i="7"/>
  <c r="K503" i="7"/>
  <c r="U92" i="1"/>
  <c r="U280" i="1"/>
  <c r="F129" i="1"/>
  <c r="R280" i="1"/>
  <c r="R88" i="1" s="1"/>
  <c r="L329" i="8"/>
  <c r="P329" i="8"/>
  <c r="L58" i="8"/>
  <c r="P58" i="8"/>
  <c r="P306" i="8"/>
  <c r="L306" i="8"/>
  <c r="P547" i="7"/>
  <c r="K547" i="7"/>
  <c r="P803" i="7"/>
  <c r="K803" i="7"/>
  <c r="K397" i="7"/>
  <c r="P397" i="7"/>
  <c r="Q92" i="1"/>
  <c r="F119" i="1"/>
  <c r="P101" i="8"/>
  <c r="L101" i="8"/>
  <c r="P438" i="7"/>
  <c r="K438" i="7"/>
  <c r="L253" i="8"/>
  <c r="P253" i="8"/>
  <c r="P581" i="7"/>
  <c r="K581" i="7"/>
  <c r="AE185" i="1"/>
  <c r="R191" i="1"/>
  <c r="P771" i="7"/>
  <c r="K771" i="7"/>
  <c r="AL185" i="1"/>
  <c r="Y191" i="1"/>
  <c r="K668" i="7"/>
  <c r="P668" i="7"/>
  <c r="P205" i="7"/>
  <c r="K205" i="7"/>
  <c r="P705" i="7"/>
  <c r="K705" i="7"/>
  <c r="P624" i="8"/>
  <c r="J626" i="8" s="1"/>
  <c r="L624" i="8"/>
  <c r="P592" i="7"/>
  <c r="K592" i="7"/>
  <c r="F491" i="1"/>
  <c r="S459" i="1"/>
  <c r="P351" i="8"/>
  <c r="L351" i="8"/>
  <c r="P233" i="7"/>
  <c r="K233" i="7"/>
  <c r="L674" i="8"/>
  <c r="P674" i="8"/>
  <c r="CA427" i="1"/>
  <c r="L454" i="8"/>
  <c r="P454" i="8"/>
  <c r="L291" i="8"/>
  <c r="P291" i="8"/>
  <c r="J385" i="8" s="1"/>
  <c r="K465" i="7"/>
  <c r="P465" i="7"/>
  <c r="L230" i="8"/>
  <c r="P230" i="8"/>
  <c r="J502" i="8"/>
  <c r="K448" i="7"/>
  <c r="P448" i="7"/>
  <c r="CD427" i="1"/>
  <c r="P704" i="8"/>
  <c r="L704" i="8"/>
  <c r="J204" i="8"/>
  <c r="K482" i="7"/>
  <c r="P482" i="7"/>
  <c r="F206" i="1"/>
  <c r="S185" i="1"/>
  <c r="GP97" i="1"/>
  <c r="CD107" i="1" s="1"/>
  <c r="CA107" i="1"/>
  <c r="P300" i="7"/>
  <c r="K300" i="7"/>
  <c r="L444" i="8"/>
  <c r="P444" i="8"/>
  <c r="I525" i="7"/>
  <c r="L734" i="8"/>
  <c r="P734" i="8"/>
  <c r="P52" i="7"/>
  <c r="I186" i="7" s="1"/>
  <c r="K52" i="7"/>
  <c r="CH92" i="1"/>
  <c r="AY107" i="1"/>
  <c r="P437" i="8"/>
  <c r="L437" i="8"/>
  <c r="S92" i="1"/>
  <c r="S280" i="1"/>
  <c r="F122" i="1"/>
  <c r="P84" i="7"/>
  <c r="K84" i="7"/>
  <c r="K735" i="7"/>
  <c r="P735" i="7"/>
  <c r="L488" i="8"/>
  <c r="P488" i="8"/>
  <c r="P769" i="8"/>
  <c r="L769" i="8"/>
  <c r="P696" i="8"/>
  <c r="L696" i="8"/>
  <c r="AE92" i="1"/>
  <c r="R107" i="1"/>
  <c r="AK185" i="1"/>
  <c r="X191" i="1"/>
  <c r="P312" i="7"/>
  <c r="K312" i="7"/>
  <c r="P749" i="8"/>
  <c r="L749" i="8"/>
  <c r="CD631" i="1"/>
  <c r="CD538" i="1" s="1"/>
  <c r="CD476" i="1"/>
  <c r="CD459" i="1" s="1"/>
  <c r="P787" i="7"/>
  <c r="K787" i="7"/>
  <c r="CE92" i="1"/>
  <c r="AV107" i="1"/>
  <c r="P598" i="8"/>
  <c r="L598" i="8"/>
  <c r="L576" i="8"/>
  <c r="P576" i="8"/>
  <c r="K167" i="7"/>
  <c r="P167" i="7"/>
  <c r="J180" i="8"/>
  <c r="L461" i="8"/>
  <c r="P461" i="8"/>
  <c r="J279" i="8"/>
  <c r="V22" i="1"/>
  <c r="V691" i="1"/>
  <c r="F684" i="1"/>
  <c r="AP22" i="1"/>
  <c r="F670" i="1"/>
  <c r="G16" i="2" s="1"/>
  <c r="G18" i="2" s="1"/>
  <c r="AP691" i="1"/>
  <c r="AS22" i="1"/>
  <c r="F678" i="1"/>
  <c r="E16" i="2" s="1"/>
  <c r="AS691" i="1"/>
  <c r="R223" i="1"/>
  <c r="F264" i="1"/>
  <c r="AV153" i="1"/>
  <c r="CE139" i="1"/>
  <c r="O92" i="1"/>
  <c r="F109" i="1"/>
  <c r="X139" i="1"/>
  <c r="F179" i="1"/>
  <c r="AK26" i="1"/>
  <c r="X56" i="1"/>
  <c r="O26" i="1"/>
  <c r="F58" i="1"/>
  <c r="CF223" i="1"/>
  <c r="AW250" i="1"/>
  <c r="X538" i="1"/>
  <c r="F657" i="1"/>
  <c r="CH185" i="1"/>
  <c r="AY191" i="1"/>
  <c r="AV459" i="1"/>
  <c r="F481" i="1"/>
  <c r="CE538" i="1"/>
  <c r="AV631" i="1"/>
  <c r="T22" i="1"/>
  <c r="T691" i="1"/>
  <c r="F682" i="1"/>
  <c r="P316" i="1"/>
  <c r="F430" i="1"/>
  <c r="P506" i="1"/>
  <c r="CH223" i="1"/>
  <c r="AY250" i="1"/>
  <c r="AX538" i="1"/>
  <c r="F638" i="1"/>
  <c r="F70" i="1"/>
  <c r="R26" i="1"/>
  <c r="AQ88" i="1"/>
  <c r="F290" i="1"/>
  <c r="AQ661" i="1"/>
  <c r="F257" i="1"/>
  <c r="AX223" i="1"/>
  <c r="X316" i="1"/>
  <c r="F453" i="1"/>
  <c r="X506" i="1"/>
  <c r="R139" i="1"/>
  <c r="F167" i="1"/>
  <c r="CE185" i="1"/>
  <c r="AV191" i="1"/>
  <c r="CA538" i="1"/>
  <c r="AR631" i="1"/>
  <c r="F482" i="1"/>
  <c r="AW459" i="1"/>
  <c r="AZ88" i="1"/>
  <c r="F291" i="1"/>
  <c r="AT22" i="1"/>
  <c r="F679" i="1"/>
  <c r="F16" i="2" s="1"/>
  <c r="F18" i="2" s="1"/>
  <c r="AT691" i="1"/>
  <c r="F160" i="1"/>
  <c r="AX139" i="1"/>
  <c r="S312" i="1"/>
  <c r="F521" i="1"/>
  <c r="CF26" i="1"/>
  <c r="AW56" i="1"/>
  <c r="CF185" i="1"/>
  <c r="AW191" i="1"/>
  <c r="F156" i="1"/>
  <c r="P139" i="1"/>
  <c r="P280" i="1"/>
  <c r="CA26" i="1"/>
  <c r="AR56" i="1"/>
  <c r="R538" i="1"/>
  <c r="F645" i="1"/>
  <c r="BB22" i="1"/>
  <c r="BB691" i="1"/>
  <c r="F674" i="1"/>
  <c r="CA316" i="1"/>
  <c r="AR427" i="1"/>
  <c r="F67" i="1"/>
  <c r="AZ26" i="1"/>
  <c r="AB223" i="1"/>
  <c r="O250" i="1"/>
  <c r="V88" i="1"/>
  <c r="F303" i="1"/>
  <c r="CD26" i="1"/>
  <c r="AU56" i="1"/>
  <c r="O459" i="1"/>
  <c r="F478" i="1"/>
  <c r="W312" i="1"/>
  <c r="F530" i="1"/>
  <c r="T88" i="1"/>
  <c r="F301" i="1"/>
  <c r="X280" i="1"/>
  <c r="T312" i="1"/>
  <c r="F527" i="1"/>
  <c r="Q538" i="1"/>
  <c r="F643" i="1"/>
  <c r="AX280" i="1"/>
  <c r="GP141" i="1"/>
  <c r="CD153" i="1" s="1"/>
  <c r="CA153" i="1"/>
  <c r="P185" i="1"/>
  <c r="F194" i="1"/>
  <c r="Y316" i="1"/>
  <c r="F454" i="1"/>
  <c r="Y506" i="1"/>
  <c r="GP231" i="1"/>
  <c r="CD250" i="1" s="1"/>
  <c r="CA250" i="1"/>
  <c r="AO22" i="1"/>
  <c r="AO691" i="1"/>
  <c r="F665" i="1"/>
  <c r="U312" i="1"/>
  <c r="F528" i="1"/>
  <c r="Y538" i="1"/>
  <c r="F658" i="1"/>
  <c r="CF316" i="1"/>
  <c r="AW427" i="1"/>
  <c r="CE223" i="1"/>
  <c r="AV250" i="1"/>
  <c r="BC18" i="1"/>
  <c r="F707" i="1"/>
  <c r="S538" i="1"/>
  <c r="F646" i="1"/>
  <c r="BD22" i="1"/>
  <c r="F686" i="1"/>
  <c r="BD691" i="1"/>
  <c r="CE26" i="1"/>
  <c r="AV56" i="1"/>
  <c r="AX312" i="1"/>
  <c r="F513" i="1"/>
  <c r="W661" i="1"/>
  <c r="BA88" i="1"/>
  <c r="F300" i="1"/>
  <c r="F59" i="1"/>
  <c r="P26" i="1"/>
  <c r="AB139" i="1"/>
  <c r="O153" i="1"/>
  <c r="AY56" i="1"/>
  <c r="CH26" i="1"/>
  <c r="CH538" i="1"/>
  <c r="AY631" i="1"/>
  <c r="F277" i="1"/>
  <c r="Y223" i="1"/>
  <c r="BA312" i="1"/>
  <c r="F526" i="1"/>
  <c r="AY459" i="1"/>
  <c r="F484" i="1"/>
  <c r="Q316" i="1"/>
  <c r="F439" i="1"/>
  <c r="Q506" i="1"/>
  <c r="F276" i="1"/>
  <c r="X223" i="1"/>
  <c r="AY153" i="1"/>
  <c r="CH139" i="1"/>
  <c r="CE316" i="1"/>
  <c r="AV427" i="1"/>
  <c r="Y26" i="1"/>
  <c r="F83" i="1"/>
  <c r="P223" i="1"/>
  <c r="F253" i="1"/>
  <c r="CA459" i="1"/>
  <c r="AR476" i="1"/>
  <c r="AZ316" i="1"/>
  <c r="F438" i="1"/>
  <c r="AZ506" i="1"/>
  <c r="AZ661" i="1" s="1"/>
  <c r="AP312" i="1"/>
  <c r="F515" i="1"/>
  <c r="V312" i="1"/>
  <c r="F529" i="1"/>
  <c r="CD316" i="1"/>
  <c r="AU427" i="1"/>
  <c r="AB538" i="1"/>
  <c r="O631" i="1"/>
  <c r="R316" i="1"/>
  <c r="F441" i="1"/>
  <c r="R506" i="1"/>
  <c r="R661" i="1" s="1"/>
  <c r="CF538" i="1"/>
  <c r="AW631" i="1"/>
  <c r="O191" i="1"/>
  <c r="AB185" i="1"/>
  <c r="BA661" i="1"/>
  <c r="P538" i="1"/>
  <c r="F634" i="1"/>
  <c r="CA191" i="1"/>
  <c r="GP188" i="1"/>
  <c r="CD191" i="1" s="1"/>
  <c r="CF139" i="1"/>
  <c r="AW153" i="1"/>
  <c r="F292" i="1"/>
  <c r="Q88" i="1"/>
  <c r="CH316" i="1"/>
  <c r="AY427" i="1"/>
  <c r="O316" i="1"/>
  <c r="O506" i="1"/>
  <c r="F429" i="1"/>
  <c r="AU476" i="1" l="1"/>
  <c r="F495" i="1" s="1"/>
  <c r="P180" i="8"/>
  <c r="L180" i="8"/>
  <c r="AY92" i="1"/>
  <c r="F115" i="1"/>
  <c r="CD92" i="1"/>
  <c r="AU107" i="1"/>
  <c r="P502" i="8"/>
  <c r="J600" i="8" s="1"/>
  <c r="L502" i="8"/>
  <c r="F302" i="1"/>
  <c r="U661" i="1"/>
  <c r="U88" i="1"/>
  <c r="I382" i="7"/>
  <c r="I207" i="7"/>
  <c r="F134" i="1"/>
  <c r="Y92" i="1"/>
  <c r="Y280" i="1"/>
  <c r="R185" i="1"/>
  <c r="F205" i="1"/>
  <c r="I834" i="7"/>
  <c r="P273" i="7"/>
  <c r="I275" i="7" s="1"/>
  <c r="K273" i="7"/>
  <c r="F294" i="1"/>
  <c r="I379" i="7"/>
  <c r="AW92" i="1"/>
  <c r="F113" i="1"/>
  <c r="I256" i="7"/>
  <c r="AR107" i="1"/>
  <c r="CA92" i="1"/>
  <c r="X185" i="1"/>
  <c r="F217" i="1"/>
  <c r="K525" i="7"/>
  <c r="P525" i="7"/>
  <c r="I594" i="7" s="1"/>
  <c r="Y185" i="1"/>
  <c r="F218" i="1"/>
  <c r="P131" i="8"/>
  <c r="L131" i="8"/>
  <c r="P204" i="8"/>
  <c r="L204" i="8"/>
  <c r="F112" i="1"/>
  <c r="AV92" i="1"/>
  <c r="F121" i="1"/>
  <c r="R92" i="1"/>
  <c r="F490" i="1"/>
  <c r="R459" i="1"/>
  <c r="L688" i="8"/>
  <c r="P688" i="8"/>
  <c r="J837" i="8" s="1"/>
  <c r="AU631" i="1"/>
  <c r="S661" i="1"/>
  <c r="S88" i="1"/>
  <c r="F295" i="1"/>
  <c r="P279" i="8"/>
  <c r="J281" i="8" s="1"/>
  <c r="L279" i="8"/>
  <c r="R22" i="1"/>
  <c r="F675" i="1"/>
  <c r="R691" i="1"/>
  <c r="AU26" i="1"/>
  <c r="F75" i="1"/>
  <c r="AR26" i="1"/>
  <c r="F84" i="1"/>
  <c r="P312" i="1"/>
  <c r="F509" i="1"/>
  <c r="AV223" i="1"/>
  <c r="F255" i="1"/>
  <c r="AS18" i="1"/>
  <c r="F708" i="1"/>
  <c r="I21" i="7" s="1"/>
  <c r="W22" i="1"/>
  <c r="W691" i="1"/>
  <c r="F685" i="1"/>
  <c r="AW316" i="1"/>
  <c r="AW506" i="1"/>
  <c r="F433" i="1"/>
  <c r="F159" i="1"/>
  <c r="AW139" i="1"/>
  <c r="AW280" i="1"/>
  <c r="AX88" i="1"/>
  <c r="F287" i="1"/>
  <c r="AX661" i="1"/>
  <c r="AW185" i="1"/>
  <c r="F197" i="1"/>
  <c r="BD18" i="1"/>
  <c r="F716" i="1"/>
  <c r="AV185" i="1"/>
  <c r="F196" i="1"/>
  <c r="AV538" i="1"/>
  <c r="F636" i="1"/>
  <c r="AR316" i="1"/>
  <c r="F455" i="1"/>
  <c r="AR506" i="1"/>
  <c r="AR153" i="1"/>
  <c r="CA139" i="1"/>
  <c r="AR538" i="1"/>
  <c r="F659" i="1"/>
  <c r="X26" i="1"/>
  <c r="F82" i="1"/>
  <c r="X661" i="1"/>
  <c r="AV316" i="1"/>
  <c r="F432" i="1"/>
  <c r="AV506" i="1"/>
  <c r="AW26" i="1"/>
  <c r="F62" i="1"/>
  <c r="AU459" i="1"/>
  <c r="O312" i="1"/>
  <c r="F508" i="1"/>
  <c r="R312" i="1"/>
  <c r="F520" i="1"/>
  <c r="AQ22" i="1"/>
  <c r="F671" i="1"/>
  <c r="AQ691" i="1"/>
  <c r="AU153" i="1"/>
  <c r="CD139" i="1"/>
  <c r="E18" i="2"/>
  <c r="CD185" i="1"/>
  <c r="AU191" i="1"/>
  <c r="AZ22" i="1"/>
  <c r="F672" i="1"/>
  <c r="AZ691" i="1"/>
  <c r="AY26" i="1"/>
  <c r="F64" i="1"/>
  <c r="AO18" i="1"/>
  <c r="F695" i="1"/>
  <c r="CA223" i="1"/>
  <c r="AR250" i="1"/>
  <c r="AY185" i="1"/>
  <c r="F199" i="1"/>
  <c r="AY316" i="1"/>
  <c r="AY506" i="1"/>
  <c r="F435" i="1"/>
  <c r="F158" i="1"/>
  <c r="AV139" i="1"/>
  <c r="AV280" i="1"/>
  <c r="O538" i="1"/>
  <c r="F633" i="1"/>
  <c r="P88" i="1"/>
  <c r="F283" i="1"/>
  <c r="AU316" i="1"/>
  <c r="F446" i="1"/>
  <c r="AV26" i="1"/>
  <c r="F61" i="1"/>
  <c r="T18" i="1"/>
  <c r="F712" i="1"/>
  <c r="AY538" i="1"/>
  <c r="F639" i="1"/>
  <c r="CA185" i="1"/>
  <c r="AR191" i="1"/>
  <c r="X88" i="1"/>
  <c r="F306" i="1"/>
  <c r="BA22" i="1"/>
  <c r="BA691" i="1"/>
  <c r="F681" i="1"/>
  <c r="O139" i="1"/>
  <c r="F155" i="1"/>
  <c r="AU250" i="1"/>
  <c r="CD223" i="1"/>
  <c r="BB18" i="1"/>
  <c r="F704" i="1"/>
  <c r="O280" i="1"/>
  <c r="V18" i="1"/>
  <c r="F714" i="1"/>
  <c r="AW223" i="1"/>
  <c r="F256" i="1"/>
  <c r="O223" i="1"/>
  <c r="F252" i="1"/>
  <c r="AU538" i="1"/>
  <c r="F650" i="1"/>
  <c r="AP18" i="1"/>
  <c r="F700" i="1"/>
  <c r="I23" i="7" s="1"/>
  <c r="AZ312" i="1"/>
  <c r="F517" i="1"/>
  <c r="F161" i="1"/>
  <c r="AY139" i="1"/>
  <c r="AY280" i="1"/>
  <c r="X312" i="1"/>
  <c r="F532" i="1"/>
  <c r="O185" i="1"/>
  <c r="F193" i="1"/>
  <c r="P661" i="1"/>
  <c r="AW538" i="1"/>
  <c r="F637" i="1"/>
  <c r="AR459" i="1"/>
  <c r="F504" i="1"/>
  <c r="Q312" i="1"/>
  <c r="F518" i="1"/>
  <c r="Q661" i="1"/>
  <c r="Y312" i="1"/>
  <c r="F533" i="1"/>
  <c r="AT18" i="1"/>
  <c r="F709" i="1"/>
  <c r="I22" i="7" s="1"/>
  <c r="AY223" i="1"/>
  <c r="F258" i="1"/>
  <c r="J388" i="8" l="1"/>
  <c r="J213" i="8"/>
  <c r="Y661" i="1"/>
  <c r="Y88" i="1"/>
  <c r="F307" i="1"/>
  <c r="S22" i="1"/>
  <c r="F676" i="1"/>
  <c r="J16" i="2" s="1"/>
  <c r="J18" i="2" s="1"/>
  <c r="S691" i="1"/>
  <c r="U22" i="1"/>
  <c r="F683" i="1"/>
  <c r="U691" i="1"/>
  <c r="J629" i="8"/>
  <c r="AU92" i="1"/>
  <c r="F126" i="1"/>
  <c r="J843" i="8"/>
  <c r="J192" i="8"/>
  <c r="J840" i="8"/>
  <c r="I623" i="7"/>
  <c r="F135" i="1"/>
  <c r="AR92" i="1"/>
  <c r="AU506" i="1"/>
  <c r="AU312" i="1" s="1"/>
  <c r="I837" i="7"/>
  <c r="X22" i="1"/>
  <c r="F687" i="1"/>
  <c r="X691" i="1"/>
  <c r="O88" i="1"/>
  <c r="F282" i="1"/>
  <c r="O661" i="1"/>
  <c r="AR223" i="1"/>
  <c r="F278" i="1"/>
  <c r="P22" i="1"/>
  <c r="P691" i="1"/>
  <c r="F664" i="1"/>
  <c r="AY88" i="1"/>
  <c r="F288" i="1"/>
  <c r="AW312" i="1"/>
  <c r="F512" i="1"/>
  <c r="AV312" i="1"/>
  <c r="F511" i="1"/>
  <c r="AW88" i="1"/>
  <c r="F286" i="1"/>
  <c r="R18" i="1"/>
  <c r="F705" i="1"/>
  <c r="AY312" i="1"/>
  <c r="F514" i="1"/>
  <c r="AV661" i="1"/>
  <c r="F172" i="1"/>
  <c r="AU139" i="1"/>
  <c r="AU280" i="1"/>
  <c r="AU223" i="1"/>
  <c r="F269" i="1"/>
  <c r="AX22" i="1"/>
  <c r="F668" i="1"/>
  <c r="AX691" i="1"/>
  <c r="AV88" i="1"/>
  <c r="F285" i="1"/>
  <c r="Q22" i="1"/>
  <c r="F673" i="1"/>
  <c r="Q691" i="1"/>
  <c r="AW661" i="1"/>
  <c r="AU185" i="1"/>
  <c r="F210" i="1"/>
  <c r="AQ18" i="1"/>
  <c r="F701" i="1"/>
  <c r="BA18" i="1"/>
  <c r="F711" i="1"/>
  <c r="AY661" i="1"/>
  <c r="AR139" i="1"/>
  <c r="F181" i="1"/>
  <c r="AR280" i="1"/>
  <c r="AR312" i="1"/>
  <c r="F534" i="1"/>
  <c r="AZ18" i="1"/>
  <c r="F702" i="1"/>
  <c r="AR185" i="1"/>
  <c r="F219" i="1"/>
  <c r="W18" i="1"/>
  <c r="F715" i="1"/>
  <c r="U18" i="1" l="1"/>
  <c r="F713" i="1"/>
  <c r="S18" i="1"/>
  <c r="F706" i="1"/>
  <c r="I25" i="7" s="1"/>
  <c r="Y22" i="1"/>
  <c r="F688" i="1"/>
  <c r="Y691" i="1"/>
  <c r="F525" i="1"/>
  <c r="AU88" i="1"/>
  <c r="F299" i="1"/>
  <c r="AU661" i="1"/>
  <c r="AV22" i="1"/>
  <c r="AV691" i="1"/>
  <c r="F666" i="1"/>
  <c r="AW22" i="1"/>
  <c r="F667" i="1"/>
  <c r="AW691" i="1"/>
  <c r="Q18" i="1"/>
  <c r="F703" i="1"/>
  <c r="AR88" i="1"/>
  <c r="F308" i="1"/>
  <c r="AR661" i="1"/>
  <c r="P18" i="1"/>
  <c r="F694" i="1"/>
  <c r="O22" i="1"/>
  <c r="O691" i="1"/>
  <c r="F663" i="1"/>
  <c r="AX18" i="1"/>
  <c r="F698" i="1"/>
  <c r="X18" i="1"/>
  <c r="F717" i="1"/>
  <c r="AY22" i="1"/>
  <c r="AY691" i="1"/>
  <c r="F669" i="1"/>
  <c r="Y18" i="1" l="1"/>
  <c r="F718" i="1"/>
  <c r="AW18" i="1"/>
  <c r="F697" i="1"/>
  <c r="AR22" i="1"/>
  <c r="F689" i="1"/>
  <c r="AR691" i="1"/>
  <c r="AY18" i="1"/>
  <c r="F699" i="1"/>
  <c r="AV18" i="1"/>
  <c r="F696" i="1"/>
  <c r="AU22" i="1"/>
  <c r="F680" i="1"/>
  <c r="H16" i="2" s="1"/>
  <c r="AU691" i="1"/>
  <c r="O18" i="1"/>
  <c r="F693" i="1"/>
  <c r="AU18" i="1" l="1"/>
  <c r="F710" i="1"/>
  <c r="I24" i="7" s="1"/>
  <c r="H18" i="2"/>
  <c r="I16" i="2"/>
  <c r="I18" i="2" s="1"/>
  <c r="AR18" i="1"/>
  <c r="F719" i="1"/>
  <c r="F720" i="1" l="1"/>
  <c r="H31" i="8"/>
  <c r="F722" i="1"/>
  <c r="I839" i="7" l="1"/>
  <c r="J845" i="8"/>
  <c r="J846" i="8"/>
  <c r="I840" i="7"/>
  <c r="I20" i="7" s="1"/>
  <c r="I838" i="7"/>
  <c r="J844" i="8"/>
</calcChain>
</file>

<file path=xl/sharedStrings.xml><?xml version="1.0" encoding="utf-8"?>
<sst xmlns="http://schemas.openxmlformats.org/spreadsheetml/2006/main" count="29258" uniqueCount="984">
  <si>
    <t>Smeta.RU  (495) 974-1589</t>
  </si>
  <si>
    <t>_PS_</t>
  </si>
  <si>
    <t>Smeta.RU</t>
  </si>
  <si>
    <t/>
  </si>
  <si>
    <t>Новый объект_(Копия)_(Копия)_(Копия)</t>
  </si>
  <si>
    <t>МФЦ - 20 павильон_на 4 мес. (10%) испр.</t>
  </si>
  <si>
    <t>Сметные нормы списания</t>
  </si>
  <si>
    <t>Коды ОКП для СН-2012 Выпуск № 5 (в ценах на 01.10.2025 г)</t>
  </si>
  <si>
    <t>СН-2012 Выпуск № 5. (в ценах на 01.10.2025) глава_1-5, 7</t>
  </si>
  <si>
    <t>Типовой расчет для СН-2012 Выпуск №5 (в ценах на 01.10.2025 г)</t>
  </si>
  <si>
    <t>СН-2012 Выпуск № 5. База данных "Сборник стоимостных нормативов" в текущих ценах по состоянию на 01.10.2025 года</t>
  </si>
  <si>
    <t>Поправки для СН-2012 Выпуск № 5 в ценах на 01.10.2025 г от 02.10.2025</t>
  </si>
  <si>
    <t>Новая локальная смета</t>
  </si>
  <si>
    <t>Инженерные сети  МФЦ - 20 павильон</t>
  </si>
  <si>
    <t>Новый раздел</t>
  </si>
  <si>
    <t>Отопление и теплоснабжение</t>
  </si>
  <si>
    <t>1</t>
  </si>
  <si>
    <t>1.18-2303-6-2/1</t>
  </si>
  <si>
    <t>Техническое обслуживание тепловых завес вертикальных с водяным теплообменником для проемов до 6 м, высота завесы до 2 м</t>
  </si>
  <si>
    <t>шт.</t>
  </si>
  <si>
    <t>СН-2012.1 Выпуск № 5 (в текущих ценах по состоянию на 01.10.2025 г.). 1.18-2303-6-2/1</t>
  </si>
  <si>
    <t>СН-2012</t>
  </si>
  <si>
    <t>Подрядные работы, гл. 1-5,7</t>
  </si>
  <si>
    <t>работа</t>
  </si>
  <si>
    <t>2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</si>
  <si>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</si>
  <si>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  //  прим. наполный</t>
  </si>
  <si>
    <t>СН-2012.1 Выпуск № 5 (в текущих ценах по состоянию на 01.10.2025 г.). 1.21-2303-50-1/1</t>
  </si>
  <si>
    <t>1.21-2301-29-1/1</t>
  </si>
  <si>
    <t>Осмотр конвектора электрического настенного крепления, с механическим термостатом, мощность до 2,0 кВт  //  прим. наполный</t>
  </si>
  <si>
    <t>10 шт.</t>
  </si>
  <si>
    <t>СН-2012.1 Выпуск № 5 (в текущих ценах по состоянию на 01.10.2025 г.). 1.21-2301-29-1/1</t>
  </si>
  <si>
    <t>)*3</t>
  </si>
  <si>
    <t>3</t>
  </si>
  <si>
    <t>1.17-2103-13-27/1</t>
  </si>
  <si>
    <t>Техническое обслуживание стальных панельных радиаторов - тип 33, высота 500 мм, длина до 1500 мм</t>
  </si>
  <si>
    <t>СН-2012.1 Выпуск № 5 (в текущих ценах по состоянию на 01.10.2025 г.). 1.17-2103-13-27/1</t>
  </si>
  <si>
    <t>4</t>
  </si>
  <si>
    <t>Техническое обслуживание стальных панельных радиаторов - тип 33, высота 500 мм, длина до 1500 мм  //  прим. высота 400 мм</t>
  </si>
  <si>
    <t>5</t>
  </si>
  <si>
    <t>6</t>
  </si>
  <si>
    <t>7</t>
  </si>
  <si>
    <t>1.17-2103-13-13/1</t>
  </si>
  <si>
    <t>Техническое обслуживание стальных панельных радиаторов - тип 33, высота 300 мм, длина до 1500 мм</t>
  </si>
  <si>
    <t>СН-2012.1 Выпуск № 5 (в текущих ценах по состоянию на 01.10.2025 г.). 1.17-2103-13-13/1</t>
  </si>
  <si>
    <t>8</t>
  </si>
  <si>
    <t>9</t>
  </si>
  <si>
    <t>10</t>
  </si>
  <si>
    <t>Техническое обслуживание стальных панельных радиаторов - тип 33, высота 300 мм, длина до 1500 мм  //  прим. высота 400 мм</t>
  </si>
  <si>
    <t>1.17-2103-13-14/1</t>
  </si>
  <si>
    <t>Техническое обслуживание стальных панельных радиаторов - тип 33, высота 300 мм, длина до 3000 мм</t>
  </si>
  <si>
    <t>СН-2012.1 Выпуск № 5 (в текущих ценах по состоянию на 01.10.2025 г.). 1.17-2103-13-14/1</t>
  </si>
  <si>
    <t>11</t>
  </si>
  <si>
    <t>1.17-2103-13-28/1</t>
  </si>
  <si>
    <t>Техническое обслуживание стальных панельных радиаторов - тип 33, высота 500 мм, длина до 3000 мм</t>
  </si>
  <si>
    <t>СН-2012.1 Выпуск № 5 (в текущих ценах по состоянию на 01.10.2025 г.). 1.17-2103-13-28/1</t>
  </si>
  <si>
    <t>1.23-2103-31-1/1</t>
  </si>
  <si>
    <t>Техническое обслуживание термостата</t>
  </si>
  <si>
    <t>СН-2012.1 Выпуск № 5 (в текущих ценах по состоянию на 01.10.2025 г.). 1.23-2103-31-1/1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</si>
  <si>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</si>
  <si>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</si>
  <si>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</si>
  <si>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5 (в текущих ценах по состоянию на 01.10.2025 г.). 1.15-2101-1-1/1</t>
  </si>
  <si>
    <t>)*4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</si>
  <si>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</si>
  <si>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</si>
  <si>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5 (в текущих ценах по состоянию на 01.10.2025 г.). 1.15-2101-2-1/1</t>
  </si>
  <si>
    <t>Поправка: СН-2012. Гл.1 Сб.15 п.3.1.1  Наименование: При выполнении работ с передвижных подмостей и лестниц на высоте свыше 3 м от пола</t>
  </si>
  <si>
    <t>)*12</t>
  </si>
  <si>
    <t>)*12)*1,1</t>
  </si>
  <si>
    <t>Поправка: СН-2012. Гл.1 Сб.15 п.3.1.1</t>
  </si>
  <si>
    <t>1.17-2103-11-1/1</t>
  </si>
  <si>
    <t>Гидропневматическая промывка трубопроводов диаметром до 50 мм</t>
  </si>
  <si>
    <t>СН-2012.1 Выпуск № 5 (в текущих ценах по состоянию на 01.10.2025 г.). 1.17-2103-11-1/1</t>
  </si>
  <si>
    <t>1.17-3205-2-1/1</t>
  </si>
  <si>
    <t>Гидравлическое испытание трубопроводов систем отопления диаметром до 50 мм</t>
  </si>
  <si>
    <t>СН-2012.1 Выпуск № 5 (в текущих ценах по состоянию на 01.10.2025 г.). 1.17-3205-2-1/1</t>
  </si>
  <si>
    <t>12</t>
  </si>
  <si>
    <t>1.17-2103-17-1/1</t>
  </si>
  <si>
    <t>Техническое обслуживание автоматического воздухоотводчика</t>
  </si>
  <si>
    <t>СН-2012.1 Выпуск № 5 (в текущих ценах по состоянию на 01.10.2025 г.). 1.17-2103-17-1/1</t>
  </si>
  <si>
    <t>13</t>
  </si>
  <si>
    <t>1.15-2203-7-1/1</t>
  </si>
  <si>
    <t>Техническое обслуживание крана шарового латунного никелированного диаметром до 25 мм</t>
  </si>
  <si>
    <t>СН-2012.1 Выпуск № 5 (в текущих ценах по состоянию на 01.10.2025 г.). 1.15-2203-7-1/1</t>
  </si>
  <si>
    <t>14</t>
  </si>
  <si>
    <t>1.15-2203-7-2/1</t>
  </si>
  <si>
    <t>Техническое обслуживание крана шарового латунного никелированного диаметром до 50 мм</t>
  </si>
  <si>
    <t>СН-2012.1 Выпуск № 5 (в текущих ценах по состоянию на 01.10.2025 г.). 1.15-2203-7-2/1</t>
  </si>
  <si>
    <t>15</t>
  </si>
  <si>
    <t>1.15-2203-7-3/1</t>
  </si>
  <si>
    <t>Техническое обслуживание крана шарового латунного никелированного диаметром до 100 мм</t>
  </si>
  <si>
    <t>СН-2012.1 Выпуск № 5 (в текущих ценах по состоянию на 01.10.2025 г.). 1.15-2203-7-3/1</t>
  </si>
  <si>
    <t>16</t>
  </si>
  <si>
    <t>1.23-2103-41-1/1</t>
  </si>
  <si>
    <t>Техническое обслуживание регулирующего клапана  //  Клапан балансировочный</t>
  </si>
  <si>
    <t>СН-2012.1 Выпуск № 5 (в текущих ценах по состоянию на 01.10.2025 г.). 1.23-2103-41-1/1</t>
  </si>
  <si>
    <t>1.15-2203-6-1/1</t>
  </si>
  <si>
    <t>Техническое обслуживание кранов шаровых из НПВХ с разъемными муфтами диаметром до 50 мм</t>
  </si>
  <si>
    <t>СН-2012.1 Выпуск № 5 (в текущих ценах по состоянию на 01.10.2025 г.). 1.15-2203-6-1/1</t>
  </si>
  <si>
    <t>21.1-25-283</t>
  </si>
  <si>
    <t>Прокладки резиновые, уплотнительные для оборудования предприятий водопроводно-канализационного хозяйства, внутренний диаметр 15-20 мм</t>
  </si>
  <si>
    <t>СН-2012.21 Выпуск № 5 (в текущих ценах по состоянию на 01.10.2025 г.). 21.1-25-283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</si>
  <si>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</si>
  <si>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</si>
  <si>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</si>
  <si>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</si>
  <si>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</si>
  <si>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</si>
  <si>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</si>
  <si>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</si>
  <si>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</si>
  <si>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</si>
  <si>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</si>
  <si>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</si>
  <si>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</si>
  <si>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</si>
  <si>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</si>
  <si>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</si>
  <si>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</si>
  <si>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</si>
  <si>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</si>
  <si>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</si>
  <si>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</si>
  <si>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</si>
  <si>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</si>
  <si>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</si>
  <si>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</si>
  <si>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</si>
  <si>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</si>
  <si>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</si>
  <si>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</si>
  <si>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</si>
  <si>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</si>
  <si>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</si>
  <si>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</si>
  <si>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</si>
  <si>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</si>
  <si>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</si>
  <si>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</si>
  <si>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</si>
  <si>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</si>
  <si>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</si>
  <si>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</si>
  <si>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</si>
  <si>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</si>
  <si>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</si>
  <si>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</si>
  <si>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</si>
  <si>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</si>
  <si>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</si>
  <si>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</si>
  <si>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</si>
  <si>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</si>
  <si>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</si>
  <si>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</si>
  <si>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</si>
  <si>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Водоснабжение и водоотведение</t>
  </si>
  <si>
    <t>Новый подраздел</t>
  </si>
  <si>
    <t>Хоз-питьевой водопровод В1</t>
  </si>
  <si>
    <t>17</t>
  </si>
  <si>
    <t>18</t>
  </si>
  <si>
    <t>1.15-2103-2-2/1</t>
  </si>
  <si>
    <t>Гидропневматическая промывка трубопроводов с дезинфекцией диаметром до 100 мм</t>
  </si>
  <si>
    <t>СН-2012.1 Выпуск № 5 (в текущих ценах по состоянию на 01.10.2025 г.). 1.15-2103-2-2/1</t>
  </si>
  <si>
    <t>1.23-2103-14-1/1</t>
  </si>
  <si>
    <t>Техническое обслуживание манометров с самописцами</t>
  </si>
  <si>
    <t>СН-2012.1 Выпуск № 5 (в текущих ценах по состоянию на 01.10.2025 г.). 1.23-2103-14-1/1</t>
  </si>
  <si>
    <t>1.17-2103-16-1/1</t>
  </si>
  <si>
    <t>Техническое обслуживание крана трехходового шарового под манометр</t>
  </si>
  <si>
    <t>СН-2012.1 Выпуск № 5 (в текущих ценах по состоянию на 01.10.2025 г.). 1.17-2103-16-1/1</t>
  </si>
  <si>
    <t>1.24-2103-11-4/1</t>
  </si>
  <si>
    <t>Техническое обслуживание центробежных насосов мощностью от 15 до 75 кВт / "Wilo" ( 2осн.+1 рез.)</t>
  </si>
  <si>
    <t>СН-2012.1 Выпуск № 5 (в текущих ценах по состоянию на 01.10.2025 г.). 1.24-2103-11-4/1</t>
  </si>
  <si>
    <t>)*2</t>
  </si>
  <si>
    <t>1.15-2403-1-2/1</t>
  </si>
  <si>
    <t>Техническое обслуживание внутреннего противопожарного водопровода - перекатка пожарного рукава</t>
  </si>
  <si>
    <t>СН-2012.1 Выпуск № 5 (в текущих ценах по состоянию на 01.10.2025 г.). 1.15-2403-1-2/1</t>
  </si>
  <si>
    <t>*2</t>
  </si>
  <si>
    <t>1.16-3202-3-1/1</t>
  </si>
  <si>
    <t>Смена прокладок в смесителях</t>
  </si>
  <si>
    <t>100 шт.</t>
  </si>
  <si>
    <t>СН-2012.1 Выпуск № 5 (в текущих ценах по состоянию на 01.10.2025 г.). 1.16-3202-3-1/1</t>
  </si>
  <si>
    <t>Водомерный узел</t>
  </si>
  <si>
    <t>19</t>
  </si>
  <si>
    <t>1.23-2103-39-1/1</t>
  </si>
  <si>
    <t>Техническое обслуживание счетчиков холодной и горячей воды условным диаметром 15-20 мм</t>
  </si>
  <si>
    <t>СН-2012.1 Выпуск № 5 (в текущих ценах по состоянию на 01.10.2025 г.). 1.23-2103-39-1/1</t>
  </si>
  <si>
    <t>20</t>
  </si>
  <si>
    <t>1.15-2203-4-1/1</t>
  </si>
  <si>
    <t>Техническое обслуживание фланцевых задвижек без электропривода диаметром 50 мм</t>
  </si>
  <si>
    <t>СН-2012.1 Выпуск № 5 (в текущих ценах по состоянию на 01.10.2025 г.). 1.15-2203-4-1/1</t>
  </si>
  <si>
    <t>1.15-2203-5-1/1</t>
  </si>
  <si>
    <t>Техническое обслуживание фланцевых задвижек с электроприводом диаметром 100 мм</t>
  </si>
  <si>
    <t>СН-2012.1 Выпуск № 5 (в текущих ценах по состоянию на 01.10.2025 г.). 1.15-2203-5-1/1</t>
  </si>
  <si>
    <t>1.23-2103-7-2/1</t>
  </si>
  <si>
    <t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t>
  </si>
  <si>
    <t>СН-2012.1 Выпуск № 5 (в текущих ценах по состоянию на 01.10.2025 г.). 1.23-2103-7-2/1</t>
  </si>
  <si>
    <t>Цена поставщика</t>
  </si>
  <si>
    <t>Поверка манометров</t>
  </si>
  <si>
    <t>ШТ</t>
  </si>
  <si>
    <t>1.24-2103-10-2/1</t>
  </si>
  <si>
    <t>Техническое обслуживание и опломбировка фильтра магнитно-механического типа ФММ (ФМФ) диаметром 50-200 мм</t>
  </si>
  <si>
    <t>СН-2012.1 Выпуск № 5 (в текущих ценах по состоянию на 01.10.2025 г.). 1.24-2103-10-2/1</t>
  </si>
  <si>
    <t>*4</t>
  </si>
  <si>
    <t>21</t>
  </si>
  <si>
    <t>Техническое обслуживание регулирующего клапана  //  Вентиль запорный муфтовый</t>
  </si>
  <si>
    <t>22</t>
  </si>
  <si>
    <t>1.15-2203-9-1/1</t>
  </si>
  <si>
    <t>Техническое обслуживание клапанов обратных фланцевых диаметром 50 мм</t>
  </si>
  <si>
    <t>СН-2012.1 Выпуск № 5 (в текущих ценах по состоянию на 01.10.2025 г.). 1.15-2203-9-1/1</t>
  </si>
  <si>
    <t>23</t>
  </si>
  <si>
    <t>24</t>
  </si>
  <si>
    <t>Горячее водоснабжение Т3Т4</t>
  </si>
  <si>
    <t>25</t>
  </si>
  <si>
    <t>26</t>
  </si>
  <si>
    <t>Система К1</t>
  </si>
  <si>
    <t>1.16-3101-3-1/1</t>
  </si>
  <si>
    <t>Прочистка канализационной сети внутренней</t>
  </si>
  <si>
    <t>СН-2012.1 Выпуск № 5 (в текущих ценах по состоянию на 01.10.2025 г.). 1.16-3101-3-1/1</t>
  </si>
  <si>
    <t>1.16-2101-2-1/1</t>
  </si>
  <si>
    <t>Осмотр чугунных канализационных ревизий и прочисток</t>
  </si>
  <si>
    <t>СН-2012.1 Выпуск № 5 (в текущих ценах по состоянию на 01.10.2025 г.). 1.16-2101-2-1/1</t>
  </si>
  <si>
    <t>1.16-2201-2-1/1</t>
  </si>
  <si>
    <t>Осмотр трапа ТП диаметром 50 мм</t>
  </si>
  <si>
    <t>СН-2012.1 Выпуск № 5 (в текущих ценах по состоянию на 01.10.2025 г.). 1.16-2201-2-1/1</t>
  </si>
  <si>
    <t>1.16-2201-2-2/1</t>
  </si>
  <si>
    <t>Осмотр трапа ТП диаметром 100 мм</t>
  </si>
  <si>
    <t>СН-2012.1 Выпуск № 5 (в текущих ценах по состоянию на 01.10.2025 г.). 1.16-2201-2-2/1</t>
  </si>
  <si>
    <t>27</t>
  </si>
  <si>
    <t>28</t>
  </si>
  <si>
    <t>Техническое обслуживание клапанов обратных фланцевых диаметром 50 мм  //  прим. 1/4"</t>
  </si>
  <si>
    <t>29</t>
  </si>
  <si>
    <t>1.16-2203-1-1/1</t>
  </si>
  <si>
    <t>Прочистка сифонов</t>
  </si>
  <si>
    <t>СН-2012.1 Выпуск № 5 (в текущих ценах по состоянию на 01.10.2025 г.). 1.16-2203-1-1/1</t>
  </si>
  <si>
    <t>Сантехническое оборудование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</si>
  <si>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</si>
  <si>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</si>
  <si>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5 (в текущих ценах по состоянию на 01.10.2025 г.). 1.16-2201-1-1/1</t>
  </si>
  <si>
    <t>)*17</t>
  </si>
  <si>
    <t>1.16-2201-1-2/1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</si>
  <si>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</t>
  </si>
  <si>
    <t>СН-2012.1 Выпуск № 5 (в текущих ценах по состоянию на 01.10.2025 г.). 1.16-2201-1-2/1</t>
  </si>
  <si>
    <t>)*51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</si>
  <si>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</si>
  <si>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</t>
  </si>
  <si>
    <t>СН-2012.1 Выпуск № 5 (в текущих ценах по состоянию на 01.10.2025 г.). 1.16-2201-1-3/1</t>
  </si>
  <si>
    <t>*17</t>
  </si>
  <si>
    <t>30</t>
  </si>
  <si>
    <t>Техническое обслуживание регулирующего клапана  //  Смеситель для умывальников, Смеситель для душа</t>
  </si>
  <si>
    <t>31</t>
  </si>
  <si>
    <t>1.16-3201-2-1/1</t>
  </si>
  <si>
    <t>Укрепление расшатавшихся санитарно-технических приборов - умывальники</t>
  </si>
  <si>
    <t>СН-2012.1 Выпуск № 5 (в текущих ценах по состоянию на 01.10.2025 г.). 1.16-3201-2-1/1</t>
  </si>
  <si>
    <t>32</t>
  </si>
  <si>
    <t>1.16-3201-2-2/1</t>
  </si>
  <si>
    <t>Укрепление расшатавшихся санитарно-технических приборов - унитазы и биде</t>
  </si>
  <si>
    <t>СН-2012.1 Выпуск № 5 (в текущих ценах по состоянию на 01.10.2025 г.). 1.16-3201-2-2/1</t>
  </si>
  <si>
    <t>33</t>
  </si>
  <si>
    <t>1.16-3201-2-3/1</t>
  </si>
  <si>
    <t>Укрепление расшатавшихся санитарно-технических приборов - писсуары</t>
  </si>
  <si>
    <t>СН-2012.1 Выпуск № 5 (в текущих ценах по состоянию на 01.10.2025 г.). 1.16-3201-2-3/1</t>
  </si>
  <si>
    <t>34</t>
  </si>
  <si>
    <t>Прочистка сифонов умывальников и моек</t>
  </si>
  <si>
    <t>35</t>
  </si>
  <si>
    <t>Техническое обслуживание регулирующего клапана  //  Смеситель для раковин, Смеситель для душа</t>
  </si>
  <si>
    <t>36</t>
  </si>
  <si>
    <t>1.16-2303-3-1/1</t>
  </si>
  <si>
    <t>Техническое обслуживание компактной канализационной насосной установки</t>
  </si>
  <si>
    <t>СН-2012.1 Выпуск № 5 (в текущих ценах по состоянию на 01.10.2025 г.). 1.16-2303-3-1/1</t>
  </si>
  <si>
    <t>1.16-2303-1-2/1</t>
  </si>
  <si>
    <t>Техническое обслуживание в течение года насосов дренажных, центробежных, погружных, одноступенчатых, моноблочных ГНОМ 10-10</t>
  </si>
  <si>
    <t>насос</t>
  </si>
  <si>
    <t>СН-2012.1 Выпуск № 5 (в текущих ценах по состоянию на 01.10.2025 г.). 1.16-2303-1-2/1</t>
  </si>
  <si>
    <t>37</t>
  </si>
  <si>
    <t>1.16-2303-2-1/1</t>
  </si>
  <si>
    <t>Техническое обслуживание насоса для сточных вод переносного с полуоткрытым рабочим колесом Грундфос EF</t>
  </si>
  <si>
    <t>СН-2012.1 Выпуск № 5 (в текущих ценах по состоянию на 01.10.2025 г.). 1.16-2303-2-1/1</t>
  </si>
  <si>
    <t>1.16-2301-1-1/1</t>
  </si>
  <si>
    <t>Осмотр насоса для сточных вод переносного с полуоткрытым рабочим колесом Грундфос EF</t>
  </si>
  <si>
    <t>СН-2012.1 Выпуск № 5 (в текущих ценах по состоянию на 01.10.2025 г.). 1.16-2301-1-1/1</t>
  </si>
  <si>
    <t>*3</t>
  </si>
  <si>
    <t>1.21-2303-24-1/1</t>
  </si>
  <si>
    <t>Техническое обслуживание электроводонагревателей объемом до 80 литров</t>
  </si>
  <si>
    <t>СН-2012.1 Выпуск № 5 (в текущих ценах по состоянию на 01.10.2025 г.). 1.21-2303-24-1/1</t>
  </si>
  <si>
    <t>Вентиляция и кондиционирование</t>
  </si>
  <si>
    <t>Общеобменная вентиляция</t>
  </si>
  <si>
    <t>1.18-2403-5-4/1</t>
  </si>
  <si>
    <t>Техническое обслуживание и ремонт в течение года приточных установок с автоматикой, производительностью по воздуху до 40000 м3/ч  //  L=25000м3/ч</t>
  </si>
  <si>
    <t>установка</t>
  </si>
  <si>
    <t>СН-2012.1 Выпуск № 5 (в текущих ценах по состоянию на 01.10.2025 г.). 1.18-2403-5-4/1</t>
  </si>
  <si>
    <t>1.18-2403-21-9/1</t>
  </si>
  <si>
    <t>Техническое обслуживание приточных установок производительностью до 20000 м3/ч - годовое</t>
  </si>
  <si>
    <t>СН-2012.1 Выпуск № 5 (в текущих ценах по состоянию на 01.10.2025 г.). 1.18-2403-21-9/1</t>
  </si>
  <si>
    <t>38</t>
  </si>
  <si>
    <t>1.18-2403-21-6/1</t>
  </si>
  <si>
    <t>Техническое обслуживание приточных установок производительностью до 20000 м3/ч - ежеквартальное</t>
  </si>
  <si>
    <t>СН-2012.1 Выпуск № 5 (в текущих ценах по состоянию на 01.10.2025 г.). 1.18-2403-21-6/1</t>
  </si>
  <si>
    <t>1.18-2403-21-3/1</t>
  </si>
  <si>
    <t>Техническое обслуживание приточных установок производительностью до 20000 м3/ч - ежемесячное</t>
  </si>
  <si>
    <t>СН-2012.1 Выпуск № 5 (в текущих ценах по состоянию на 01.10.2025 г.). 1.18-2403-21-3/1</t>
  </si>
  <si>
    <t>1.18-2403-8-5/1</t>
  </si>
  <si>
    <t>Техническое обслуживание и ремонт в течение года вытяжных установок производительностью по воздуху до 40000 м3/ч  //  L=25000м3/ч</t>
  </si>
  <si>
    <t>СН-2012.1 Выпуск № 5 (в текущих ценах по состоянию на 01.10.2025 г.). 1.18-2403-8-5/1</t>
  </si>
  <si>
    <t>1.18-2403-20-6/1</t>
  </si>
  <si>
    <t>Техническое обслуживание вытяжных установок производительностью до 20000 м3/ч - годовое</t>
  </si>
  <si>
    <t>СН-2012.1 Выпуск № 5 (в текущих ценах по состоянию на 01.10.2025 г.). 1.18-2403-20-6/1</t>
  </si>
  <si>
    <t>39</t>
  </si>
  <si>
    <t>1.18-2403-20-4/1</t>
  </si>
  <si>
    <t>Техническое обслуживание вытяжных установок производительностью до 20000 м3/ч - ежеквартальное</t>
  </si>
  <si>
    <t>СН-2012.1 Выпуск № 5 (в текущих ценах по состоянию на 01.10.2025 г.). 1.18-2403-20-4/1</t>
  </si>
  <si>
    <t>1.18-2403-20-2/1</t>
  </si>
  <si>
    <t>Техническое обслуживание вытяжных установок производительностью до 20000 м3/ч - ежемесячное</t>
  </si>
  <si>
    <t>СН-2012.1 Выпуск № 5 (в текущих ценах по состоянию на 01.10.2025 г.). 1.18-2403-20-2/1</t>
  </si>
  <si>
    <t>1.18-2403-15-2/1</t>
  </si>
  <si>
    <t>Очистка и дезинфекция приточных установок производительностью свыше 5000 м3/ч до 20000 м3/ч  //  прим. 25000 м3/ч</t>
  </si>
  <si>
    <t>СН-2012.1 Выпуск № 5 (в текущих ценах по состоянию на 01.10.2025 г.). 1.18-2403-15-2/1</t>
  </si>
  <si>
    <t>1.18-2403-16-2/1</t>
  </si>
  <si>
    <t>Очистка вытяжных установок производительностью свыше 5000 м3/ч до 20000 м3/ч  //  прим. 25000 м3/ч</t>
  </si>
  <si>
    <t>СН-2012.1 Выпуск № 5 (в текущих ценах по состоянию на 01.10.2025 г.). 1.18-2403-16-2/1</t>
  </si>
  <si>
    <t>1.18-2403-5-2/1</t>
  </si>
  <si>
    <t>Техническое обслуживание и ремонт в течение года приточных установок с автоматикой, производительностью по воздуху до 10000 м3/ч</t>
  </si>
  <si>
    <t>СН-2012.1 Выпуск № 5 (в текущих ценах по состоянию на 01.10.2025 г.). 1.18-2403-5-2/1</t>
  </si>
  <si>
    <t>1.18-2403-21-8/1</t>
  </si>
  <si>
    <t>Техническое обслуживание приточных установок производительностью до 10000 м3/ч - годовое</t>
  </si>
  <si>
    <t>СН-2012.1 Выпуск № 5 (в текущих ценах по состоянию на 01.10.2025 г.). 1.18-2403-21-8/1</t>
  </si>
  <si>
    <t>40</t>
  </si>
  <si>
    <t>1.18-2403-21-5/1</t>
  </si>
  <si>
    <t>Техническое обслуживание приточных установок производительностью до 10000 м3/ч - ежеквартальное</t>
  </si>
  <si>
    <t>СН-2012.1 Выпуск № 5 (в текущих ценах по состоянию на 01.10.2025 г.). 1.18-2403-21-5/1</t>
  </si>
  <si>
    <t>1.18-2403-21-2/1</t>
  </si>
  <si>
    <t>Техническое обслуживание приточных установок производительностью до 10000 м3/ч - ежемесячное</t>
  </si>
  <si>
    <t>СН-2012.1 Выпуск № 5 (в текущих ценах по состоянию на 01.10.2025 г.). 1.18-2403-21-2/1</t>
  </si>
  <si>
    <t>1.18-2403-8-3/1</t>
  </si>
  <si>
    <t>Техническое обслуживание и ремонт в течение года вытяжных установок производительностью по воздуху до 10000 м3/ч</t>
  </si>
  <si>
    <t>СН-2012.1 Выпуск № 5 (в текущих ценах по состоянию на 01.10.2025 г.). 1.18-2403-8-3/1</t>
  </si>
  <si>
    <t>41</t>
  </si>
  <si>
    <t>Очистка и дезинфекция приточных установок производительностью свыше 5000 м3/ч до 20000 м3/ч</t>
  </si>
  <si>
    <t>Очистка вытяжных установок производительностью свыше 5000 м3/ч до 20000 м3/ч</t>
  </si>
  <si>
    <t>1.18-2403-5-1/1</t>
  </si>
  <si>
    <t>Техническое обслуживание и ремонт в течение года приточных установок с автоматикой, производительностью по воздуху до 5000 м3/ч  //  L=4000м3/ч</t>
  </si>
  <si>
    <t>СН-2012.1 Выпуск № 5 (в текущих ценах по состоянию на 01.10.2025 г.). 1.18-2403-5-1/1</t>
  </si>
  <si>
    <t>42</t>
  </si>
  <si>
    <t>1.18-2403-21-4/1</t>
  </si>
  <si>
    <t>Техническое обслуживание приточных установок производительностью до 5000 м3/ч - ежеквартальное</t>
  </si>
  <si>
    <t>СН-2012.1 Выпуск № 5 (в текущих ценах по состоянию на 01.10.2025 г.). 1.18-2403-21-4/1</t>
  </si>
  <si>
    <t>1.18-2403-21-1/1</t>
  </si>
  <si>
    <t>Техническое обслуживание приточных установок производительностью до 5000 м3/ч - ежемесячное</t>
  </si>
  <si>
    <t>СН-2012.1 Выпуск № 5 (в текущих ценах по состоянию на 01.10.2025 г.). 1.18-2403-21-1/1</t>
  </si>
  <si>
    <t>1.18-2403-8-2/1</t>
  </si>
  <si>
    <t>Техническое обслуживание и ремонт в течение года вытяжных установок производительностью по воздуху до 5000 м3/ч  //  L=4000м3/ч</t>
  </si>
  <si>
    <t>СН-2012.1 Выпуск № 5 (в текущих ценах по состоянию на 01.10.2025 г.). 1.18-2403-8-2/1</t>
  </si>
  <si>
    <t>43</t>
  </si>
  <si>
    <t>1.18-2403-20-3/1</t>
  </si>
  <si>
    <t>Техническое обслуживание вытяжных установок производительностью до 5000 м3/ч - ежеквартальное</t>
  </si>
  <si>
    <t>СН-2012.1 Выпуск № 5 (в текущих ценах по состоянию на 01.10.2025 г.). 1.18-2403-20-3/1</t>
  </si>
  <si>
    <t>1.18-2403-20-1/1</t>
  </si>
  <si>
    <t>Техническое обслуживание вытяжных установок производительностью до 5000 м3/ч - ежемесячное</t>
  </si>
  <si>
    <t>СН-2012.1 Выпуск № 5 (в текущих ценах по состоянию на 01.10.2025 г.). 1.18-2403-20-1/1</t>
  </si>
  <si>
    <t>1.18-2403-15-1/1</t>
  </si>
  <si>
    <t>Очистка и дезинфекция приточных установок производительностью до 5000 м3/ч</t>
  </si>
  <si>
    <t>СН-2012.1 Выпуск № 5 (в текущих ценах по состоянию на 01.10.2025 г.). 1.18-2403-15-1/1</t>
  </si>
  <si>
    <t>1.18-2403-16-1/1</t>
  </si>
  <si>
    <t>Очистка вытяжных установок производительностью до 5000 м3/ч</t>
  </si>
  <si>
    <t>СН-2012.1 Выпуск № 5 (в текущих ценах по состоянию на 01.10.2025 г.). 1.18-2403-16-1/1</t>
  </si>
  <si>
    <t>Техническое обслуживание и ремонт в течение года приточных установок с автоматикой, производительностью по воздуху до 5000 м3/ч  //  L=1770м3/ч</t>
  </si>
  <si>
    <t>Техническое обслуживание и ремонт в течение года вытяжных установок производительностью по воздуху до 5000 м3/ч  //  L=1770м3/ч</t>
  </si>
  <si>
    <t>Техническое обслуживание и ремонт в течение года приточных установок с автоматикой, производительностью по воздуху до 5000 м3/ч  //  L=2600м3/ч</t>
  </si>
  <si>
    <t>44</t>
  </si>
  <si>
    <t>1.18-2403-8-1/1</t>
  </si>
  <si>
    <t>Техническое обслуживание и ремонт в течение года вытяжных установок производительностью по воздуху до 2000 м3/ч  //  L=1190м3/ч</t>
  </si>
  <si>
    <t>СН-2012.1 Выпуск № 5 (в текущих ценах по состоянию на 01.10.2025 г.). 1.18-2403-8-1/1</t>
  </si>
  <si>
    <t>45</t>
  </si>
  <si>
    <t>Техническое обслуживание и ремонт в течение года приточных установок с автоматикой, производительностью по воздуху до 5000 м3/ч  //  L=125м3/ч</t>
  </si>
  <si>
    <t>46</t>
  </si>
  <si>
    <t>Техническое обслуживание и ремонт в течение года приточных установок с автоматикой, производительностью по воздуху до 5000 м3/ч  //  L=725м3/ч</t>
  </si>
  <si>
    <t>47</t>
  </si>
  <si>
    <t>Техническое обслуживание и ремонт в течение года вытяжных установок производительностью по воздуху до 5000 м3/ч  //  L=2600м3/ч</t>
  </si>
  <si>
    <t>48</t>
  </si>
  <si>
    <t>Техническое обслуживание и ремонт в течение года вытяжных установок производительностью по воздуху до 2000 м3/ч  //  L=125м3/ч</t>
  </si>
  <si>
    <t>49</t>
  </si>
  <si>
    <t>Техническое обслуживание и ремонт в течение года вытяжных установок производительностью по воздуху до 2000 м3/ч  //  L=965м3/ч</t>
  </si>
  <si>
    <t>50</t>
  </si>
  <si>
    <t>Техническое обслуживание и ремонт в течение года вытяжных установок производительностью по воздуху до 5000 м3/ч  //  L=3070м3/ч</t>
  </si>
  <si>
    <t>51</t>
  </si>
  <si>
    <t>52</t>
  </si>
  <si>
    <t>Техническое обслуживание и ремонт в течение года вытяжных установок производительностью по воздуху до 10000 м3/ч  //  L=5500м3/ч</t>
  </si>
  <si>
    <t>53</t>
  </si>
  <si>
    <t>1.18-2303-17-3/1</t>
  </si>
  <si>
    <t>Техническое обслуживание вентилятора крышного дымоудаления номер 3,5 - 5,6 - годовое</t>
  </si>
  <si>
    <t>СН-2012.1 Выпуск № 5 (в текущих ценах по состоянию на 01.10.2025 г.). 1.18-2303-17-3/1</t>
  </si>
  <si>
    <t>54</t>
  </si>
  <si>
    <t>1.18-2303-17-2/1</t>
  </si>
  <si>
    <t>Техническое обслуживание вентилятора крышного дымоудаления номер 3,5 - 5,6 - полугодовое</t>
  </si>
  <si>
    <t>СН-2012.1 Выпуск № 5 (в текущих ценах по состоянию на 01.10.2025 г.). 1.18-2303-17-2/1</t>
  </si>
  <si>
    <t>1.18-2303-17-1/1</t>
  </si>
  <si>
    <t>Техническое обслуживание вентилятора крышного дымоудаления номер 3,5 - 5,6 - ежемесячное</t>
  </si>
  <si>
    <t>СН-2012.1 Выпуск № 5 (в текущих ценах по состоянию на 01.10.2025 г.). 1.18-2303-17-1/1</t>
  </si>
  <si>
    <t>1.18-2403-9-2/1</t>
  </si>
  <si>
    <t>Техническое обслуживание в течение года вытяжных установок с крышными вентиляторами производительностью по воздуху до 10000 м3/ч</t>
  </si>
  <si>
    <t>СН-2012.1 Выпуск № 5 (в текущих ценах по состоянию на 01.10.2025 г.). 1.18-2403-9-2/1</t>
  </si>
  <si>
    <t>Техническое обслуживание и ремонт в течение года вытяжных установок производительностью по воздуху до 40000 м3/ч  //  L=34500м3/ч</t>
  </si>
  <si>
    <t>55</t>
  </si>
  <si>
    <t>Очистка вытяжных установок производительностью свыше 5000 м3/ч до 20000 м3/ч  //  прим. 34500 м3/ч</t>
  </si>
  <si>
    <t>56</t>
  </si>
  <si>
    <t>Техническое обслуживание и ремонт в течение года вытяжных установок производительностью по воздуху до 40000 м3/ч  //  L=27500м3/ч</t>
  </si>
  <si>
    <t>57</t>
  </si>
  <si>
    <t>Очистка вытяжных установок производительностью свыше 5000 м3/ч до 20000 м3/ч  //  прим. 27500 м3/ч</t>
  </si>
  <si>
    <t>58</t>
  </si>
  <si>
    <t>59</t>
  </si>
  <si>
    <t>60</t>
  </si>
  <si>
    <t>1.18-2403-8-4/1</t>
  </si>
  <si>
    <t>Техническое обслуживание и ремонт в течение года вытяжных установок производительностью по воздуху до 20000 м3/ч</t>
  </si>
  <si>
    <t>СН-2012.1 Выпуск № 5 (в текущих ценах по состоянию на 01.10.2025 г.). 1.18-2403-8-4/1</t>
  </si>
  <si>
    <t>1.18-2303-4-2/1</t>
  </si>
  <si>
    <t>Техническое обслуживание горизонтальных воздушно-тепловых завес с электрическим нагревателем производительностью по воздуху до 1000 м3/ч</t>
  </si>
  <si>
    <t>СН-2012.1 Выпуск № 5 (в текущих ценах по состоянию на 01.10.2025 г.). 1.18-2303-4-2/1</t>
  </si>
  <si>
    <t>61</t>
  </si>
  <si>
    <t>1.18-2203-3-8/1</t>
  </si>
  <si>
    <t>Техническое обслуживание клапанов воздушных регулирующих с ручным приводом диаметром/периметром более 1000/3200 мм</t>
  </si>
  <si>
    <t>СН-2012.1 Выпуск № 5 (в текущих ценах по состоянию на 01.10.2025 г.). 1.18-2203-3-8/1</t>
  </si>
  <si>
    <t>1.18-2501-2-3/1</t>
  </si>
  <si>
    <t>Технический осмотр клапанов воздушных регулирующих с ручным приводом с передвижных подмостей, клапан периметром более 3200 мм</t>
  </si>
  <si>
    <t>СН-2012.1 Выпуск № 5 (в текущих ценах по состоянию на 01.10.2025 г.). 1.18-2501-2-3/1</t>
  </si>
  <si>
    <t>62</t>
  </si>
  <si>
    <t>1.18-2203-3-7/1</t>
  </si>
  <si>
    <t>Техническое обслуживание клапанов воздушных регулирующих с ручным приводом диаметром/периметром до 1000/3200 мм</t>
  </si>
  <si>
    <t>СН-2012.1 Выпуск № 5 (в текущих ценах по состоянию на 01.10.2025 г.). 1.18-2203-3-7/1</t>
  </si>
  <si>
    <t>1.18-2501-2-2/1</t>
  </si>
  <si>
    <t>Технический осмотр клапанов воздушных регулирующих с ручным приводом с передвижных подмостей, клапан периметром до 3200 мм</t>
  </si>
  <si>
    <t>СН-2012.1 Выпуск № 5 (в текущих ценах по состоянию на 01.10.2025 г.). 1.18-2501-2-2/1</t>
  </si>
  <si>
    <t>1.18-2501-4-1/1</t>
  </si>
  <si>
    <t>Технический осмотр воздухораспределительных устройств с передвижных подмостей - сопла сферического, диффузора</t>
  </si>
  <si>
    <t>СН-2012.1 Выпуск № 5 (в текущих ценах по состоянию на 01.10.2025 г.). 1.18-2501-4-1/1</t>
  </si>
  <si>
    <t>1.18-2203-2-1/1</t>
  </si>
  <si>
    <t>Техническое обслуживание клапанов огнезадерживающих одностворчатых с электромагнитным приводом периметром до 3200 мм</t>
  </si>
  <si>
    <t>СН-2012.1 Выпуск № 5 (в текущих ценах по состоянию на 01.10.2025 г.). 1.18-2203-2-1/1</t>
  </si>
  <si>
    <t>1.18-2103-1-1/1</t>
  </si>
  <si>
    <t>Очистка воздуховодов механизированным способом</t>
  </si>
  <si>
    <t>100 м2</t>
  </si>
  <si>
    <t>СН-2012.1 Выпуск № 5 (в текущих ценах по состоянию на 01.10.2025 г.). 1.18-2103-1-1/1</t>
  </si>
  <si>
    <t>1.18-2103-1-2/1</t>
  </si>
  <si>
    <t>Дезинфекция воздуховодов, добавлять к поз. 1.18-2103-1-1</t>
  </si>
  <si>
    <t>СН-2012.1 Выпуск № 5 (в текущих ценах по состоянию на 01.10.2025 г.). 1.18-2103-1-2/1</t>
  </si>
  <si>
    <t>Кондиционирование</t>
  </si>
  <si>
    <t>63</t>
  </si>
  <si>
    <t>1.18-2403-18-4/1</t>
  </si>
  <si>
    <t>Техническое обслуживание наружных блоков сплит систем мощностью свыше 10 кВт - полугодовое</t>
  </si>
  <si>
    <t>1 блок</t>
  </si>
  <si>
    <t>СН-2012.1 Выпуск № 5 (в текущих ценах по состоянию на 01.10.2025 г.). 1.18-2403-18-4/1</t>
  </si>
  <si>
    <t>1.18-2403-18-2/1</t>
  </si>
  <si>
    <t>Техническое обслуживание наружных блоков сплит систем мощностью свыше 10 кВт - ежемесячное</t>
  </si>
  <si>
    <t>СН-2012.1 Выпуск № 5 (в текущих ценах по состоянию на 01.10.2025 г.). 1.18-2403-18-2/1</t>
  </si>
  <si>
    <t>64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</si>
  <si>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</si>
  <si>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</si>
  <si>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5 (в текущих ценах по состоянию на 01.10.2025 г.). 1.18-2403-17-3/1</t>
  </si>
  <si>
    <t>1.18-2403-17-1/1</t>
  </si>
  <si>
    <t>Техническое обслуживание внутренних кассетных блоков сплит систем мощностью до 5 кВт - ежемесячное</t>
  </si>
  <si>
    <t>СН-2012.1 Выпуск № 5 (в текущих ценах по состоянию на 01.10.2025 г.). 1.18-2403-17-1/1</t>
  </si>
  <si>
    <t>)*10</t>
  </si>
  <si>
    <t>1.18-2403-14-1/1</t>
  </si>
  <si>
    <t>Техническое обслуживание в течение года разного оборудования систем кондиционирования воздуха, блока логики автономного кондиционера</t>
  </si>
  <si>
    <t>СН-2012.1 Выпуск № 5 (в текущих ценах по состоянию на 01.10.2025 г.). 1.18-2403-14-1/1</t>
  </si>
  <si>
    <t>1.18-2403-4-1/1</t>
  </si>
  <si>
    <t>Техническое обслуживание в течение года конденсаторного блока с воздушным охлаждением, производительность холодильной машины до 2 кВт</t>
  </si>
  <si>
    <t>СН-2012.1 Выпуск № 5 (в текущих ценах по состоянию на 01.10.2025 г.). 1.18-2403-4-1/1</t>
  </si>
  <si>
    <t>1.24-2103-46-1/1</t>
  </si>
  <si>
    <t>Техническое обслуживание конденсаторного блока воздушного V-образного холодильной установки производительностью до 700 кВт - ежемесячное</t>
  </si>
  <si>
    <t>1 конденсатор</t>
  </si>
  <si>
    <t>СН-2012.1 Выпуск № 5 (в текущих ценах по состоянию на 01.10.2025 г.). 1.24-2103-46-1/1</t>
  </si>
  <si>
    <t>)*6</t>
  </si>
  <si>
    <t>1.24-2103-46-2/1</t>
  </si>
  <si>
    <t>Техническое обслуживание конденсаторного блока воздушного V-образного холодильной установки производительностью до 700 кВт - ежеквартальное</t>
  </si>
  <si>
    <t>СН-2012.1 Выпуск № 5 (в текущих ценах по состоянию на 01.10.2025 г.). 1.24-2103-46-2/1</t>
  </si>
  <si>
    <t>Электрооборудование</t>
  </si>
  <si>
    <t>65</t>
  </si>
  <si>
    <t>1.21-2203-2-2/1</t>
  </si>
  <si>
    <t>Техническое обслуживание силового распределительного пункта с установочными автоматами, число групп 6</t>
  </si>
  <si>
    <t>СН-2012.1 Выпуск № 5 (в текущих ценах по состоянию на 01.10.2025 г.). 1.21-2203-2-2/1</t>
  </si>
  <si>
    <t>1.21-2201-2-2/1</t>
  </si>
  <si>
    <t>Технический осмотр силового распределительного пункта с установочными автоматами, число групп 6</t>
  </si>
  <si>
    <t>СН-2012.1 Выпуск № 5 (в текущих ценах по состоянию на 01.10.2025 г.). 1.21-2201-2-2/1</t>
  </si>
  <si>
    <t>66</t>
  </si>
  <si>
    <t>67</t>
  </si>
  <si>
    <t>68</t>
  </si>
  <si>
    <t>69</t>
  </si>
  <si>
    <t>1.21-2203-2-3/1</t>
  </si>
  <si>
    <t>Техническое обслуживание силового распределительного пункта с установочными автоматами, число групп 8</t>
  </si>
  <si>
    <t>СН-2012.1 Выпуск № 5 (в текущих ценах по состоянию на 01.10.2025 г.). 1.21-2203-2-3/1</t>
  </si>
  <si>
    <t>1.21-2201-2-3/1</t>
  </si>
  <si>
    <t>Технический осмотр силового распределительного пункта с установочными автоматами, число групп 8</t>
  </si>
  <si>
    <t>СН-2012.1 Выпуск № 5 (в текущих ценах по состоянию на 01.10.2025 г.). 1.21-2201-2-3/1</t>
  </si>
  <si>
    <t>70</t>
  </si>
  <si>
    <t>1.21-2203-2-5/1</t>
  </si>
  <si>
    <t>Техническое обслуживание силового распределительного пункта с установочными автоматами, число групп 12  //  прим. 11 групп</t>
  </si>
  <si>
    <t>СН-2012.1 Выпуск № 5 (в текущих ценах по состоянию на 01.10.2025 г.). 1.21-2203-2-5/1</t>
  </si>
  <si>
    <t>1.21-2201-2-5/1</t>
  </si>
  <si>
    <t>Технический осмотр силового распределительного пункта с установочными автоматами, число групп 12  //  прим. 11 групп</t>
  </si>
  <si>
    <t>СН-2012.1 Выпуск № 5 (в текущих ценах по состоянию на 01.10.2025 г.). 1.21-2201-2-5/1</t>
  </si>
  <si>
    <t>1.21-2201-36-3/1</t>
  </si>
  <si>
    <t>СН-2012.1 Выпуск № 5 (в текущих ценах по состоянию на 01.10.2025 г.). 1.21-2201-36-3/1</t>
  </si>
  <si>
    <t>)*118</t>
  </si>
  <si>
    <t>1.21-2201-36-4/1</t>
  </si>
  <si>
    <t>СН-2012.1 Выпуск № 5 (в текущих ценах по состоянию на 01.10.2025 г.). 1.21-2201-36-4/1</t>
  </si>
  <si>
    <t>71</t>
  </si>
  <si>
    <t>Техническое обслуживание силового распределительного пункта с установочными автоматами, число групп 6  //  прим. 5 групп</t>
  </si>
  <si>
    <t>Технический осмотр силового распределительного пункта с установочными автоматами, число групп 6  //  прим. 5 групп</t>
  </si>
  <si>
    <t>72</t>
  </si>
  <si>
    <t>1.21-2201-23-1/1</t>
  </si>
  <si>
    <t>Технический осмотр многопанельного вводно-распределительного устройства (ВРУ), панель вводная, номинальный ток 630 А - ежедневный</t>
  </si>
  <si>
    <t>СН-2012.1 Выпуск № 5 (в текущих ценах по состоянию на 01.10.2025 г.). 1.21-2201-23-1/1</t>
  </si>
  <si>
    <t>)*353</t>
  </si>
  <si>
    <t>1.21-2201-23-2/1</t>
  </si>
  <si>
    <t>Технический осмотр многопанельного вводно-распределительного устройства (ВРУ), панель вводная, номинальный ток 630 А - ежемесячный</t>
  </si>
  <si>
    <t>СН-2012.1 Выпуск № 5 (в текущих ценах по состоянию на 01.10.2025 г.). 1.21-2201-23-2/1</t>
  </si>
  <si>
    <t>1.21-2201-26-1/1</t>
  </si>
  <si>
    <t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ежедневный</t>
  </si>
  <si>
    <t>СН-2012.1 Выпуск № 5 (в текущих ценах по состоянию на 01.10.2025 г.). 1.21-2201-26-1/1</t>
  </si>
  <si>
    <t>1.21-2201-26-2/1</t>
  </si>
  <si>
    <t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ежемесячный</t>
  </si>
  <si>
    <t>СН-2012.1 Выпуск № 5 (в текущих ценах по состоянию на 01.10.2025 г.). 1.21-2201-26-2/1</t>
  </si>
  <si>
    <t>1.21-2201-28-1/1</t>
  </si>
  <si>
    <t>Технический осмотр главного распределительного щита (ГРЩ) с количеством вводов 1 - ежедневный</t>
  </si>
  <si>
    <t>СН-2012.1 Выпуск № 5 (в текущих ценах по состоянию на 01.10.2025 г.). 1.21-2201-28-1/1</t>
  </si>
  <si>
    <t>1.21-2201-28-2/1</t>
  </si>
  <si>
    <t>Технический осмотр главного распределительного щита (ГРЩ) с количеством вводов 1 - ежемесячный</t>
  </si>
  <si>
    <t>СН-2012.1 Выпуск № 5 (в текущих ценах по состоянию на 01.10.2025 г.). 1.21-2201-28-2/1</t>
  </si>
  <si>
    <t>1.21-2203-18-1/1</t>
  </si>
  <si>
    <t>Техническое обслуживание главного распределительного силового щита типа ГРЩ, ГРЩС с количеством вводов 1</t>
  </si>
  <si>
    <t>СН-2012.1 Выпуск № 5 (в текущих ценах по состоянию на 01.10.2025 г.). 1.21-2203-18-1/1</t>
  </si>
  <si>
    <t>1.21-2203-7-1/1</t>
  </si>
  <si>
    <t>Техническое обслуживание ящика ввода распределительного с установочными автоматами, номинальный ток 200 А</t>
  </si>
  <si>
    <t>СН-2012.1 Выпуск № 5 (в текущих ценах по состоянию на 01.10.2025 г.). 1.21-2203-7-1/1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</si>
  <si>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</si>
  <si>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</si>
  <si>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5 (в текущих ценах по состоянию на 01.10.2025 г.). 1.21-2201-17-1/1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</si>
  <si>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</si>
  <si>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</si>
  <si>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5 (в текущих ценах по состоянию на 01.10.2025 г.). 1.21-2201-17-2/1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</si>
  <si>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</si>
  <si>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</si>
  <si>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5 (в текущих ценах по состоянию на 01.10.2025 г.). 1.21-2203-37-1/1</t>
  </si>
  <si>
    <t>Техническое обслуживание силового распределительного пункта с установочными автоматами, число групп 12</t>
  </si>
  <si>
    <t>Технический осмотр силового распределительного пункта с установочными автоматами, число групп 12</t>
  </si>
  <si>
    <t>*10</t>
  </si>
  <si>
    <t>1.21-2201-30-1/1</t>
  </si>
  <si>
    <t>Технический осмотр шкафа устройства автоматического включения резервного питания (АВР) - ежедневный</t>
  </si>
  <si>
    <t>СН-2012.1 Выпуск № 5 (в текущих ценах по состоянию на 01.10.2025 г.). 1.21-2201-30-1/1</t>
  </si>
  <si>
    <t>1.21-2201-30-2/1</t>
  </si>
  <si>
    <t>Технический осмотр шкафа устройства автоматического включения резервного питания (АВР) - ежемесячный</t>
  </si>
  <si>
    <t>СН-2012.1 Выпуск № 5 (в текущих ценах по состоянию на 01.10.2025 г.). 1.21-2201-30-2/1</t>
  </si>
  <si>
    <t>)*8</t>
  </si>
  <si>
    <t>1.21-2203-19-1/1</t>
  </si>
  <si>
    <t>Техническое обслуживание шкафа устройства автоматического включения резерва (АВР) с основным и резервным вводом</t>
  </si>
  <si>
    <t>СН-2012.1 Выпуск № 5 (в текущих ценах по состоянию на 01.10.2025 г.). 1.21-2203-19-1/1</t>
  </si>
  <si>
    <t>1.21-2203-2-1/1</t>
  </si>
  <si>
    <t>Техническое обслуживание силового распределительного пункта с установочными автоматами, число групп 4</t>
  </si>
  <si>
    <t>СН-2012.1 Выпуск № 5 (в текущих ценах по состоянию на 01.10.2025 г.). 1.21-2203-2-1/1</t>
  </si>
  <si>
    <t>1.21-2201-2-1/1</t>
  </si>
  <si>
    <t>Технический осмотр силового распределительного пункта с установочными автоматами, число групп 4</t>
  </si>
  <si>
    <t>СН-2012.1 Выпуск № 5 (в текущих ценах по состоянию на 01.10.2025 г.). 1.21-2201-2-1/1</t>
  </si>
  <si>
    <t>1.21-2203-2-4/1</t>
  </si>
  <si>
    <t>Техническое обслуживание силового распределительного пункта с установочными автоматами, число групп 10</t>
  </si>
  <si>
    <t>СН-2012.1 Выпуск № 5 (в текущих ценах по состоянию на 01.10.2025 г.). 1.21-2203-2-4/1</t>
  </si>
  <si>
    <t>1.21-2201-2-4/1</t>
  </si>
  <si>
    <t>Технический осмотр силового распределительного пункта с установочными автоматами, число групп 10</t>
  </si>
  <si>
    <t>СН-2012.1 Выпуск № 5 (в текущих ценах по состоянию на 01.10.2025 г.). 1.21-2201-2-4/1</t>
  </si>
  <si>
    <t>Технический осмотр распределительной панели с автоматическими выключателями трехполюсными стационарного исполнения на номинальный ток до 630 А и автоматическими выключателями модульными на номинальный ток до 63 А, число групп до 14 - ежедневный</t>
  </si>
  <si>
    <t>Технический осмотр распределительной панели с автоматическими выключателями трехполюсными стационарного исполнения на номинальный ток до 630 А и автоматическими выключателями модульными на номинальный ток до 63 А, число групп до 14 - ежемесячный</t>
  </si>
  <si>
    <t>73</t>
  </si>
  <si>
    <t>1.21-2303-28-1/1</t>
  </si>
  <si>
    <t>Техническое обслуживание автоматического выключателя до 160 А</t>
  </si>
  <si>
    <t>СН-2012.1 Выпуск № 5 (в текущих ценах по состоянию на 01.10.2025 г.). 1.21-2303-28-1/1</t>
  </si>
  <si>
    <t>74</t>
  </si>
  <si>
    <t>1.20-2103-23-1/1</t>
  </si>
  <si>
    <t>Техническое обслуживание светильника светодиодного потолочного накладного со встроенным драйвером, размер 1200х200 мм, степень защиты IP20, IP50, потребляемая мощность 30 - 50 Вт - годовое</t>
  </si>
  <si>
    <t>СН-2012.1 Выпуск № 5 (в текущих ценах по состоянию на 01.10.2025 г.). 1.20-2103-23-1/1</t>
  </si>
  <si>
    <t>Поправка: СН-2012. Гл.1 Сб.20 п.3. 1 Наименование: При работах, которые производятся на высоте свыше 2 м от пола от 2 до 8 м</t>
  </si>
  <si>
    <t>*1,04</t>
  </si>
  <si>
    <t>Поправка: СН-2012. Гл.1 Сб.20 п.3. 1</t>
  </si>
  <si>
    <t>1.20-2103-12-2/1</t>
  </si>
  <si>
    <t>Техническое обслуживание панели светодиодной 595x595 мм типа Ecola, встроенной в гипсокартонный потолок - годовое</t>
  </si>
  <si>
    <t>СН-2012.1 Выпуск № 5 (в текущих ценах по состоянию на 01.10.2025 г.). 1.20-2103-12-2/1</t>
  </si>
  <si>
    <t>75</t>
  </si>
  <si>
    <t>1.20-2103-15-2/1</t>
  </si>
  <si>
    <t>Техническое обслуживание светильника светодиодного типа «Титан» аварийного освещения - полугодовое</t>
  </si>
  <si>
    <t>СН-2012.1 Выпуск № 5 (в текущих ценах по состоянию на 01.10.2025 г.). 1.20-2103-15-2/1</t>
  </si>
  <si>
    <t>)*1,04</t>
  </si>
  <si>
    <t>3.1-2203-3-1/1</t>
  </si>
  <si>
    <t>Техническое обслуживание светозвукового сигнализатора "Выход"</t>
  </si>
  <si>
    <t>СН-2012.3 Выпуск № 5 (в текущих ценах по состоянию на 01.10.2025 г.). 3.1-2203-3-1/1</t>
  </si>
  <si>
    <t>)*1</t>
  </si>
  <si>
    <t>)*0,70</t>
  </si>
  <si>
    <t>Поправка: СН-2012. Гл.1 Сб.22 п.3.6.2</t>
  </si>
  <si>
    <t>3.1-2201-3-1/1</t>
  </si>
  <si>
    <t>Технический осмотр светозвукового сигнализатора "Выход"</t>
  </si>
  <si>
    <t>СН-2012.3 Выпуск № 5 (в текущих ценах по состоянию на 01.10.2025 г.). 3.1-2201-3-1/1</t>
  </si>
  <si>
    <t>*11)*1</t>
  </si>
  <si>
    <t>*11)*0,75</t>
  </si>
  <si>
    <t>Поправка: СН-2012. Гл.1 Сб.22 п.3.6.1</t>
  </si>
  <si>
    <t>76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</si>
  <si>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</si>
  <si>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</si>
  <si>
    <t>СН-2012.1 Выпуск № 5 (в текущих ценах по состоянию на 01.10.2025 г.). 1.20-2103-25-1/1</t>
  </si>
  <si>
    <t>Поправка: СН-2012. Гл.1 Сб.20 п.3. 1  Наименование: При работах, которые производятся на высоте свыше 2 м от пола от 2 до 8 м</t>
  </si>
  <si>
    <t>1.20-2103-24-1/1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</si>
  <si>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</si>
  <si>
    <t>СН-2012.1 Выпуск № 5 (в текущих ценах по состоянию на 01.10.2025 г.). 1.20-2103-24-1/1</t>
  </si>
  <si>
    <t>1.20-2103-15-1/1</t>
  </si>
  <si>
    <t>Техническое обслуживание светильника светодиодного типа «Титан» рабочего освещения - полугодовое</t>
  </si>
  <si>
    <t>СН-2012.1 Выпуск № 5 (в текущих ценах по состоянию на 01.10.2025 г.). 1.20-2103-15-1/1</t>
  </si>
  <si>
    <t>)*2)*1,04</t>
  </si>
  <si>
    <t>77</t>
  </si>
  <si>
    <t>1.20-2103-17-1/1</t>
  </si>
  <si>
    <t>Техническое обслуживание прожектора светодиодного мощностью 100 Вт на высоте до 3 м, соединение проводов винтовым зажимом - годовое</t>
  </si>
  <si>
    <t>СН-2012.1 Выпуск № 5 (в текущих ценах по состоянию на 01.10.2025 г.). 1.20-2103-17-1/1</t>
  </si>
  <si>
    <t>78</t>
  </si>
  <si>
    <t>79</t>
  </si>
  <si>
    <t>1.20-2101-9-2/1</t>
  </si>
  <si>
    <t>Технический осмотр аварийных светодиодных светильников встроенных, накладных - ежедневный</t>
  </si>
  <si>
    <t>СН-2012.1 Выпуск № 5 (в текущих ценах по состоянию на 01.10.2025 г.). 1.20-2101-9-2/1</t>
  </si>
  <si>
    <t>)*120</t>
  </si>
  <si>
    <t>80</t>
  </si>
  <si>
    <t>1.21-2201-20-1/1</t>
  </si>
  <si>
    <t>Технический осмотр ящика с понижающим трансформатором типа ЯТП - ежемесячный</t>
  </si>
  <si>
    <t>СН-2012.1 Выпуск № 5 (в текущих ценах по состоянию на 01.10.2025 г.). 1.21-2201-20-1/1</t>
  </si>
  <si>
    <t>81</t>
  </si>
  <si>
    <t>1.21-2203-17-1/1</t>
  </si>
  <si>
    <t>Техническое обслуживание ящика с понижающим трансформатором типа ЯТП</t>
  </si>
  <si>
    <t>СН-2012.1 Выпуск № 5 (в текущих ценах по состоянию на 01.10.2025 г.). 1.21-2203-17-1/1</t>
  </si>
  <si>
    <t>Кабельные изделия</t>
  </si>
  <si>
    <t>82</t>
  </si>
  <si>
    <t>1.21-2103-9-5/1</t>
  </si>
  <si>
    <t>Техническое обслуживание силовых сетей, проложенных по кирпичным и бетонным основаниям, провод сечением 3х10-16 мм2  //  сеч. 4х10; 5х10</t>
  </si>
  <si>
    <t>СН-2012.1 Выпуск № 5 (в текущих ценах по состоянию на 01.10.2025 г.). 1.21-2103-9-5/1</t>
  </si>
  <si>
    <t>1.21-2101-1-5/1</t>
  </si>
  <si>
    <t>Технический осмотр силовых сетей, проложенных по кирпичным и бетонным основаниям, провод сечением 3х10-16 мм2  //  сеч. 4х10; 5х10</t>
  </si>
  <si>
    <t>СН-2012.1 Выпуск № 5 (в текущих ценах по состоянию на 01.10.2025 г.). 1.21-2101-1-5/1</t>
  </si>
  <si>
    <t>83</t>
  </si>
  <si>
    <t>1.21-2103-9-2/1</t>
  </si>
  <si>
    <t>Техническое обслуживание силовых сетей, проложенных по кирпичным и бетонным основаниям, провод сечением 3х1,5-6 мм2  //  сеч. 3х4; 3х2,5; 3х1,5</t>
  </si>
  <si>
    <t>СН-2012.1 Выпуск № 5 (в текущих ценах по состоянию на 01.10.2025 г.). 1.21-2103-9-2/1</t>
  </si>
  <si>
    <t>1.21-2101-1-2/1</t>
  </si>
  <si>
    <t>Технический осмотр силовых сетей, проложенных по кирпичным и бетонным основаниям, провод сечением 3х1,5-6 мм2  //  сеч. 3х4; 3х2,5; 3х1,5</t>
  </si>
  <si>
    <t>СН-2012.1 Выпуск № 5 (в текущих ценах по состоянию на 01.10.2025 г.). 1.21-2101-1-2/1</t>
  </si>
  <si>
    <t>84</t>
  </si>
  <si>
    <t>1.21-2103-9-1/1</t>
  </si>
  <si>
    <t>Техническое обслуживание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</si>
  <si>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1.21-2103-9-1/1</t>
  </si>
  <si>
    <t>1.21-2101-1-1/1</t>
  </si>
  <si>
    <t>Технический осмотр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</si>
  <si>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1.21-2101-1-1/1</t>
  </si>
  <si>
    <t>85</t>
  </si>
  <si>
    <t>Техническое обслуживание силовых сетей, проложенных по кирпичным и бетонным основаниям, провод сечением 3х10-16 мм2  //  сеч. 5х16</t>
  </si>
  <si>
    <t>Технический осмотр силовых сетей, проложенных по кирпичным и бетонным основаниям, провод сечением 3х10-16 мм2  //  сеч. 5х16</t>
  </si>
  <si>
    <t>86</t>
  </si>
  <si>
    <t>1.21-2103-9-3/1</t>
  </si>
  <si>
    <t>Техническое обслуживание силовых сетей, проложенных по кирпичным и бетонным основаниям, провод сечением 4х1,5-6 мм2  //  сеч. 5х4</t>
  </si>
  <si>
    <t>СН-2012.1 Выпуск № 5 (в текущих ценах по состоянию на 01.10.2025 г.). 1.21-2103-9-3/1</t>
  </si>
  <si>
    <t>1.21-2101-1-3/1</t>
  </si>
  <si>
    <t>Технический осмотр силовых сетей, проложенных по кирпичным и бетонным основаниям, провод сечением 4х1,5-6 мм2  //  сеч. 5х4</t>
  </si>
  <si>
    <t>СН-2012.1 Выпуск № 5 (в текущих ценах по состоянию на 01.10.2025 г.). 1.21-2101-1-3/1</t>
  </si>
  <si>
    <t>87</t>
  </si>
  <si>
    <t>Техническое обслуживание силовых сетей, проложенных по кирпичным и бетонным основаниям, провод сечением 3х1,5-6 мм2  //  сеч. 3х2,5; 3х1,5</t>
  </si>
  <si>
    <t>Технический осмотр силовых сетей, проложенных по кирпичным и бетонным основаниям, провод сечением 3х1,5-6 мм2  //  сеч. 3х2,5; 3х1,5</t>
  </si>
  <si>
    <t>88</t>
  </si>
  <si>
    <t>1.21-2103-9-7/1</t>
  </si>
  <si>
    <t>Техническое обслуживание силовых сетей, проложенных по кирпичным и бетонным основаниям, провод сечением 3х25-35 мм2  //  сеч. 5х70; 5х50; 5х35; 5х25</t>
  </si>
  <si>
    <t>СН-2012.1 Выпуск № 5 (в текущих ценах по состоянию на 01.10.2025 г.). 1.21-2103-9-7/1</t>
  </si>
  <si>
    <t>1.21-2101-1-7/1</t>
  </si>
  <si>
    <t>Технический осмотр силовых сетей, проложенных по кирпичным и бетонным основаниям, провод сечением 3х25-35 мм2  //  сеч. 5х70; 5х50; 5х35; 5х25</t>
  </si>
  <si>
    <t>СН-2012.1 Выпуск № 5 (в текущих ценах по состоянию на 01.10.2025 г.). 1.21-2101-1-7/1</t>
  </si>
  <si>
    <t>Техническое обслуживание силовых сетей, проложенных по кирпичным и бетонным основаниям, провод сечением 3х25-35 мм2  //  сеч. 1х25</t>
  </si>
  <si>
    <t>Технический осмотр силовых сетей, проложенных по кирпичным и бетонным основаниям, провод сечением 3х25-35 мм2  //  сеч. 1х25</t>
  </si>
  <si>
    <t>Техническое обслуживание силовых сетей, проложенных по кирпичным и бетонным основаниям, провод сечением 3х25-35 мм2  //  сеч. 5х150</t>
  </si>
  <si>
    <t>Технический осмотр силовых сетей, проложенных по кирпичным и бетонным основаниям, провод сечением 3х25-35 мм2  //  сеч. 5х150</t>
  </si>
  <si>
    <t>Техническое обслуживание силовых сетей, проложенных по кирпичным и бетонным основаниям, провод сечением 4х1,5-6 мм2  //  сеч. 5х1,5; 5х4; 5х6</t>
  </si>
  <si>
    <t>Технический осмотр силовых сетей, проложенных по кирпичным и бетонным основаниям, провод сечением 4х1,5-6 мм2  //  сеч. 5х1,5; 5х4; 5х6</t>
  </si>
  <si>
    <t>Электроустановочные изделия</t>
  </si>
  <si>
    <t>89</t>
  </si>
  <si>
    <t>Техническое обслуживание автоматического выключателя до 160 А  //  Выключатель одноклавишный; Выключатель двухклавишный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</si>
  <si>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</si>
  <si>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</si>
  <si>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5 (в текущих ценах по состоянию на 01.10.2025 г.). 1.21-2303-37-2/1</t>
  </si>
  <si>
    <t>90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</si>
  <si>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</si>
  <si>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</si>
  <si>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5 (в текущих ценах по состоянию на 01.10.2025 г.). 1.21-2303-37-1/1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</si>
  <si>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</si>
  <si>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</si>
  <si>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5 (в текущих ценах по состоянию на 01.10.2025 г.). 1.21-2301-22-1/1</t>
  </si>
  <si>
    <t>1.21-2203-1-1/1</t>
  </si>
  <si>
    <t>Техническое обслуживание распределительных коробок (щитков), с предохранителями,</t>
  </si>
  <si>
    <t>СН-2012.1 Выпуск № 5 (в текущих ценах по состоянию на 01.10.2025 г.). 1.21-2203-1-1/1</t>
  </si>
  <si>
    <t>1.21-2303-31-1/1</t>
  </si>
  <si>
    <t>Техническое обслуживание коробки клеммной соединительной, с количеством клемм до 20</t>
  </si>
  <si>
    <t>СН-2012.1 Выпуск № 5 (в текущих ценах по состоянию на 01.10.2025 г.). 1.21-2303-31-1/1</t>
  </si>
  <si>
    <t>1.21-2103-8-2/1</t>
  </si>
  <si>
    <t>Техническое обслуживание клеммных коробок, номинальный ток до 63 А</t>
  </si>
  <si>
    <t>СН-2012.1 Выпуск № 5 (в текущих ценах по состоянию на 01.10.2025 г.). 1.21-2103-8-2/1</t>
  </si>
  <si>
    <t>Ит1</t>
  </si>
  <si>
    <t>Итого по смете</t>
  </si>
  <si>
    <t>Ит2</t>
  </si>
  <si>
    <t>НДС 20%</t>
  </si>
  <si>
    <t>Ит3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</si>
  <si>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</si>
  <si>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</si>
  <si>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</si>
  <si>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</si>
  <si>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</si>
  <si>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</si>
  <si>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</si>
  <si>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</si>
  <si>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22.1-17-186</t>
  </si>
  <si>
    <t>СН-2012.22 Выпуск № 5 (в текущих ценах по состоянию на 01.10.2025 г.). 22.1-17-186</t>
  </si>
  <si>
    <t>Пароочистители, допустимое давление пара 5 бар, производительность до 110 г/мин</t>
  </si>
  <si>
    <t>маш.-ч</t>
  </si>
  <si>
    <t>21.1-20-7</t>
  </si>
  <si>
    <t>СН-2012.21 Выпуск № 5 (в текущих ценах по состоянию на 01.10.2025 г.). 21.1-20-7</t>
  </si>
  <si>
    <t>Ветошь</t>
  </si>
  <si>
    <t>кг</t>
  </si>
  <si>
    <t>22.1-14-13</t>
  </si>
  <si>
    <t>СН-2012.22 Выпуск № 5 (в текущих ценах по состоянию на 01.10.2025 г.). 22.1-14-13</t>
  </si>
  <si>
    <t>Пылесосы промышленные</t>
  </si>
  <si>
    <t>22.1-18-24</t>
  </si>
  <si>
    <t>СН-2012.22 Выпуск № 5 (в текущих ценах по состоянию на 01.10.2025 г.). 22.1-18-24</t>
  </si>
  <si>
    <t>Автомобили полупассажирские типа ГАЗ, грузоподъемность до 2 т</t>
  </si>
  <si>
    <t>21.1-25-200</t>
  </si>
  <si>
    <t>СН-2012.21 Выпуск № 5 (в текущих ценах по состоянию на 01.10.2025 г.). 21.1-25-200</t>
  </si>
  <si>
    <t>Набивки сальниковые плетеные, марка Графлекс Н 1200</t>
  </si>
  <si>
    <t>21.1-4-41</t>
  </si>
  <si>
    <t>СН-2012.21 Выпуск № 5 (в текущих ценах по состоянию на 01.10.2025 г.). 21.1-4-41</t>
  </si>
  <si>
    <t>Смазка густая (типа "Литол"), марка "Моbilux"</t>
  </si>
  <si>
    <t>21.1-1-11</t>
  </si>
  <si>
    <t>СН-2012.21 Выпуск № 5 (в текущих ценах по состоянию на 01.10.2025 г.). 21.1-1-11</t>
  </si>
  <si>
    <t>Герметик силиконовый</t>
  </si>
  <si>
    <t>л</t>
  </si>
  <si>
    <t>21.1-4-64</t>
  </si>
  <si>
    <t>СН-2012.21 Выпуск № 5 (в текущих ценах по состоянию на 01.10.2025 г.). 21.1-4-64</t>
  </si>
  <si>
    <t>Масло индустриальное медицинское белое на основе парафинов</t>
  </si>
  <si>
    <t>21.1-11-21</t>
  </si>
  <si>
    <t>СН-2012.21 Выпуск № 5 (в текущих ценах по состоянию на 01.10.2025 г.). 21.1-11-21</t>
  </si>
  <si>
    <t>Болты строительные черные с гайками и шайбами (10х100мм)</t>
  </si>
  <si>
    <t>т</t>
  </si>
  <si>
    <t>21.1-11-95</t>
  </si>
  <si>
    <t>СН-2012.21 Выпуск № 5 (в текущих ценах по состоянию на 01.10.2025 г.). 21.1-11-95</t>
  </si>
  <si>
    <t>Шайбы для болтов черные</t>
  </si>
  <si>
    <t>21.1-23-9</t>
  </si>
  <si>
    <t>СН-2012.21 Выпуск № 5 (в текущих ценах по состоянию на 01.10.2025 г.). 21.1-23-9</t>
  </si>
  <si>
    <t>Электроды, тип Э-42, 46, 50, диаметр 4 - 6 мм</t>
  </si>
  <si>
    <t>21.1-25-284</t>
  </si>
  <si>
    <t>СН-2012.21 Выпуск № 5 (в текущих ценах по состоянию на 01.10.2025 г.). 21.1-25-284</t>
  </si>
  <si>
    <t>Прокладки резиновые, уплотнительные, диаметр 30-40 мм, марка 7057-3</t>
  </si>
  <si>
    <t>21.1-25-399</t>
  </si>
  <si>
    <t>СН-2012.21 Выпуск № 5 (в текущих ценах по состоянию на 01.10.2025 г.). 21.1-25-399</t>
  </si>
  <si>
    <t>Шнур асбестовый, общего назначения, марка ШАОН-1, диаметр 0,75 мм,</t>
  </si>
  <si>
    <t>21.1-4-10</t>
  </si>
  <si>
    <t>СН-2012.21 Выпуск № 5 (в текущих ценах по состоянию на 01.10.2025 г.). 21.1-4-10</t>
  </si>
  <si>
    <t>Кислород технический газообразный</t>
  </si>
  <si>
    <t>м3</t>
  </si>
  <si>
    <t>21.1-4-2</t>
  </si>
  <si>
    <t>СН-2012.21 Выпуск № 5 (в текущих ценах по состоянию на 01.10.2025 г.). 21.1-4-2</t>
  </si>
  <si>
    <t>Ацетилен технический</t>
  </si>
  <si>
    <t>21.1-4-46</t>
  </si>
  <si>
    <t>СН-2012.21 Выпуск № 5 (в текущих ценах по состоянию на 01.10.2025 г.). 21.1-4-46</t>
  </si>
  <si>
    <t>Солидол жировой</t>
  </si>
  <si>
    <t>21.1-4-9</t>
  </si>
  <si>
    <t>СН-2012.21 Выпуск № 5 (в текущих ценах по состоянию на 01.10.2025 г.). 21.1-4-9</t>
  </si>
  <si>
    <t>Керосин</t>
  </si>
  <si>
    <t>21.1-6-48</t>
  </si>
  <si>
    <t>СН-2012.21 Выпуск № 5 (в текущих ценах по состоянию на 01.10.2025 г.). 21.1-6-48</t>
  </si>
  <si>
    <t>Краски масляные жидкотертые цветные (готовые к употреблению) для наружных и внутренних работ, марка МА-25</t>
  </si>
  <si>
    <t>21.1-6-68</t>
  </si>
  <si>
    <t>СН-2012.21 Выпуск № 5 (в текущих ценах по состоянию на 01.10.2025 г.). 21.1-6-68</t>
  </si>
  <si>
    <t>Лак битумный, марка БТ-577</t>
  </si>
  <si>
    <t>21.1-6-90</t>
  </si>
  <si>
    <t>Олифа для окраски комбинированная оксоль</t>
  </si>
  <si>
    <t>21.18-7-2</t>
  </si>
  <si>
    <t>СН-2012.21 Выпуск № 5 (в текущих ценах по состоянию на 01.10.2025 г.). 21.18-7-2</t>
  </si>
  <si>
    <t>Прокладка уплотнительная паронитовая, толщина 0,5-2,5 мм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</si>
  <si>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</si>
  <si>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</si>
  <si>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21.1-20-23</t>
  </si>
  <si>
    <t>СН-2012.21 Выпуск № 5 (в текущих ценах по состоянию на 01.10.2025 г.). 21.1-20-23</t>
  </si>
  <si>
    <t>Парусина (брезент)</t>
  </si>
  <si>
    <t>м2</t>
  </si>
  <si>
    <t>22.1-30-56</t>
  </si>
  <si>
    <t>СН-2012.22 Выпуск № 5 (в текущих ценах по состоянию на 01.10.2025 г.). 22.1-30-56</t>
  </si>
  <si>
    <t>Шуруповерты</t>
  </si>
  <si>
    <t>21.1-4-79</t>
  </si>
  <si>
    <t>СН-2012.21 Выпуск № 5 (в текущих ценах по состоянию на 01.10.2025 г.). 21.1-4-79</t>
  </si>
  <si>
    <t>Смазка медная высокотемпературная аэрозольная</t>
  </si>
  <si>
    <t>22.1-17-213</t>
  </si>
  <si>
    <t>СН-2012.22 Выпуск № 5 (в текущих ценах по состоянию на 01.10.2025 г.). 22.1-17-213</t>
  </si>
  <si>
    <t>Мойки высокого давления импортного производства, расход воды 650 л/ч, мощность 3,3 кВт</t>
  </si>
  <si>
    <t>21.1-20-10</t>
  </si>
  <si>
    <t>СН-2012.21 Выпуск № 5 (в текущих ценах по состоянию на 01.10.2025 г.). 21.1-20-10</t>
  </si>
  <si>
    <t>Лента изоляционная хлопчатобумажная</t>
  </si>
  <si>
    <t>21.1-4-3</t>
  </si>
  <si>
    <t>Бензин</t>
  </si>
  <si>
    <t>21.1-6-139</t>
  </si>
  <si>
    <t>СН-2012.21 Выпуск № 5 (в текущих ценах по состоянию на 01.10.2025 г.). 21.1-6-139</t>
  </si>
  <si>
    <t>Эмаль, марка ПФ-115 (цветная), пентафталевая</t>
  </si>
  <si>
    <t>21.1-25-1143</t>
  </si>
  <si>
    <t>СН-2012.21 Выпуск № 5 (в текущих ценах по состоянию на 01.10.2025 г.). 21.1-25-1143</t>
  </si>
  <si>
    <t>Обезжириватель универсальный на углеводородной основе</t>
  </si>
  <si>
    <t>21.1-4-77</t>
  </si>
  <si>
    <t>СН-2012.21 Выпуск № 5 (в текущих ценах по состоянию на 01.10.2025 г.). 21.1-4-77</t>
  </si>
  <si>
    <t>Смазка силиконовая, аэрозольная, водостойкая, диапазон температур применения от -50 до +230°С</t>
  </si>
  <si>
    <t>21.1-16-103</t>
  </si>
  <si>
    <t>СН-2012.21 Выпуск № 5 (в текущих ценах по состоянию на 01.10.2025 г.). 21.1-16-103</t>
  </si>
  <si>
    <t>Спирт этиловый ректификат</t>
  </si>
  <si>
    <t>21.1-20-1</t>
  </si>
  <si>
    <t>СН-2012.21 Выпуск № 5 (в текущих ценах по состоянию на 01.10.2025 г.). 21.1-20-1</t>
  </si>
  <si>
    <t>Бязь</t>
  </si>
  <si>
    <t>22.1-17-282</t>
  </si>
  <si>
    <t>СН-2012.22 Выпуск № 5 (в текущих ценах по состоянию на 01.10.2025 г.). 22.1-17-282</t>
  </si>
  <si>
    <t>Пылесосы хозяйственные, потребляемая мощность до 1 кВт, объем мусоросборника 20 л, расход воздуха 68 л/с</t>
  </si>
  <si>
    <t>22.1-10-20</t>
  </si>
  <si>
    <t>СН-2012.22 Выпуск № 5 (в текущих ценах по состоянию на 01.10.2025 г.). 22.1-10-20</t>
  </si>
  <si>
    <t>Компрессоры поршневые, производительность до 240 л/мин, объем ресивера 50 л</t>
  </si>
  <si>
    <t>21.1-25-13</t>
  </si>
  <si>
    <t>СН-2012.21 Выпуск № 5 (в текущих ценах по состоянию на 01.10.2025 г.). 21.1-25-13</t>
  </si>
  <si>
    <t>Вода</t>
  </si>
  <si>
    <t>22.1-11-90</t>
  </si>
  <si>
    <t>СН-2012.22 Выпуск № 5 (в текущих ценах по состоянию на 01.10.2025 г.). 22.1-11-90</t>
  </si>
  <si>
    <t>Агрегаты электронасосные для опрессовки сосудов, котлов и систем трубопроводов, подача 0,252 м3/ч</t>
  </si>
  <si>
    <t>21.1-25-16</t>
  </si>
  <si>
    <t>СН-2012.21 Выпуск № 5 (в текущих ценах по состоянию на 01.10.2025 г.). 21.1-25-16</t>
  </si>
  <si>
    <t>Волокно льняное №11 для уплотнения резьбовых соединений при монтаже систем водоснабжения и отопления</t>
  </si>
  <si>
    <t>СН-2012.21 Выпуск № 5 (в текущих ценах по состоянию на 01.10.2025 г.). 21.1-6-90</t>
  </si>
  <si>
    <t>2248208000</t>
  </si>
  <si>
    <t>Кольца уплотнительные из этилен-пропилен-диенового каучука для шаровых кранов НПВХ</t>
  </si>
  <si>
    <t>компл.</t>
  </si>
  <si>
    <t>21.1-16-29</t>
  </si>
  <si>
    <t>Известь хлорная</t>
  </si>
  <si>
    <t>21.1-16-104</t>
  </si>
  <si>
    <t>СН-2012.21 Выпуск № 5 (в текущих ценах по состоянию на 01.10.2025 г.). 21.1-16-104</t>
  </si>
  <si>
    <t>Спирт этиловый технический</t>
  </si>
  <si>
    <t>21.1-25-185</t>
  </si>
  <si>
    <t>СН-2012.21 Выпуск № 5 (в текущих ценах по состоянию на 01.10.2025 г.). 21.1-25-185</t>
  </si>
  <si>
    <t>Масло вазелиновое</t>
  </si>
  <si>
    <t>21.1-4-29</t>
  </si>
  <si>
    <t>СН-2012.21 Выпуск № 5 (в текущих ценах по состоянию на 01.10.2025 г.). 21.1-4-29</t>
  </si>
  <si>
    <t>Парафин высокотекучий (масло парафиновое)</t>
  </si>
  <si>
    <t>21.1-4-42</t>
  </si>
  <si>
    <t>СН-2012.21 Выпуск № 5 (в текущих ценах по состоянию на 01.10.2025 г.). 21.1-4-42</t>
  </si>
  <si>
    <t>Смазка пластичная, антифрикционная, многоцелевая, водостойкая Литол-24</t>
  </si>
  <si>
    <t>21.1-6-114</t>
  </si>
  <si>
    <t>СН-2012.21 Выпуск № 5 (в текущих ценах по состоянию на 01.10.2025 г.). 21.1-6-114</t>
  </si>
  <si>
    <t>Растворитель уайт-спирит (нефрас-С4 - 155/200)</t>
  </si>
  <si>
    <t>21.1-15-56</t>
  </si>
  <si>
    <t>Проволока из цветных металлов медная, толщина 1-1,5 мм</t>
  </si>
  <si>
    <t>21.1-15-66</t>
  </si>
  <si>
    <t>СН-2012.21 Выпуск № 5 (в текущих ценах по состоянию на 01.10.2025 г.). 21.1-15-66</t>
  </si>
  <si>
    <t>Свинец технический</t>
  </si>
  <si>
    <t>21.1-11-15</t>
  </si>
  <si>
    <t>СН-2012.21 Выпуск № 5 (в текущих ценах по состоянию на 01.10.2025 г.). 21.1-11-15</t>
  </si>
  <si>
    <t>Болты строительные с гайками с шестигранной головкой, диаметр резьбы 6 мм</t>
  </si>
  <si>
    <t>21.12-5-17</t>
  </si>
  <si>
    <t>СН-2012.21 Выпуск № 5 (в текущих ценах по состоянию на 01.10.2025 г.). 21.12-5-17</t>
  </si>
  <si>
    <t>Кольца резиновые уплотнительные для канализации из поливинилхлоридных труб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</si>
  <si>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</si>
  <si>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</si>
  <si>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</si>
  <si>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</si>
  <si>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2553222000</t>
  </si>
  <si>
    <t>Рукава резиновые напорные</t>
  </si>
  <si>
    <t>м</t>
  </si>
  <si>
    <t>22.1-10-19</t>
  </si>
  <si>
    <t>СН-2012.22 Выпуск № 5 (в текущих ценах по состоянию на 01.10.2025 г.). 22.1-10-19</t>
  </si>
  <si>
    <t>Компрессоры поршневые, объем ресивера 24 л</t>
  </si>
  <si>
    <t>22.1-11-72</t>
  </si>
  <si>
    <t>СН-2012.22 Выпуск № 5 (в текущих ценах по состоянию на 01.10.2025 г.). 22.1-11-72</t>
  </si>
  <si>
    <t>Насосы высокого давления типа "Керхер"</t>
  </si>
  <si>
    <t>22.1-17-205</t>
  </si>
  <si>
    <t>СН-2012.22 Выпуск № 5 (в текущих ценах по состоянию на 01.10.2025 г.). 22.1-17-205</t>
  </si>
  <si>
    <t>Генераторы холодного тумана аэрозольные, производительность до 19 л/ч</t>
  </si>
  <si>
    <t>21.1-24-43</t>
  </si>
  <si>
    <t>СН-2012.21 Выпуск № 5 (в текущих ценах по состоянию на 01.10.2025 г.). 21.1-24-43</t>
  </si>
  <si>
    <t>Средство жидкое микробиоцидное для дезинфекции и предстерилизационной очистки, содержание алкилдиметилбензиламмония хлорида 50% (ЧАС)</t>
  </si>
  <si>
    <t>22.1-17-204</t>
  </si>
  <si>
    <t>СН-2012.22 Выпуск № 5 (в текущих ценах по состоянию на 01.10.2025 г.). 22.1-17-204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</si>
  <si>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</si>
  <si>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</si>
  <si>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5 (в текущих ценах по состоянию на 01.10.2025 г.). 22.1-17-209</t>
  </si>
  <si>
    <t>Машины щеточные электрические для очистки воздуховодов диаметром от 100 до 400 мм</t>
  </si>
  <si>
    <t>21.1-24-31</t>
  </si>
  <si>
    <t>СН-2012.21 Выпуск № 5 (в текущих ценах по состоянию на 01.10.2025 г.). 21.1-24-31</t>
  </si>
  <si>
    <t>Средство моющее концентрированное для очистки от комплексных и атмосферных загрязнений, нефтепродуктов, экологически безопасное, биоразлагаемое, типа "Транс-пол"</t>
  </si>
  <si>
    <t>СН-2012.21 Выпуск № 5 (в текущих ценах по состоянию на 01.10.2025 г.). 21.1-4-3</t>
  </si>
  <si>
    <t>21.1-4-44</t>
  </si>
  <si>
    <t>СН-2012.21 Выпуск № 5 (в текущих ценах по состоянию на 01.10.2025 г.). 21.1-4-44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</si>
  <si>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</si>
  <si>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СН-2012. Гл.1 Сб.20 п.3. 1</t>
  </si>
  <si>
    <t>При работах, которые производятся на высоте свыше 2 м от пола от 2 до 8 м</t>
  </si>
  <si>
    <t>Гл.1, Сб.20</t>
  </si>
  <si>
    <t>Технический осмотр распределительной панели с автоматическими выключателями трехполюсными стационарного исполнения на номинальный ток до 630 А и автоматическими выключателями модульными на номинальный ток до 63 А, число групп до 14 - ежедневный  //  прим. 13 групп</t>
  </si>
  <si>
    <t>Технический осмотр распределительной панели с автоматическими выключателями трехполюсными стационарного исполнения на номинальный ток до 630 А и автоматическими выключателями модульными на номинальный ток до 63 А, число групп до 14 - ежемесячный  //  прим. 13 групп</t>
  </si>
  <si>
    <t>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</si>
  <si>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</si>
  <si>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</si>
  <si>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</si>
  <si>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</si>
  <si>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</si>
  <si>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</si>
  <si>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</si>
  <si>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</si>
  <si>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</si>
  <si>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</si>
  <si>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</si>
  <si>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</si>
  <si>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</si>
  <si>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</si>
  <si>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</si>
  <si>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</si>
  <si>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</si>
  <si>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</si>
  <si>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</si>
  <si>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</si>
  <si>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</si>
  <si>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</si>
  <si>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</si>
  <si>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</si>
  <si>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</si>
  <si>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</si>
  <si>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</si>
  <si>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2025 года</t>
  </si>
  <si>
    <t>ЗП</t>
  </si>
  <si>
    <t>ЭМ</t>
  </si>
  <si>
    <t>в т.ч. ЗПМ</t>
  </si>
  <si>
    <t>МР</t>
  </si>
  <si>
    <t>НР от ЗП</t>
  </si>
  <si>
    <t>%</t>
  </si>
  <si>
    <t>СП от ЗП</t>
  </si>
  <si>
    <t>НР и СП от ЗПМ</t>
  </si>
  <si>
    <t>ЗТР</t>
  </si>
  <si>
    <t>чел-ч</t>
  </si>
  <si>
    <r>
      <t>1.20-2103-23-1/1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</si>
  <si>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потолочного накладного со встроенным драйвером, размер 1200х200 мм, степень защиты IP20, IP50, потребляемая мощность 30 - 50 Вт - годовое</t>
    </r>
    <r>
      <rPr>
        <i/>
        <sz val="10"/>
        <rFont val="Arial"/>
        <family val="2"/>
        <charset val="204"/>
      </rPr>
      <t xml:space="preserve">
Поправка: СН-2012. Гл.1 Сб.20 п.3. 1 Наименование: При работах, которые производятся на высоте свыше 2 м от пола от 2 до 8 м</t>
    </r>
  </si>
  <si>
    <r>
      <t>1.20-2103-15-2/1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</si>
  <si>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типа «Титан» аварийного освещения - полугодовое</t>
    </r>
    <r>
      <rPr>
        <i/>
        <sz val="10"/>
        <rFont val="Arial"/>
        <family val="2"/>
        <charset val="204"/>
      </rPr>
      <t xml:space="preserve">
Поправка: СН-2012. Гл.1 Сб.20 п.3. 1 Наименование: При работах, которые производятся на высоте свыше 2 м от пола от 2 до 8 м</t>
    </r>
  </si>
  <si>
    <r>
      <t>1.20-2103-17-1/1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</si>
  <si>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прожектора светодиодного мощностью 100 Вт на высоте до 3 м, соединение проводов винтовым зажимом - годовое</t>
    </r>
    <r>
      <rPr>
        <i/>
        <sz val="10"/>
        <rFont val="Arial"/>
        <family val="2"/>
        <charset val="204"/>
      </rPr>
      <t xml:space="preserve">
Поправка: СН-2012. Гл.1 Сб.20 п.3. 1 Наименование: При работах, которые производятся на высоте свыше 2 м от пола от 2 до 8 м</t>
    </r>
  </si>
  <si>
    <t xml:space="preserve">Составил   </t>
  </si>
  <si>
    <t>[должность,подпись(инициалы,фамилия)]</t>
  </si>
  <si>
    <t xml:space="preserve">Проверил   </t>
  </si>
  <si>
    <t>Унифицированная форма № КС-2</t>
  </si>
  <si>
    <t>Утверждена постановлением Госкомстата России</t>
  </si>
  <si>
    <t>от 11.11.99. № 100</t>
  </si>
  <si>
    <t>Код</t>
  </si>
  <si>
    <t>Форма по ОКУД</t>
  </si>
  <si>
    <t>0322005</t>
  </si>
  <si>
    <t>Инвестор</t>
  </si>
  <si>
    <t>по ОКПО</t>
  </si>
  <si>
    <t>организация, адрес, телефон, факс</t>
  </si>
  <si>
    <t>Заказчик</t>
  </si>
  <si>
    <t>Подрядчик</t>
  </si>
  <si>
    <t>Стройка</t>
  </si>
  <si>
    <t>наименование, адрес</t>
  </si>
  <si>
    <t>Объект</t>
  </si>
  <si>
    <t>наименование</t>
  </si>
  <si>
    <t xml:space="preserve">Вид деятельности по ОКДП  </t>
  </si>
  <si>
    <t xml:space="preserve">Договор подряда  </t>
  </si>
  <si>
    <t>номер</t>
  </si>
  <si>
    <t>дата</t>
  </si>
  <si>
    <t xml:space="preserve">Вид операции  </t>
  </si>
  <si>
    <t>Номер документа</t>
  </si>
  <si>
    <t>Дата составления</t>
  </si>
  <si>
    <t>Отчетный период</t>
  </si>
  <si>
    <t>с</t>
  </si>
  <si>
    <t>по</t>
  </si>
  <si>
    <t>AKT</t>
  </si>
  <si>
    <t>О ПРИЕМКЕ ВЫПОЛНЕННЫХ РАБОТ</t>
  </si>
  <si>
    <t>Сметная (договорная) стоимость в соответствии с договором подряда (субподряда)</t>
  </si>
  <si>
    <t xml:space="preserve"> тыс.руб</t>
  </si>
  <si>
    <t>Номер</t>
  </si>
  <si>
    <t>п/п</t>
  </si>
  <si>
    <t>поз. по смете</t>
  </si>
  <si>
    <t xml:space="preserve">Сдал   </t>
  </si>
  <si>
    <t xml:space="preserve">Принял   </t>
  </si>
  <si>
    <t>НДС 22%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</si>
</sst>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m"/>
    <numFmt numFmtId="165" formatCode="#,##0.00;[Red]\-\ #,##0.00"/>
    <numFmt numFmtId="166" formatCode="#,##0.00############;[Red]\-\ #,##0.00############"/>
  </numFmts>
  <fonts count="18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4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14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5" fillId="0" borderId="6" xfId="0" applyNumberFormat="1" applyFont="1" applyBorder="1" applyAlignment="1">
      <alignment horizontal="right"/>
    </xf>
    <xf numFmtId="0" fontId="8" fillId="0" borderId="0" xfId="0" applyFont="1" applyAlignment="1">
      <alignment vertical="top" wrapText="1"/>
    </xf>
    <xf numFmtId="0" fontId="15" fillId="0" borderId="0" xfId="0" applyFont="1"/>
    <xf numFmtId="0" fontId="10" fillId="0" borderId="1" xfId="0" applyFont="1" applyBorder="1"/>
    <xf numFmtId="0" fontId="10" fillId="0" borderId="8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8" fillId="0" borderId="8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4" fontId="10" fillId="0" borderId="9" xfId="0" applyNumberFormat="1" applyFont="1" applyBorder="1" applyAlignment="1">
      <alignment horizontal="center"/>
    </xf>
    <xf numFmtId="14" fontId="10" fillId="0" borderId="3" xfId="0" applyNumberFormat="1" applyFont="1" applyBorder="1" applyAlignment="1">
      <alignment horizontal="center"/>
    </xf>
    <xf numFmtId="0" fontId="14" fillId="0" borderId="3" xfId="0" applyFont="1" applyBorder="1" applyAlignment="1">
      <alignment horizontal="center" vertical="top"/>
    </xf>
    <xf numFmtId="0" fontId="10" fillId="0" borderId="3" xfId="0" applyFont="1" applyBorder="1" applyAlignment="1">
      <alignment horizontal="center" vertical="top" wrapText="1"/>
    </xf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right"/>
    </xf>
    <xf numFmtId="0" fontId="12" fillId="0" borderId="1" xfId="0" applyFont="1" applyBorder="1" applyAlignment="1">
      <alignment horizontal="center" wrapText="1"/>
    </xf>
    <xf numFmtId="0" fontId="9" fillId="0" borderId="5" xfId="0" applyFont="1" applyBorder="1" applyAlignment="1">
      <alignment horizontal="center" wrapText="1"/>
    </xf>
    <xf numFmtId="0" fontId="13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5" fontId="10" fillId="0" borderId="0" xfId="0" applyNumberFormat="1" applyFont="1" applyAlignment="1">
      <alignment horizontal="right"/>
    </xf>
    <xf numFmtId="0" fontId="13" fillId="0" borderId="1" xfId="0" applyFont="1" applyBorder="1" applyAlignment="1">
      <alignment horizont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165" fontId="15" fillId="0" borderId="6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0" fontId="15" fillId="0" borderId="0" xfId="0" applyFont="1" applyAlignment="1">
      <alignment horizontal="left" wrapText="1"/>
    </xf>
    <xf numFmtId="0" fontId="16" fillId="0" borderId="0" xfId="0" applyFont="1" applyAlignment="1">
      <alignment horizontal="left" wrapText="1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166" fontId="10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10" fillId="0" borderId="3" xfId="0" applyFont="1" applyBorder="1" applyAlignment="1">
      <alignment horizontal="center"/>
    </xf>
    <xf numFmtId="0" fontId="10" fillId="0" borderId="3" xfId="0" quotePrefix="1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0" fillId="0" borderId="7" xfId="0" applyFont="1" applyBorder="1" applyAlignment="1">
      <alignment horizontal="right"/>
    </xf>
    <xf numFmtId="14" fontId="10" fillId="0" borderId="3" xfId="0" applyNumberFormat="1" applyFont="1" applyBorder="1" applyAlignment="1">
      <alignment horizontal="center"/>
    </xf>
    <xf numFmtId="0" fontId="10" fillId="0" borderId="3" xfId="0" applyFont="1" applyBorder="1" applyAlignment="1">
      <alignment horizontal="center" vertical="center" wrapText="1"/>
    </xf>
    <xf numFmtId="165" fontId="15" fillId="0" borderId="1" xfId="0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top" wrapText="1"/>
    </xf>
    <xf numFmtId="0" fontId="15" fillId="0" borderId="0" xfId="0" applyFont="1" applyAlignment="1">
      <alignment horizontal="righ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V847"/>
  <sheetViews>
    <sheetView tabSelected="1" topLeftCell="A813" zoomScaleNormal="100" workbookViewId="0">
      <selection activeCell="I838" sqref="I838:J839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11" width="12.7109375" customWidth="1"/>
    <col min="15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38" t="s">
        <v>905</v>
      </c>
      <c r="K2" s="38"/>
    </row>
    <row r="3" spans="1:11" ht="16.5" x14ac:dyDescent="0.25">
      <c r="A3" s="11"/>
      <c r="B3" s="42" t="s">
        <v>903</v>
      </c>
      <c r="C3" s="42"/>
      <c r="D3" s="42"/>
      <c r="E3" s="42"/>
      <c r="F3" s="10"/>
      <c r="G3" s="42" t="s">
        <v>904</v>
      </c>
      <c r="H3" s="42"/>
      <c r="I3" s="42"/>
      <c r="J3" s="42"/>
      <c r="K3" s="42"/>
    </row>
    <row r="4" spans="1:11" ht="14.25" x14ac:dyDescent="0.2">
      <c r="A4" s="10"/>
      <c r="B4" s="43"/>
      <c r="C4" s="43"/>
      <c r="D4" s="43"/>
      <c r="E4" s="43"/>
      <c r="F4" s="10"/>
      <c r="G4" s="43"/>
      <c r="H4" s="43"/>
      <c r="I4" s="43"/>
      <c r="J4" s="43"/>
      <c r="K4" s="43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3" t="str">
        <f>CONCATENATE("______________________ ", IF(Source!AL12&lt;&gt;"", Source!AL12, ""))</f>
        <v xml:space="preserve">______________________ </v>
      </c>
      <c r="C6" s="43"/>
      <c r="D6" s="43"/>
      <c r="E6" s="43"/>
      <c r="F6" s="10"/>
      <c r="G6" s="43" t="str">
        <f>CONCATENATE("______________________ ", IF(Source!AH12&lt;&gt;"", Source!AH12, ""))</f>
        <v xml:space="preserve">______________________ </v>
      </c>
      <c r="H6" s="43"/>
      <c r="I6" s="43"/>
      <c r="J6" s="43"/>
      <c r="K6" s="43"/>
    </row>
    <row r="7" spans="1:11" ht="14.25" customHeight="1" x14ac:dyDescent="0.2">
      <c r="A7" s="13"/>
      <c r="B7" s="37" t="s">
        <v>906</v>
      </c>
      <c r="C7" s="37"/>
      <c r="D7" s="37"/>
      <c r="E7" s="37"/>
      <c r="F7" s="10"/>
      <c r="G7" s="37" t="s">
        <v>906</v>
      </c>
      <c r="H7" s="37"/>
      <c r="I7" s="37"/>
      <c r="J7" s="37"/>
      <c r="K7" s="37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customHeight="1" x14ac:dyDescent="0.25">
      <c r="A10" s="39" t="str">
        <f>CONCATENATE( "ЛОКАЛЬНАЯ СМЕТА № ",IF(Source!F12&lt;&gt;"Новый объект", Source!F12, ""))</f>
        <v>ЛОКАЛЬНАЯ СМЕТА № Новый объект_(Копия)_(Копия)_(Копия)</v>
      </c>
      <c r="B10" s="39"/>
      <c r="C10" s="39"/>
      <c r="D10" s="39"/>
      <c r="E10" s="39"/>
      <c r="F10" s="39"/>
      <c r="G10" s="39"/>
      <c r="H10" s="39"/>
      <c r="I10" s="39"/>
      <c r="J10" s="39"/>
      <c r="K10" s="39"/>
    </row>
    <row r="11" spans="1:11" ht="12.75" customHeight="1" x14ac:dyDescent="0.2">
      <c r="A11" s="40" t="s">
        <v>907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customHeight="1" x14ac:dyDescent="0.25">
      <c r="A13" s="41"/>
      <c r="B13" s="41"/>
      <c r="C13" s="41"/>
      <c r="D13" s="41"/>
      <c r="E13" s="41"/>
      <c r="F13" s="41"/>
      <c r="G13" s="41"/>
      <c r="H13" s="41"/>
      <c r="I13" s="41"/>
      <c r="J13" s="41"/>
      <c r="K13" s="41"/>
    </row>
    <row r="14" spans="1:11" ht="14.25" hidden="1" customHeight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45" t="str">
        <f>IF(Source!G12&lt;&gt;"Новый объект", Source!G12, "")</f>
        <v>МФЦ - 20 павильон_на 4 мес. (10%) испр.</v>
      </c>
      <c r="B15" s="45"/>
      <c r="C15" s="45"/>
      <c r="D15" s="45"/>
      <c r="E15" s="45"/>
      <c r="F15" s="45"/>
      <c r="G15" s="45"/>
      <c r="H15" s="45"/>
      <c r="I15" s="45"/>
      <c r="J15" s="45"/>
      <c r="K15" s="45"/>
    </row>
    <row r="16" spans="1:11" ht="12.75" customHeight="1" x14ac:dyDescent="0.2">
      <c r="A16" s="40" t="s">
        <v>908</v>
      </c>
      <c r="B16" s="40"/>
      <c r="C16" s="40"/>
      <c r="D16" s="40"/>
      <c r="E16" s="40"/>
      <c r="F16" s="40"/>
      <c r="G16" s="40"/>
      <c r="H16" s="40"/>
      <c r="I16" s="40"/>
      <c r="J16" s="40"/>
      <c r="K16" s="40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customHeight="1" x14ac:dyDescent="0.2">
      <c r="A18" s="37" t="str">
        <f>CONCATENATE( "Основание: чертежи № ", Source!J12)</f>
        <v xml:space="preserve">Основание: чертежи № </v>
      </c>
      <c r="B18" s="37"/>
      <c r="C18" s="37"/>
      <c r="D18" s="37"/>
      <c r="E18" s="37"/>
      <c r="F18" s="37"/>
      <c r="G18" s="37"/>
      <c r="H18" s="37"/>
      <c r="I18" s="37"/>
      <c r="J18" s="37"/>
      <c r="K18" s="37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3" t="s">
        <v>909</v>
      </c>
      <c r="G20" s="43"/>
      <c r="H20" s="43"/>
      <c r="I20" s="44">
        <f>I840/1000</f>
        <v>1176.84167</v>
      </c>
      <c r="J20" s="44"/>
      <c r="K20" s="10" t="s">
        <v>910</v>
      </c>
    </row>
    <row r="21" spans="1:11" ht="14.25" hidden="1" customHeight="1" x14ac:dyDescent="0.2">
      <c r="A21" s="10"/>
      <c r="B21" s="10"/>
      <c r="C21" s="10"/>
      <c r="D21" s="10"/>
      <c r="E21" s="10"/>
      <c r="F21" s="43" t="s">
        <v>911</v>
      </c>
      <c r="G21" s="43"/>
      <c r="H21" s="43"/>
      <c r="I21" s="44">
        <f>ROUND((Source!F708)/1000, 2)</f>
        <v>0</v>
      </c>
      <c r="J21" s="44"/>
      <c r="K21" s="10" t="s">
        <v>910</v>
      </c>
    </row>
    <row r="22" spans="1:11" ht="14.25" hidden="1" customHeight="1" x14ac:dyDescent="0.2">
      <c r="A22" s="10"/>
      <c r="B22" s="10"/>
      <c r="C22" s="10"/>
      <c r="D22" s="10"/>
      <c r="E22" s="10"/>
      <c r="F22" s="43" t="s">
        <v>912</v>
      </c>
      <c r="G22" s="43"/>
      <c r="H22" s="43"/>
      <c r="I22" s="44">
        <f>ROUND((Source!F709)/1000, 2)</f>
        <v>0</v>
      </c>
      <c r="J22" s="44"/>
      <c r="K22" s="10" t="s">
        <v>910</v>
      </c>
    </row>
    <row r="23" spans="1:11" ht="14.25" hidden="1" customHeight="1" x14ac:dyDescent="0.2">
      <c r="A23" s="10"/>
      <c r="B23" s="10"/>
      <c r="C23" s="10"/>
      <c r="D23" s="10"/>
      <c r="E23" s="10"/>
      <c r="F23" s="43" t="s">
        <v>913</v>
      </c>
      <c r="G23" s="43"/>
      <c r="H23" s="43"/>
      <c r="I23" s="44">
        <f>ROUND((Source!F700)/1000, 2)</f>
        <v>0</v>
      </c>
      <c r="J23" s="44"/>
      <c r="K23" s="10" t="s">
        <v>910</v>
      </c>
    </row>
    <row r="24" spans="1:11" ht="14.25" hidden="1" customHeight="1" x14ac:dyDescent="0.2">
      <c r="A24" s="10"/>
      <c r="B24" s="10"/>
      <c r="C24" s="10"/>
      <c r="D24" s="10"/>
      <c r="E24" s="10"/>
      <c r="F24" s="43" t="s">
        <v>914</v>
      </c>
      <c r="G24" s="43"/>
      <c r="H24" s="43"/>
      <c r="I24" s="44">
        <f>ROUND((Source!F710+Source!F711)/1000, 2)</f>
        <v>964.62</v>
      </c>
      <c r="J24" s="44"/>
      <c r="K24" s="10" t="s">
        <v>910</v>
      </c>
    </row>
    <row r="25" spans="1:11" ht="14.25" x14ac:dyDescent="0.2">
      <c r="A25" s="10"/>
      <c r="B25" s="10"/>
      <c r="C25" s="10"/>
      <c r="D25" s="10"/>
      <c r="E25" s="10"/>
      <c r="F25" s="43" t="s">
        <v>915</v>
      </c>
      <c r="G25" s="43"/>
      <c r="H25" s="43"/>
      <c r="I25" s="44">
        <f>(Source!F706+ Source!F705)/1000</f>
        <v>530.48999000000003</v>
      </c>
      <c r="J25" s="44"/>
      <c r="K25" s="10" t="s">
        <v>910</v>
      </c>
    </row>
    <row r="26" spans="1:11" ht="14.25" x14ac:dyDescent="0.2">
      <c r="A26" s="10" t="s">
        <v>929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customHeight="1" x14ac:dyDescent="0.2">
      <c r="A27" s="46" t="s">
        <v>916</v>
      </c>
      <c r="B27" s="46" t="s">
        <v>917</v>
      </c>
      <c r="C27" s="46" t="s">
        <v>918</v>
      </c>
      <c r="D27" s="46" t="s">
        <v>919</v>
      </c>
      <c r="E27" s="46" t="s">
        <v>920</v>
      </c>
      <c r="F27" s="46" t="s">
        <v>921</v>
      </c>
      <c r="G27" s="46" t="s">
        <v>922</v>
      </c>
      <c r="H27" s="46" t="s">
        <v>923</v>
      </c>
      <c r="I27" s="46" t="s">
        <v>924</v>
      </c>
      <c r="J27" s="46" t="s">
        <v>925</v>
      </c>
      <c r="K27" s="16" t="s">
        <v>926</v>
      </c>
    </row>
    <row r="28" spans="1:11" ht="28.5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17" t="s">
        <v>927</v>
      </c>
    </row>
    <row r="29" spans="1:11" ht="28.5" x14ac:dyDescent="0.2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17" t="s">
        <v>928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customHeight="1" x14ac:dyDescent="0.25">
      <c r="A32" s="49" t="str">
        <f>CONCATENATE("Локальная смета: ",IF(Source!G20&lt;&gt;"Новая локальная смета", Source!G20, ""))</f>
        <v>Локальная смета: Инженерные сети  МФЦ - 20 павильон</v>
      </c>
      <c r="B32" s="49"/>
      <c r="C32" s="49"/>
      <c r="D32" s="49"/>
      <c r="E32" s="49"/>
      <c r="F32" s="49"/>
      <c r="G32" s="49"/>
      <c r="H32" s="49"/>
      <c r="I32" s="49"/>
      <c r="J32" s="49"/>
      <c r="K32" s="49"/>
    </row>
    <row r="34" spans="1:22" ht="16.5" customHeight="1" x14ac:dyDescent="0.25">
      <c r="A34" s="49" t="str">
        <f>CONCATENATE("Раздел: ",IF(Source!G24&lt;&gt;"Новый раздел", Source!G24, ""))</f>
        <v>Раздел: Отопление и теплоснабжение</v>
      </c>
      <c r="B34" s="49"/>
      <c r="C34" s="49"/>
      <c r="D34" s="49"/>
      <c r="E34" s="49"/>
      <c r="F34" s="49"/>
      <c r="G34" s="49"/>
      <c r="H34" s="49"/>
      <c r="I34" s="49"/>
      <c r="J34" s="49"/>
      <c r="K34" s="49"/>
    </row>
    <row r="35" spans="1:22" ht="57" x14ac:dyDescent="0.2">
      <c r="A35" s="18">
        <v>1</v>
      </c>
      <c r="B35" s="18" t="str">
        <f>Source!F28</f>
        <v>1.18-2303-6-2/1</v>
      </c>
      <c r="C35" s="18" t="str">
        <f>Source!G28</f>
        <v>Техническое обслуживание тепловых завес вертикальных с водяным теплообменником для проемов до 6 м, высота завесы до 2 м</v>
      </c>
      <c r="D35" s="19" t="str">
        <f>Source!H28</f>
        <v>шт.</v>
      </c>
      <c r="E35" s="9">
        <f>Source!I28</f>
        <v>8</v>
      </c>
      <c r="F35" s="21"/>
      <c r="G35" s="20"/>
      <c r="H35" s="9"/>
      <c r="I35" s="9"/>
      <c r="J35" s="21"/>
      <c r="K35" s="21"/>
      <c r="Q35">
        <f>ROUND((Source!BZ28/100)*ROUND((Source!AF28*Source!AV28)*Source!I28, 2), 2)</f>
        <v>9321.5400000000009</v>
      </c>
      <c r="R35">
        <f>Source!X28</f>
        <v>9321.5400000000009</v>
      </c>
      <c r="S35">
        <f>ROUND((Source!CA28/100)*ROUND((Source!AF28*Source!AV28)*Source!I28, 2), 2)</f>
        <v>1331.65</v>
      </c>
      <c r="T35">
        <f>Source!Y28</f>
        <v>1331.65</v>
      </c>
      <c r="U35">
        <f>ROUND((175/100)*ROUND((Source!AE28*Source!AV28)*Source!I28, 2), 2)</f>
        <v>1.68</v>
      </c>
      <c r="V35">
        <f>ROUND((108/100)*ROUND(Source!CS28*Source!I28, 2), 2)</f>
        <v>1.04</v>
      </c>
    </row>
    <row r="36" spans="1:22" ht="14.25" x14ac:dyDescent="0.2">
      <c r="A36" s="18"/>
      <c r="B36" s="18"/>
      <c r="C36" s="18" t="s">
        <v>930</v>
      </c>
      <c r="D36" s="19"/>
      <c r="E36" s="9"/>
      <c r="F36" s="21">
        <f>Source!AO28</f>
        <v>1664.56</v>
      </c>
      <c r="G36" s="20" t="str">
        <f>Source!DG28</f>
        <v/>
      </c>
      <c r="H36" s="9">
        <f>Source!AV28</f>
        <v>1</v>
      </c>
      <c r="I36" s="9">
        <f>IF(Source!BA28&lt;&gt; 0, Source!BA28, 1)</f>
        <v>1</v>
      </c>
      <c r="J36" s="21">
        <f>Source!S28</f>
        <v>13316.48</v>
      </c>
      <c r="K36" s="21"/>
    </row>
    <row r="37" spans="1:22" ht="14.25" x14ac:dyDescent="0.2">
      <c r="A37" s="18"/>
      <c r="B37" s="18"/>
      <c r="C37" s="18" t="s">
        <v>931</v>
      </c>
      <c r="D37" s="19"/>
      <c r="E37" s="9"/>
      <c r="F37" s="21">
        <f>Source!AM28</f>
        <v>8.2100000000000009</v>
      </c>
      <c r="G37" s="20" t="str">
        <f>Source!DE28</f>
        <v/>
      </c>
      <c r="H37" s="9">
        <f>Source!AV28</f>
        <v>1</v>
      </c>
      <c r="I37" s="9">
        <f>IF(Source!BB28&lt;&gt; 0, Source!BB28, 1)</f>
        <v>1</v>
      </c>
      <c r="J37" s="21">
        <f>Source!Q28</f>
        <v>65.680000000000007</v>
      </c>
      <c r="K37" s="21"/>
    </row>
    <row r="38" spans="1:22" ht="14.25" x14ac:dyDescent="0.2">
      <c r="A38" s="18"/>
      <c r="B38" s="18"/>
      <c r="C38" s="18" t="s">
        <v>932</v>
      </c>
      <c r="D38" s="19"/>
      <c r="E38" s="9"/>
      <c r="F38" s="21">
        <f>Source!AN28</f>
        <v>0.12</v>
      </c>
      <c r="G38" s="20" t="str">
        <f>Source!DF28</f>
        <v/>
      </c>
      <c r="H38" s="9">
        <f>Source!AV28</f>
        <v>1</v>
      </c>
      <c r="I38" s="9">
        <f>IF(Source!BS28&lt;&gt; 0, Source!BS28, 1)</f>
        <v>1</v>
      </c>
      <c r="J38" s="22">
        <f>Source!R28</f>
        <v>0.96</v>
      </c>
      <c r="K38" s="21"/>
    </row>
    <row r="39" spans="1:22" ht="14.25" x14ac:dyDescent="0.2">
      <c r="A39" s="18"/>
      <c r="B39" s="18"/>
      <c r="C39" s="18" t="s">
        <v>933</v>
      </c>
      <c r="D39" s="19"/>
      <c r="E39" s="9"/>
      <c r="F39" s="21">
        <f>Source!AL28</f>
        <v>2.52</v>
      </c>
      <c r="G39" s="20" t="str">
        <f>Source!DD28</f>
        <v/>
      </c>
      <c r="H39" s="9">
        <f>Source!AW28</f>
        <v>1</v>
      </c>
      <c r="I39" s="9">
        <f>IF(Source!BC28&lt;&gt; 0, Source!BC28, 1)</f>
        <v>1</v>
      </c>
      <c r="J39" s="21">
        <f>Source!P28</f>
        <v>20.16</v>
      </c>
      <c r="K39" s="21"/>
    </row>
    <row r="40" spans="1:22" ht="14.25" x14ac:dyDescent="0.2">
      <c r="A40" s="18"/>
      <c r="B40" s="18"/>
      <c r="C40" s="18" t="s">
        <v>934</v>
      </c>
      <c r="D40" s="19" t="s">
        <v>935</v>
      </c>
      <c r="E40" s="9">
        <f>Source!AT28</f>
        <v>70</v>
      </c>
      <c r="F40" s="21"/>
      <c r="G40" s="20"/>
      <c r="H40" s="9"/>
      <c r="I40" s="9"/>
      <c r="J40" s="21">
        <f>SUM(R35:R39)</f>
        <v>9321.5400000000009</v>
      </c>
      <c r="K40" s="21"/>
    </row>
    <row r="41" spans="1:22" ht="14.25" x14ac:dyDescent="0.2">
      <c r="A41" s="18"/>
      <c r="B41" s="18"/>
      <c r="C41" s="18" t="s">
        <v>936</v>
      </c>
      <c r="D41" s="19" t="s">
        <v>935</v>
      </c>
      <c r="E41" s="9">
        <f>Source!AU28</f>
        <v>10</v>
      </c>
      <c r="F41" s="21"/>
      <c r="G41" s="20"/>
      <c r="H41" s="9"/>
      <c r="I41" s="9"/>
      <c r="J41" s="21">
        <f>SUM(T35:T40)</f>
        <v>1331.65</v>
      </c>
      <c r="K41" s="21"/>
    </row>
    <row r="42" spans="1:22" ht="14.25" x14ac:dyDescent="0.2">
      <c r="A42" s="18"/>
      <c r="B42" s="18"/>
      <c r="C42" s="18" t="s">
        <v>937</v>
      </c>
      <c r="D42" s="19" t="s">
        <v>935</v>
      </c>
      <c r="E42" s="9">
        <f>108</f>
        <v>108</v>
      </c>
      <c r="F42" s="21"/>
      <c r="G42" s="20"/>
      <c r="H42" s="9"/>
      <c r="I42" s="9"/>
      <c r="J42" s="21">
        <f>SUM(V35:V41)</f>
        <v>1.04</v>
      </c>
      <c r="K42" s="21"/>
    </row>
    <row r="43" spans="1:22" ht="14.25" x14ac:dyDescent="0.2">
      <c r="A43" s="18"/>
      <c r="B43" s="18"/>
      <c r="C43" s="18" t="s">
        <v>938</v>
      </c>
      <c r="D43" s="19" t="s">
        <v>939</v>
      </c>
      <c r="E43" s="9">
        <f>Source!AQ28</f>
        <v>2.5299999999999998</v>
      </c>
      <c r="F43" s="21"/>
      <c r="G43" s="20" t="str">
        <f>Source!DI28</f>
        <v/>
      </c>
      <c r="H43" s="9">
        <f>Source!AV28</f>
        <v>1</v>
      </c>
      <c r="I43" s="9"/>
      <c r="J43" s="21"/>
      <c r="K43" s="21">
        <f>Source!U28</f>
        <v>20.239999999999998</v>
      </c>
    </row>
    <row r="44" spans="1:22" ht="15" x14ac:dyDescent="0.25">
      <c r="A44" s="24"/>
      <c r="B44" s="24"/>
      <c r="C44" s="24"/>
      <c r="D44" s="24"/>
      <c r="E44" s="24"/>
      <c r="F44" s="24"/>
      <c r="G44" s="24"/>
      <c r="H44" s="24"/>
      <c r="I44" s="50">
        <f>J36+J37+J39+J40+J41+J42</f>
        <v>24056.550000000003</v>
      </c>
      <c r="J44" s="50"/>
      <c r="K44" s="25">
        <f>IF(Source!I28&lt;&gt;0, ROUND(I44/Source!I28, 2), 0)</f>
        <v>3007.07</v>
      </c>
      <c r="P44" s="23">
        <f>I44</f>
        <v>24056.550000000003</v>
      </c>
    </row>
    <row r="45" spans="1:22" ht="71.25" x14ac:dyDescent="0.2">
      <c r="A45" s="18">
        <v>2</v>
      </c>
      <c r="B45" s="18" t="str">
        <f>Source!F29</f>
        <v>1.21-2303-50-1/1</v>
      </c>
      <c r="C45" s="18" t="str">
        <f>Source!G29</f>
        <v>Техническое обслуживание  конвектора электрического настенного крепления, с механическим термостатом, мощность до 2,0 кВт  //  прим. наполный</v>
      </c>
      <c r="D45" s="19" t="str">
        <f>Source!H29</f>
        <v>шт.</v>
      </c>
      <c r="E45" s="9">
        <f>Source!I29</f>
        <v>3</v>
      </c>
      <c r="F45" s="21"/>
      <c r="G45" s="20"/>
      <c r="H45" s="9"/>
      <c r="I45" s="9"/>
      <c r="J45" s="21"/>
      <c r="K45" s="21"/>
      <c r="Q45">
        <f>ROUND((Source!BZ29/100)*ROUND((Source!AF29*Source!AV29)*Source!I29, 2), 2)</f>
        <v>181.55</v>
      </c>
      <c r="R45">
        <f>Source!X29</f>
        <v>181.55</v>
      </c>
      <c r="S45">
        <f>ROUND((Source!CA29/100)*ROUND((Source!AF29*Source!AV29)*Source!I29, 2), 2)</f>
        <v>25.94</v>
      </c>
      <c r="T45">
        <f>Source!Y29</f>
        <v>25.94</v>
      </c>
      <c r="U45">
        <f>ROUND((175/100)*ROUND((Source!AE29*Source!AV29)*Source!I29, 2), 2)</f>
        <v>0</v>
      </c>
      <c r="V45">
        <f>ROUND((108/100)*ROUND(Source!CS29*Source!I29, 2), 2)</f>
        <v>0</v>
      </c>
    </row>
    <row r="46" spans="1:22" ht="14.25" x14ac:dyDescent="0.2">
      <c r="A46" s="18"/>
      <c r="B46" s="18"/>
      <c r="C46" s="18" t="s">
        <v>930</v>
      </c>
      <c r="D46" s="19"/>
      <c r="E46" s="9"/>
      <c r="F46" s="21">
        <f>Source!AO29</f>
        <v>86.45</v>
      </c>
      <c r="G46" s="20" t="str">
        <f>Source!DG29</f>
        <v/>
      </c>
      <c r="H46" s="9">
        <f>Source!AV29</f>
        <v>1</v>
      </c>
      <c r="I46" s="9">
        <f>IF(Source!BA29&lt;&gt; 0, Source!BA29, 1)</f>
        <v>1</v>
      </c>
      <c r="J46" s="21">
        <f>Source!S29</f>
        <v>259.35000000000002</v>
      </c>
      <c r="K46" s="21"/>
    </row>
    <row r="47" spans="1:22" ht="14.25" x14ac:dyDescent="0.2">
      <c r="A47" s="18"/>
      <c r="B47" s="18"/>
      <c r="C47" s="18" t="s">
        <v>931</v>
      </c>
      <c r="D47" s="19"/>
      <c r="E47" s="9"/>
      <c r="F47" s="21">
        <f>Source!AM29</f>
        <v>0.23</v>
      </c>
      <c r="G47" s="20" t="str">
        <f>Source!DE29</f>
        <v/>
      </c>
      <c r="H47" s="9">
        <f>Source!AV29</f>
        <v>1</v>
      </c>
      <c r="I47" s="9">
        <f>IF(Source!BB29&lt;&gt; 0, Source!BB29, 1)</f>
        <v>1</v>
      </c>
      <c r="J47" s="21">
        <f>Source!Q29</f>
        <v>0.69</v>
      </c>
      <c r="K47" s="21"/>
    </row>
    <row r="48" spans="1:22" ht="14.25" x14ac:dyDescent="0.2">
      <c r="A48" s="18"/>
      <c r="B48" s="18"/>
      <c r="C48" s="18" t="s">
        <v>933</v>
      </c>
      <c r="D48" s="19"/>
      <c r="E48" s="9"/>
      <c r="F48" s="21">
        <f>Source!AL29</f>
        <v>2.2000000000000002</v>
      </c>
      <c r="G48" s="20" t="str">
        <f>Source!DD29</f>
        <v/>
      </c>
      <c r="H48" s="9">
        <f>Source!AW29</f>
        <v>1</v>
      </c>
      <c r="I48" s="9">
        <f>IF(Source!BC29&lt;&gt; 0, Source!BC29, 1)</f>
        <v>1</v>
      </c>
      <c r="J48" s="21">
        <f>Source!P29</f>
        <v>6.6</v>
      </c>
      <c r="K48" s="21"/>
    </row>
    <row r="49" spans="1:22" ht="14.25" x14ac:dyDescent="0.2">
      <c r="A49" s="18"/>
      <c r="B49" s="18"/>
      <c r="C49" s="18" t="s">
        <v>934</v>
      </c>
      <c r="D49" s="19" t="s">
        <v>935</v>
      </c>
      <c r="E49" s="9">
        <f>Source!AT29</f>
        <v>70</v>
      </c>
      <c r="F49" s="21"/>
      <c r="G49" s="20"/>
      <c r="H49" s="9"/>
      <c r="I49" s="9"/>
      <c r="J49" s="21">
        <f>SUM(R45:R48)</f>
        <v>181.55</v>
      </c>
      <c r="K49" s="21"/>
    </row>
    <row r="50" spans="1:22" ht="14.25" x14ac:dyDescent="0.2">
      <c r="A50" s="18"/>
      <c r="B50" s="18"/>
      <c r="C50" s="18" t="s">
        <v>936</v>
      </c>
      <c r="D50" s="19" t="s">
        <v>935</v>
      </c>
      <c r="E50" s="9">
        <f>Source!AU29</f>
        <v>10</v>
      </c>
      <c r="F50" s="21"/>
      <c r="G50" s="20"/>
      <c r="H50" s="9"/>
      <c r="I50" s="9"/>
      <c r="J50" s="21">
        <f>SUM(T45:T49)</f>
        <v>25.94</v>
      </c>
      <c r="K50" s="21"/>
    </row>
    <row r="51" spans="1:22" ht="14.25" x14ac:dyDescent="0.2">
      <c r="A51" s="18"/>
      <c r="B51" s="18"/>
      <c r="C51" s="18" t="s">
        <v>938</v>
      </c>
      <c r="D51" s="19" t="s">
        <v>939</v>
      </c>
      <c r="E51" s="9">
        <f>Source!AQ29</f>
        <v>0.14000000000000001</v>
      </c>
      <c r="F51" s="21"/>
      <c r="G51" s="20" t="str">
        <f>Source!DI29</f>
        <v/>
      </c>
      <c r="H51" s="9">
        <f>Source!AV29</f>
        <v>1</v>
      </c>
      <c r="I51" s="9"/>
      <c r="J51" s="21"/>
      <c r="K51" s="21">
        <f>Source!U29</f>
        <v>0.42000000000000004</v>
      </c>
    </row>
    <row r="52" spans="1:22" ht="15" x14ac:dyDescent="0.25">
      <c r="A52" s="24"/>
      <c r="B52" s="24"/>
      <c r="C52" s="24"/>
      <c r="D52" s="24"/>
      <c r="E52" s="24"/>
      <c r="F52" s="24"/>
      <c r="G52" s="24"/>
      <c r="H52" s="24"/>
      <c r="I52" s="50">
        <f>J46+J47+J48+J49+J50</f>
        <v>474.13000000000005</v>
      </c>
      <c r="J52" s="50"/>
      <c r="K52" s="25">
        <f>IF(Source!I29&lt;&gt;0, ROUND(I52/Source!I29, 2), 0)</f>
        <v>158.04</v>
      </c>
      <c r="P52" s="23">
        <f>I52</f>
        <v>474.13000000000005</v>
      </c>
    </row>
    <row r="53" spans="1:22" ht="42.75" x14ac:dyDescent="0.2">
      <c r="A53" s="18">
        <v>3</v>
      </c>
      <c r="B53" s="18" t="str">
        <f>Source!F31</f>
        <v>1.17-2103-13-27/1</v>
      </c>
      <c r="C53" s="18" t="str">
        <f>Source!G31</f>
        <v>Техническое обслуживание стальных панельных радиаторов - тип 33, высота 500 мм, длина до 1500 мм</v>
      </c>
      <c r="D53" s="19" t="str">
        <f>Source!H31</f>
        <v>шт.</v>
      </c>
      <c r="E53" s="9">
        <f>Source!I31</f>
        <v>5</v>
      </c>
      <c r="F53" s="21"/>
      <c r="G53" s="20"/>
      <c r="H53" s="9"/>
      <c r="I53" s="9"/>
      <c r="J53" s="21"/>
      <c r="K53" s="21"/>
      <c r="Q53">
        <f>ROUND((Source!BZ31/100)*ROUND((Source!AF31*Source!AV31)*Source!I31, 2), 2)</f>
        <v>1141.21</v>
      </c>
      <c r="R53">
        <f>Source!X31</f>
        <v>1141.21</v>
      </c>
      <c r="S53">
        <f>ROUND((Source!CA31/100)*ROUND((Source!AF31*Source!AV31)*Source!I31, 2), 2)</f>
        <v>163.03</v>
      </c>
      <c r="T53">
        <f>Source!Y31</f>
        <v>163.03</v>
      </c>
      <c r="U53">
        <f>ROUND((175/100)*ROUND((Source!AE31*Source!AV31)*Source!I31, 2), 2)</f>
        <v>0.26</v>
      </c>
      <c r="V53">
        <f>ROUND((108/100)*ROUND(Source!CS31*Source!I31, 2), 2)</f>
        <v>0.16</v>
      </c>
    </row>
    <row r="54" spans="1:22" x14ac:dyDescent="0.2">
      <c r="C54" s="26" t="str">
        <f>"Объем: "&amp;Source!I31&amp;"=1+"&amp;"4"</f>
        <v>Объем: 5=1+4</v>
      </c>
    </row>
    <row r="55" spans="1:22" ht="14.25" x14ac:dyDescent="0.2">
      <c r="A55" s="18"/>
      <c r="B55" s="18"/>
      <c r="C55" s="18" t="s">
        <v>930</v>
      </c>
      <c r="D55" s="19"/>
      <c r="E55" s="9"/>
      <c r="F55" s="21">
        <f>Source!AO31</f>
        <v>326.06</v>
      </c>
      <c r="G55" s="20" t="str">
        <f>Source!DG31</f>
        <v/>
      </c>
      <c r="H55" s="9">
        <f>Source!AV31</f>
        <v>1</v>
      </c>
      <c r="I55" s="9">
        <f>IF(Source!BA31&lt;&gt; 0, Source!BA31, 1)</f>
        <v>1</v>
      </c>
      <c r="J55" s="21">
        <f>Source!S31</f>
        <v>1630.3</v>
      </c>
      <c r="K55" s="21"/>
    </row>
    <row r="56" spans="1:22" ht="14.25" x14ac:dyDescent="0.2">
      <c r="A56" s="18"/>
      <c r="B56" s="18"/>
      <c r="C56" s="18" t="s">
        <v>931</v>
      </c>
      <c r="D56" s="19"/>
      <c r="E56" s="9"/>
      <c r="F56" s="21">
        <f>Source!AM31</f>
        <v>2.5299999999999998</v>
      </c>
      <c r="G56" s="20" t="str">
        <f>Source!DE31</f>
        <v/>
      </c>
      <c r="H56" s="9">
        <f>Source!AV31</f>
        <v>1</v>
      </c>
      <c r="I56" s="9">
        <f>IF(Source!BB31&lt;&gt; 0, Source!BB31, 1)</f>
        <v>1</v>
      </c>
      <c r="J56" s="21">
        <f>Source!Q31</f>
        <v>12.65</v>
      </c>
      <c r="K56" s="21"/>
    </row>
    <row r="57" spans="1:22" ht="14.25" x14ac:dyDescent="0.2">
      <c r="A57" s="18"/>
      <c r="B57" s="18"/>
      <c r="C57" s="18" t="s">
        <v>932</v>
      </c>
      <c r="D57" s="19"/>
      <c r="E57" s="9"/>
      <c r="F57" s="21">
        <f>Source!AN31</f>
        <v>0.03</v>
      </c>
      <c r="G57" s="20" t="str">
        <f>Source!DF31</f>
        <v/>
      </c>
      <c r="H57" s="9">
        <f>Source!AV31</f>
        <v>1</v>
      </c>
      <c r="I57" s="9">
        <f>IF(Source!BS31&lt;&gt; 0, Source!BS31, 1)</f>
        <v>1</v>
      </c>
      <c r="J57" s="22">
        <f>Source!R31</f>
        <v>0.15</v>
      </c>
      <c r="K57" s="21"/>
    </row>
    <row r="58" spans="1:22" ht="14.25" x14ac:dyDescent="0.2">
      <c r="A58" s="18"/>
      <c r="B58" s="18"/>
      <c r="C58" s="18" t="s">
        <v>933</v>
      </c>
      <c r="D58" s="19"/>
      <c r="E58" s="9"/>
      <c r="F58" s="21">
        <f>Source!AL31</f>
        <v>0.47</v>
      </c>
      <c r="G58" s="20" t="str">
        <f>Source!DD31</f>
        <v/>
      </c>
      <c r="H58" s="9">
        <f>Source!AW31</f>
        <v>1</v>
      </c>
      <c r="I58" s="9">
        <f>IF(Source!BC31&lt;&gt; 0, Source!BC31, 1)</f>
        <v>1</v>
      </c>
      <c r="J58" s="21">
        <f>Source!P31</f>
        <v>2.35</v>
      </c>
      <c r="K58" s="21"/>
    </row>
    <row r="59" spans="1:22" ht="14.25" x14ac:dyDescent="0.2">
      <c r="A59" s="18"/>
      <c r="B59" s="18"/>
      <c r="C59" s="18" t="s">
        <v>934</v>
      </c>
      <c r="D59" s="19" t="s">
        <v>935</v>
      </c>
      <c r="E59" s="9">
        <f>Source!AT31</f>
        <v>70</v>
      </c>
      <c r="F59" s="21"/>
      <c r="G59" s="20"/>
      <c r="H59" s="9"/>
      <c r="I59" s="9"/>
      <c r="J59" s="21">
        <f>SUM(R53:R58)</f>
        <v>1141.21</v>
      </c>
      <c r="K59" s="21"/>
    </row>
    <row r="60" spans="1:22" ht="14.25" x14ac:dyDescent="0.2">
      <c r="A60" s="18"/>
      <c r="B60" s="18"/>
      <c r="C60" s="18" t="s">
        <v>936</v>
      </c>
      <c r="D60" s="19" t="s">
        <v>935</v>
      </c>
      <c r="E60" s="9">
        <f>Source!AU31</f>
        <v>10</v>
      </c>
      <c r="F60" s="21"/>
      <c r="G60" s="20"/>
      <c r="H60" s="9"/>
      <c r="I60" s="9"/>
      <c r="J60" s="21">
        <f>SUM(T53:T59)</f>
        <v>163.03</v>
      </c>
      <c r="K60" s="21"/>
    </row>
    <row r="61" spans="1:22" ht="14.25" x14ac:dyDescent="0.2">
      <c r="A61" s="18"/>
      <c r="B61" s="18"/>
      <c r="C61" s="18" t="s">
        <v>937</v>
      </c>
      <c r="D61" s="19" t="s">
        <v>935</v>
      </c>
      <c r="E61" s="9">
        <f>108</f>
        <v>108</v>
      </c>
      <c r="F61" s="21"/>
      <c r="G61" s="20"/>
      <c r="H61" s="9"/>
      <c r="I61" s="9"/>
      <c r="J61" s="21">
        <f>SUM(V53:V60)</f>
        <v>0.16</v>
      </c>
      <c r="K61" s="21"/>
    </row>
    <row r="62" spans="1:22" ht="14.25" x14ac:dyDescent="0.2">
      <c r="A62" s="18"/>
      <c r="B62" s="18"/>
      <c r="C62" s="18" t="s">
        <v>938</v>
      </c>
      <c r="D62" s="19" t="s">
        <v>939</v>
      </c>
      <c r="E62" s="9">
        <f>Source!AQ31</f>
        <v>0.57999999999999996</v>
      </c>
      <c r="F62" s="21"/>
      <c r="G62" s="20" t="str">
        <f>Source!DI31</f>
        <v/>
      </c>
      <c r="H62" s="9">
        <f>Source!AV31</f>
        <v>1</v>
      </c>
      <c r="I62" s="9"/>
      <c r="J62" s="21"/>
      <c r="K62" s="21">
        <f>Source!U31</f>
        <v>2.9</v>
      </c>
    </row>
    <row r="63" spans="1:22" ht="15" x14ac:dyDescent="0.25">
      <c r="A63" s="24"/>
      <c r="B63" s="24"/>
      <c r="C63" s="24"/>
      <c r="D63" s="24"/>
      <c r="E63" s="24"/>
      <c r="F63" s="24"/>
      <c r="G63" s="24"/>
      <c r="H63" s="24"/>
      <c r="I63" s="50">
        <f>J55+J56+J58+J59+J60+J61</f>
        <v>2949.7000000000003</v>
      </c>
      <c r="J63" s="50"/>
      <c r="K63" s="25">
        <f>IF(Source!I31&lt;&gt;0, ROUND(I63/Source!I31, 2), 0)</f>
        <v>589.94000000000005</v>
      </c>
      <c r="P63" s="23">
        <f>I63</f>
        <v>2949.7000000000003</v>
      </c>
    </row>
    <row r="64" spans="1:22" ht="57" x14ac:dyDescent="0.2">
      <c r="A64" s="18">
        <v>4</v>
      </c>
      <c r="B64" s="18" t="str">
        <f>Source!F32</f>
        <v>1.17-2103-13-27/1</v>
      </c>
      <c r="C64" s="18" t="str">
        <f>Source!G32</f>
        <v>Техническое обслуживание стальных панельных радиаторов - тип 33, высота 500 мм, длина до 1500 мм  //  прим. высота 400 мм</v>
      </c>
      <c r="D64" s="19" t="str">
        <f>Source!H32</f>
        <v>шт.</v>
      </c>
      <c r="E64" s="9">
        <f>Source!I32</f>
        <v>8</v>
      </c>
      <c r="F64" s="21"/>
      <c r="G64" s="20"/>
      <c r="H64" s="9"/>
      <c r="I64" s="9"/>
      <c r="J64" s="21"/>
      <c r="K64" s="21"/>
      <c r="Q64">
        <f>ROUND((Source!BZ32/100)*ROUND((Source!AF32*Source!AV32)*Source!I32, 2), 2)</f>
        <v>1825.94</v>
      </c>
      <c r="R64">
        <f>Source!X32</f>
        <v>1825.94</v>
      </c>
      <c r="S64">
        <f>ROUND((Source!CA32/100)*ROUND((Source!AF32*Source!AV32)*Source!I32, 2), 2)</f>
        <v>260.85000000000002</v>
      </c>
      <c r="T64">
        <f>Source!Y32</f>
        <v>260.85000000000002</v>
      </c>
      <c r="U64">
        <f>ROUND((175/100)*ROUND((Source!AE32*Source!AV32)*Source!I32, 2), 2)</f>
        <v>0.42</v>
      </c>
      <c r="V64">
        <f>ROUND((108/100)*ROUND(Source!CS32*Source!I32, 2), 2)</f>
        <v>0.26</v>
      </c>
    </row>
    <row r="65" spans="1:22" ht="14.25" x14ac:dyDescent="0.2">
      <c r="A65" s="18"/>
      <c r="B65" s="18"/>
      <c r="C65" s="18" t="s">
        <v>930</v>
      </c>
      <c r="D65" s="19"/>
      <c r="E65" s="9"/>
      <c r="F65" s="21">
        <f>Source!AO32</f>
        <v>326.06</v>
      </c>
      <c r="G65" s="20" t="str">
        <f>Source!DG32</f>
        <v/>
      </c>
      <c r="H65" s="9">
        <f>Source!AV32</f>
        <v>1</v>
      </c>
      <c r="I65" s="9">
        <f>IF(Source!BA32&lt;&gt; 0, Source!BA32, 1)</f>
        <v>1</v>
      </c>
      <c r="J65" s="21">
        <f>Source!S32</f>
        <v>2608.48</v>
      </c>
      <c r="K65" s="21"/>
    </row>
    <row r="66" spans="1:22" ht="14.25" x14ac:dyDescent="0.2">
      <c r="A66" s="18"/>
      <c r="B66" s="18"/>
      <c r="C66" s="18" t="s">
        <v>931</v>
      </c>
      <c r="D66" s="19"/>
      <c r="E66" s="9"/>
      <c r="F66" s="21">
        <f>Source!AM32</f>
        <v>2.5299999999999998</v>
      </c>
      <c r="G66" s="20" t="str">
        <f>Source!DE32</f>
        <v/>
      </c>
      <c r="H66" s="9">
        <f>Source!AV32</f>
        <v>1</v>
      </c>
      <c r="I66" s="9">
        <f>IF(Source!BB32&lt;&gt; 0, Source!BB32, 1)</f>
        <v>1</v>
      </c>
      <c r="J66" s="21">
        <f>Source!Q32</f>
        <v>20.239999999999998</v>
      </c>
      <c r="K66" s="21"/>
    </row>
    <row r="67" spans="1:22" ht="14.25" x14ac:dyDescent="0.2">
      <c r="A67" s="18"/>
      <c r="B67" s="18"/>
      <c r="C67" s="18" t="s">
        <v>932</v>
      </c>
      <c r="D67" s="19"/>
      <c r="E67" s="9"/>
      <c r="F67" s="21">
        <f>Source!AN32</f>
        <v>0.03</v>
      </c>
      <c r="G67" s="20" t="str">
        <f>Source!DF32</f>
        <v/>
      </c>
      <c r="H67" s="9">
        <f>Source!AV32</f>
        <v>1</v>
      </c>
      <c r="I67" s="9">
        <f>IF(Source!BS32&lt;&gt; 0, Source!BS32, 1)</f>
        <v>1</v>
      </c>
      <c r="J67" s="22">
        <f>Source!R32</f>
        <v>0.24</v>
      </c>
      <c r="K67" s="21"/>
    </row>
    <row r="68" spans="1:22" ht="14.25" x14ac:dyDescent="0.2">
      <c r="A68" s="18"/>
      <c r="B68" s="18"/>
      <c r="C68" s="18" t="s">
        <v>933</v>
      </c>
      <c r="D68" s="19"/>
      <c r="E68" s="9"/>
      <c r="F68" s="21">
        <f>Source!AL32</f>
        <v>0.47</v>
      </c>
      <c r="G68" s="20" t="str">
        <f>Source!DD32</f>
        <v/>
      </c>
      <c r="H68" s="9">
        <f>Source!AW32</f>
        <v>1</v>
      </c>
      <c r="I68" s="9">
        <f>IF(Source!BC32&lt;&gt; 0, Source!BC32, 1)</f>
        <v>1</v>
      </c>
      <c r="J68" s="21">
        <f>Source!P32</f>
        <v>3.76</v>
      </c>
      <c r="K68" s="21"/>
    </row>
    <row r="69" spans="1:22" ht="14.25" x14ac:dyDescent="0.2">
      <c r="A69" s="18"/>
      <c r="B69" s="18"/>
      <c r="C69" s="18" t="s">
        <v>934</v>
      </c>
      <c r="D69" s="19" t="s">
        <v>935</v>
      </c>
      <c r="E69" s="9">
        <f>Source!AT32</f>
        <v>70</v>
      </c>
      <c r="F69" s="21"/>
      <c r="G69" s="20"/>
      <c r="H69" s="9"/>
      <c r="I69" s="9"/>
      <c r="J69" s="21">
        <f>SUM(R64:R68)</f>
        <v>1825.94</v>
      </c>
      <c r="K69" s="21"/>
    </row>
    <row r="70" spans="1:22" ht="14.25" x14ac:dyDescent="0.2">
      <c r="A70" s="18"/>
      <c r="B70" s="18"/>
      <c r="C70" s="18" t="s">
        <v>936</v>
      </c>
      <c r="D70" s="19" t="s">
        <v>935</v>
      </c>
      <c r="E70" s="9">
        <f>Source!AU32</f>
        <v>10</v>
      </c>
      <c r="F70" s="21"/>
      <c r="G70" s="20"/>
      <c r="H70" s="9"/>
      <c r="I70" s="9"/>
      <c r="J70" s="21">
        <f>SUM(T64:T69)</f>
        <v>260.85000000000002</v>
      </c>
      <c r="K70" s="21"/>
    </row>
    <row r="71" spans="1:22" ht="14.25" x14ac:dyDescent="0.2">
      <c r="A71" s="18"/>
      <c r="B71" s="18"/>
      <c r="C71" s="18" t="s">
        <v>937</v>
      </c>
      <c r="D71" s="19" t="s">
        <v>935</v>
      </c>
      <c r="E71" s="9">
        <f>108</f>
        <v>108</v>
      </c>
      <c r="F71" s="21"/>
      <c r="G71" s="20"/>
      <c r="H71" s="9"/>
      <c r="I71" s="9"/>
      <c r="J71" s="21">
        <f>SUM(V64:V70)</f>
        <v>0.26</v>
      </c>
      <c r="K71" s="21"/>
    </row>
    <row r="72" spans="1:22" ht="14.25" x14ac:dyDescent="0.2">
      <c r="A72" s="18"/>
      <c r="B72" s="18"/>
      <c r="C72" s="18" t="s">
        <v>938</v>
      </c>
      <c r="D72" s="19" t="s">
        <v>939</v>
      </c>
      <c r="E72" s="9">
        <f>Source!AQ32</f>
        <v>0.57999999999999996</v>
      </c>
      <c r="F72" s="21"/>
      <c r="G72" s="20" t="str">
        <f>Source!DI32</f>
        <v/>
      </c>
      <c r="H72" s="9">
        <f>Source!AV32</f>
        <v>1</v>
      </c>
      <c r="I72" s="9"/>
      <c r="J72" s="21"/>
      <c r="K72" s="21">
        <f>Source!U32</f>
        <v>4.6399999999999997</v>
      </c>
    </row>
    <row r="73" spans="1:22" ht="15" x14ac:dyDescent="0.25">
      <c r="A73" s="24"/>
      <c r="B73" s="24"/>
      <c r="C73" s="24"/>
      <c r="D73" s="24"/>
      <c r="E73" s="24"/>
      <c r="F73" s="24"/>
      <c r="G73" s="24"/>
      <c r="H73" s="24"/>
      <c r="I73" s="50">
        <f>J65+J66+J68+J69+J70+J71</f>
        <v>4719.5300000000007</v>
      </c>
      <c r="J73" s="50"/>
      <c r="K73" s="25">
        <f>IF(Source!I32&lt;&gt;0, ROUND(I73/Source!I32, 2), 0)</f>
        <v>589.94000000000005</v>
      </c>
      <c r="P73" s="23">
        <f>I73</f>
        <v>4719.5300000000007</v>
      </c>
    </row>
    <row r="74" spans="1:22" ht="42.75" x14ac:dyDescent="0.2">
      <c r="A74" s="18">
        <v>5</v>
      </c>
      <c r="B74" s="18" t="str">
        <f>Source!F33</f>
        <v>1.17-2103-13-27/1</v>
      </c>
      <c r="C74" s="18" t="str">
        <f>Source!G33</f>
        <v>Техническое обслуживание стальных панельных радиаторов - тип 33, высота 500 мм, длина до 1500 мм</v>
      </c>
      <c r="D74" s="19" t="str">
        <f>Source!H33</f>
        <v>шт.</v>
      </c>
      <c r="E74" s="9">
        <f>Source!I33</f>
        <v>12</v>
      </c>
      <c r="F74" s="21"/>
      <c r="G74" s="20"/>
      <c r="H74" s="9"/>
      <c r="I74" s="9"/>
      <c r="J74" s="21"/>
      <c r="K74" s="21"/>
      <c r="Q74">
        <f>ROUND((Source!BZ33/100)*ROUND((Source!AF33*Source!AV33)*Source!I33, 2), 2)</f>
        <v>2738.9</v>
      </c>
      <c r="R74">
        <f>Source!X33</f>
        <v>2738.9</v>
      </c>
      <c r="S74">
        <f>ROUND((Source!CA33/100)*ROUND((Source!AF33*Source!AV33)*Source!I33, 2), 2)</f>
        <v>391.27</v>
      </c>
      <c r="T74">
        <f>Source!Y33</f>
        <v>391.27</v>
      </c>
      <c r="U74">
        <f>ROUND((175/100)*ROUND((Source!AE33*Source!AV33)*Source!I33, 2), 2)</f>
        <v>0.63</v>
      </c>
      <c r="V74">
        <f>ROUND((108/100)*ROUND(Source!CS33*Source!I33, 2), 2)</f>
        <v>0.39</v>
      </c>
    </row>
    <row r="75" spans="1:22" x14ac:dyDescent="0.2">
      <c r="C75" s="26" t="str">
        <f>"Объем: "&amp;Source!I33&amp;"=8+"&amp;"4"</f>
        <v>Объем: 12=8+4</v>
      </c>
    </row>
    <row r="76" spans="1:22" ht="14.25" x14ac:dyDescent="0.2">
      <c r="A76" s="18"/>
      <c r="B76" s="18"/>
      <c r="C76" s="18" t="s">
        <v>930</v>
      </c>
      <c r="D76" s="19"/>
      <c r="E76" s="9"/>
      <c r="F76" s="21">
        <f>Source!AO33</f>
        <v>326.06</v>
      </c>
      <c r="G76" s="20" t="str">
        <f>Source!DG33</f>
        <v/>
      </c>
      <c r="H76" s="9">
        <f>Source!AV33</f>
        <v>1</v>
      </c>
      <c r="I76" s="9">
        <f>IF(Source!BA33&lt;&gt; 0, Source!BA33, 1)</f>
        <v>1</v>
      </c>
      <c r="J76" s="21">
        <f>Source!S33</f>
        <v>3912.72</v>
      </c>
      <c r="K76" s="21"/>
    </row>
    <row r="77" spans="1:22" ht="14.25" x14ac:dyDescent="0.2">
      <c r="A77" s="18"/>
      <c r="B77" s="18"/>
      <c r="C77" s="18" t="s">
        <v>931</v>
      </c>
      <c r="D77" s="19"/>
      <c r="E77" s="9"/>
      <c r="F77" s="21">
        <f>Source!AM33</f>
        <v>2.5299999999999998</v>
      </c>
      <c r="G77" s="20" t="str">
        <f>Source!DE33</f>
        <v/>
      </c>
      <c r="H77" s="9">
        <f>Source!AV33</f>
        <v>1</v>
      </c>
      <c r="I77" s="9">
        <f>IF(Source!BB33&lt;&gt; 0, Source!BB33, 1)</f>
        <v>1</v>
      </c>
      <c r="J77" s="21">
        <f>Source!Q33</f>
        <v>30.36</v>
      </c>
      <c r="K77" s="21"/>
    </row>
    <row r="78" spans="1:22" ht="14.25" x14ac:dyDescent="0.2">
      <c r="A78" s="18"/>
      <c r="B78" s="18"/>
      <c r="C78" s="18" t="s">
        <v>932</v>
      </c>
      <c r="D78" s="19"/>
      <c r="E78" s="9"/>
      <c r="F78" s="21">
        <f>Source!AN33</f>
        <v>0.03</v>
      </c>
      <c r="G78" s="20" t="str">
        <f>Source!DF33</f>
        <v/>
      </c>
      <c r="H78" s="9">
        <f>Source!AV33</f>
        <v>1</v>
      </c>
      <c r="I78" s="9">
        <f>IF(Source!BS33&lt;&gt; 0, Source!BS33, 1)</f>
        <v>1</v>
      </c>
      <c r="J78" s="22">
        <f>Source!R33</f>
        <v>0.36</v>
      </c>
      <c r="K78" s="21"/>
    </row>
    <row r="79" spans="1:22" ht="14.25" x14ac:dyDescent="0.2">
      <c r="A79" s="18"/>
      <c r="B79" s="18"/>
      <c r="C79" s="18" t="s">
        <v>933</v>
      </c>
      <c r="D79" s="19"/>
      <c r="E79" s="9"/>
      <c r="F79" s="21">
        <f>Source!AL33</f>
        <v>0.47</v>
      </c>
      <c r="G79" s="20" t="str">
        <f>Source!DD33</f>
        <v/>
      </c>
      <c r="H79" s="9">
        <f>Source!AW33</f>
        <v>1</v>
      </c>
      <c r="I79" s="9">
        <f>IF(Source!BC33&lt;&gt; 0, Source!BC33, 1)</f>
        <v>1</v>
      </c>
      <c r="J79" s="21">
        <f>Source!P33</f>
        <v>5.64</v>
      </c>
      <c r="K79" s="21"/>
    </row>
    <row r="80" spans="1:22" ht="14.25" x14ac:dyDescent="0.2">
      <c r="A80" s="18"/>
      <c r="B80" s="18"/>
      <c r="C80" s="18" t="s">
        <v>934</v>
      </c>
      <c r="D80" s="19" t="s">
        <v>935</v>
      </c>
      <c r="E80" s="9">
        <f>Source!AT33</f>
        <v>70</v>
      </c>
      <c r="F80" s="21"/>
      <c r="G80" s="20"/>
      <c r="H80" s="9"/>
      <c r="I80" s="9"/>
      <c r="J80" s="21">
        <f>SUM(R74:R79)</f>
        <v>2738.9</v>
      </c>
      <c r="K80" s="21"/>
    </row>
    <row r="81" spans="1:22" ht="14.25" x14ac:dyDescent="0.2">
      <c r="A81" s="18"/>
      <c r="B81" s="18"/>
      <c r="C81" s="18" t="s">
        <v>936</v>
      </c>
      <c r="D81" s="19" t="s">
        <v>935</v>
      </c>
      <c r="E81" s="9">
        <f>Source!AU33</f>
        <v>10</v>
      </c>
      <c r="F81" s="21"/>
      <c r="G81" s="20"/>
      <c r="H81" s="9"/>
      <c r="I81" s="9"/>
      <c r="J81" s="21">
        <f>SUM(T74:T80)</f>
        <v>391.27</v>
      </c>
      <c r="K81" s="21"/>
    </row>
    <row r="82" spans="1:22" ht="14.25" x14ac:dyDescent="0.2">
      <c r="A82" s="18"/>
      <c r="B82" s="18"/>
      <c r="C82" s="18" t="s">
        <v>937</v>
      </c>
      <c r="D82" s="19" t="s">
        <v>935</v>
      </c>
      <c r="E82" s="9">
        <f>108</f>
        <v>108</v>
      </c>
      <c r="F82" s="21"/>
      <c r="G82" s="20"/>
      <c r="H82" s="9"/>
      <c r="I82" s="9"/>
      <c r="J82" s="21">
        <f>SUM(V74:V81)</f>
        <v>0.39</v>
      </c>
      <c r="K82" s="21"/>
    </row>
    <row r="83" spans="1:22" ht="14.25" x14ac:dyDescent="0.2">
      <c r="A83" s="18"/>
      <c r="B83" s="18"/>
      <c r="C83" s="18" t="s">
        <v>938</v>
      </c>
      <c r="D83" s="19" t="s">
        <v>939</v>
      </c>
      <c r="E83" s="9">
        <f>Source!AQ33</f>
        <v>0.57999999999999996</v>
      </c>
      <c r="F83" s="21"/>
      <c r="G83" s="20" t="str">
        <f>Source!DI33</f>
        <v/>
      </c>
      <c r="H83" s="9">
        <f>Source!AV33</f>
        <v>1</v>
      </c>
      <c r="I83" s="9"/>
      <c r="J83" s="21"/>
      <c r="K83" s="21">
        <f>Source!U33</f>
        <v>6.9599999999999991</v>
      </c>
    </row>
    <row r="84" spans="1:22" ht="15" x14ac:dyDescent="0.25">
      <c r="A84" s="24"/>
      <c r="B84" s="24"/>
      <c r="C84" s="24"/>
      <c r="D84" s="24"/>
      <c r="E84" s="24"/>
      <c r="F84" s="24"/>
      <c r="G84" s="24"/>
      <c r="H84" s="24"/>
      <c r="I84" s="50">
        <f>J76+J77+J79+J80+J81+J82</f>
        <v>7079.28</v>
      </c>
      <c r="J84" s="50"/>
      <c r="K84" s="25">
        <f>IF(Source!I33&lt;&gt;0, ROUND(I84/Source!I33, 2), 0)</f>
        <v>589.94000000000005</v>
      </c>
      <c r="P84" s="23">
        <f>I84</f>
        <v>7079.28</v>
      </c>
    </row>
    <row r="85" spans="1:22" ht="57" x14ac:dyDescent="0.2">
      <c r="A85" s="18">
        <v>6</v>
      </c>
      <c r="B85" s="18" t="str">
        <f>Source!F34</f>
        <v>1.17-2103-13-27/1</v>
      </c>
      <c r="C85" s="18" t="str">
        <f>Source!G34</f>
        <v>Техническое обслуживание стальных панельных радиаторов - тип 33, высота 500 мм, длина до 1500 мм  //  прим. высота 400 мм</v>
      </c>
      <c r="D85" s="19" t="str">
        <f>Source!H34</f>
        <v>шт.</v>
      </c>
      <c r="E85" s="9">
        <f>Source!I34</f>
        <v>4</v>
      </c>
      <c r="F85" s="21"/>
      <c r="G85" s="20"/>
      <c r="H85" s="9"/>
      <c r="I85" s="9"/>
      <c r="J85" s="21"/>
      <c r="K85" s="21"/>
      <c r="Q85">
        <f>ROUND((Source!BZ34/100)*ROUND((Source!AF34*Source!AV34)*Source!I34, 2), 2)</f>
        <v>912.97</v>
      </c>
      <c r="R85">
        <f>Source!X34</f>
        <v>912.97</v>
      </c>
      <c r="S85">
        <f>ROUND((Source!CA34/100)*ROUND((Source!AF34*Source!AV34)*Source!I34, 2), 2)</f>
        <v>130.41999999999999</v>
      </c>
      <c r="T85">
        <f>Source!Y34</f>
        <v>130.41999999999999</v>
      </c>
      <c r="U85">
        <f>ROUND((175/100)*ROUND((Source!AE34*Source!AV34)*Source!I34, 2), 2)</f>
        <v>0.21</v>
      </c>
      <c r="V85">
        <f>ROUND((108/100)*ROUND(Source!CS34*Source!I34, 2), 2)</f>
        <v>0.13</v>
      </c>
    </row>
    <row r="86" spans="1:22" x14ac:dyDescent="0.2">
      <c r="C86" s="26" t="str">
        <f>"Объем: "&amp;Source!I34&amp;"=1+"&amp;"1+"&amp;"2"</f>
        <v>Объем: 4=1+1+2</v>
      </c>
    </row>
    <row r="87" spans="1:22" ht="14.25" x14ac:dyDescent="0.2">
      <c r="A87" s="18"/>
      <c r="B87" s="18"/>
      <c r="C87" s="18" t="s">
        <v>930</v>
      </c>
      <c r="D87" s="19"/>
      <c r="E87" s="9"/>
      <c r="F87" s="21">
        <f>Source!AO34</f>
        <v>326.06</v>
      </c>
      <c r="G87" s="20" t="str">
        <f>Source!DG34</f>
        <v/>
      </c>
      <c r="H87" s="9">
        <f>Source!AV34</f>
        <v>1</v>
      </c>
      <c r="I87" s="9">
        <f>IF(Source!BA34&lt;&gt; 0, Source!BA34, 1)</f>
        <v>1</v>
      </c>
      <c r="J87" s="21">
        <f>Source!S34</f>
        <v>1304.24</v>
      </c>
      <c r="K87" s="21"/>
    </row>
    <row r="88" spans="1:22" ht="14.25" x14ac:dyDescent="0.2">
      <c r="A88" s="18"/>
      <c r="B88" s="18"/>
      <c r="C88" s="18" t="s">
        <v>931</v>
      </c>
      <c r="D88" s="19"/>
      <c r="E88" s="9"/>
      <c r="F88" s="21">
        <f>Source!AM34</f>
        <v>2.5299999999999998</v>
      </c>
      <c r="G88" s="20" t="str">
        <f>Source!DE34</f>
        <v/>
      </c>
      <c r="H88" s="9">
        <f>Source!AV34</f>
        <v>1</v>
      </c>
      <c r="I88" s="9">
        <f>IF(Source!BB34&lt;&gt; 0, Source!BB34, 1)</f>
        <v>1</v>
      </c>
      <c r="J88" s="21">
        <f>Source!Q34</f>
        <v>10.119999999999999</v>
      </c>
      <c r="K88" s="21"/>
    </row>
    <row r="89" spans="1:22" ht="14.25" x14ac:dyDescent="0.2">
      <c r="A89" s="18"/>
      <c r="B89" s="18"/>
      <c r="C89" s="18" t="s">
        <v>932</v>
      </c>
      <c r="D89" s="19"/>
      <c r="E89" s="9"/>
      <c r="F89" s="21">
        <f>Source!AN34</f>
        <v>0.03</v>
      </c>
      <c r="G89" s="20" t="str">
        <f>Source!DF34</f>
        <v/>
      </c>
      <c r="H89" s="9">
        <f>Source!AV34</f>
        <v>1</v>
      </c>
      <c r="I89" s="9">
        <f>IF(Source!BS34&lt;&gt; 0, Source!BS34, 1)</f>
        <v>1</v>
      </c>
      <c r="J89" s="22">
        <f>Source!R34</f>
        <v>0.12</v>
      </c>
      <c r="K89" s="21"/>
    </row>
    <row r="90" spans="1:22" ht="14.25" x14ac:dyDescent="0.2">
      <c r="A90" s="18"/>
      <c r="B90" s="18"/>
      <c r="C90" s="18" t="s">
        <v>933</v>
      </c>
      <c r="D90" s="19"/>
      <c r="E90" s="9"/>
      <c r="F90" s="21">
        <f>Source!AL34</f>
        <v>0.47</v>
      </c>
      <c r="G90" s="20" t="str">
        <f>Source!DD34</f>
        <v/>
      </c>
      <c r="H90" s="9">
        <f>Source!AW34</f>
        <v>1</v>
      </c>
      <c r="I90" s="9">
        <f>IF(Source!BC34&lt;&gt; 0, Source!BC34, 1)</f>
        <v>1</v>
      </c>
      <c r="J90" s="21">
        <f>Source!P34</f>
        <v>1.88</v>
      </c>
      <c r="K90" s="21"/>
    </row>
    <row r="91" spans="1:22" ht="14.25" x14ac:dyDescent="0.2">
      <c r="A91" s="18"/>
      <c r="B91" s="18"/>
      <c r="C91" s="18" t="s">
        <v>934</v>
      </c>
      <c r="D91" s="19" t="s">
        <v>935</v>
      </c>
      <c r="E91" s="9">
        <f>Source!AT34</f>
        <v>70</v>
      </c>
      <c r="F91" s="21"/>
      <c r="G91" s="20"/>
      <c r="H91" s="9"/>
      <c r="I91" s="9"/>
      <c r="J91" s="21">
        <f>SUM(R85:R90)</f>
        <v>912.97</v>
      </c>
      <c r="K91" s="21"/>
    </row>
    <row r="92" spans="1:22" ht="14.25" x14ac:dyDescent="0.2">
      <c r="A92" s="18"/>
      <c r="B92" s="18"/>
      <c r="C92" s="18" t="s">
        <v>936</v>
      </c>
      <c r="D92" s="19" t="s">
        <v>935</v>
      </c>
      <c r="E92" s="9">
        <f>Source!AU34</f>
        <v>10</v>
      </c>
      <c r="F92" s="21"/>
      <c r="G92" s="20"/>
      <c r="H92" s="9"/>
      <c r="I92" s="9"/>
      <c r="J92" s="21">
        <f>SUM(T85:T91)</f>
        <v>130.41999999999999</v>
      </c>
      <c r="K92" s="21"/>
    </row>
    <row r="93" spans="1:22" ht="14.25" x14ac:dyDescent="0.2">
      <c r="A93" s="18"/>
      <c r="B93" s="18"/>
      <c r="C93" s="18" t="s">
        <v>937</v>
      </c>
      <c r="D93" s="19" t="s">
        <v>935</v>
      </c>
      <c r="E93" s="9">
        <f>108</f>
        <v>108</v>
      </c>
      <c r="F93" s="21"/>
      <c r="G93" s="20"/>
      <c r="H93" s="9"/>
      <c r="I93" s="9"/>
      <c r="J93" s="21">
        <f>SUM(V85:V92)</f>
        <v>0.13</v>
      </c>
      <c r="K93" s="21"/>
    </row>
    <row r="94" spans="1:22" ht="14.25" x14ac:dyDescent="0.2">
      <c r="A94" s="18"/>
      <c r="B94" s="18"/>
      <c r="C94" s="18" t="s">
        <v>938</v>
      </c>
      <c r="D94" s="19" t="s">
        <v>939</v>
      </c>
      <c r="E94" s="9">
        <f>Source!AQ34</f>
        <v>0.57999999999999996</v>
      </c>
      <c r="F94" s="21"/>
      <c r="G94" s="20" t="str">
        <f>Source!DI34</f>
        <v/>
      </c>
      <c r="H94" s="9">
        <f>Source!AV34</f>
        <v>1</v>
      </c>
      <c r="I94" s="9"/>
      <c r="J94" s="21"/>
      <c r="K94" s="21">
        <f>Source!U34</f>
        <v>2.3199999999999998</v>
      </c>
    </row>
    <row r="95" spans="1:22" ht="15" x14ac:dyDescent="0.25">
      <c r="A95" s="24"/>
      <c r="B95" s="24"/>
      <c r="C95" s="24"/>
      <c r="D95" s="24"/>
      <c r="E95" s="24"/>
      <c r="F95" s="24"/>
      <c r="G95" s="24"/>
      <c r="H95" s="24"/>
      <c r="I95" s="50">
        <f>J87+J88+J90+J91+J92+J93</f>
        <v>2359.7600000000002</v>
      </c>
      <c r="J95" s="50"/>
      <c r="K95" s="25">
        <f>IF(Source!I34&lt;&gt;0, ROUND(I95/Source!I34, 2), 0)</f>
        <v>589.94000000000005</v>
      </c>
      <c r="P95" s="23">
        <f>I95</f>
        <v>2359.7600000000002</v>
      </c>
    </row>
    <row r="96" spans="1:22" ht="42.75" x14ac:dyDescent="0.2">
      <c r="A96" s="18">
        <v>7</v>
      </c>
      <c r="B96" s="18" t="str">
        <f>Source!F35</f>
        <v>1.17-2103-13-13/1</v>
      </c>
      <c r="C96" s="18" t="str">
        <f>Source!G35</f>
        <v>Техническое обслуживание стальных панельных радиаторов - тип 33, высота 300 мм, длина до 1500 мм</v>
      </c>
      <c r="D96" s="19" t="str">
        <f>Source!H35</f>
        <v>шт.</v>
      </c>
      <c r="E96" s="9">
        <f>Source!I35</f>
        <v>2</v>
      </c>
      <c r="F96" s="21"/>
      <c r="G96" s="20"/>
      <c r="H96" s="9"/>
      <c r="I96" s="9"/>
      <c r="J96" s="21"/>
      <c r="K96" s="21"/>
      <c r="Q96">
        <f>ROUND((Source!BZ35/100)*ROUND((Source!AF35*Source!AV35)*Source!I35, 2), 2)</f>
        <v>393.51</v>
      </c>
      <c r="R96">
        <f>Source!X35</f>
        <v>393.51</v>
      </c>
      <c r="S96">
        <f>ROUND((Source!CA35/100)*ROUND((Source!AF35*Source!AV35)*Source!I35, 2), 2)</f>
        <v>56.22</v>
      </c>
      <c r="T96">
        <f>Source!Y35</f>
        <v>56.22</v>
      </c>
      <c r="U96">
        <f>ROUND((175/100)*ROUND((Source!AE35*Source!AV35)*Source!I35, 2), 2)</f>
        <v>0.11</v>
      </c>
      <c r="V96">
        <f>ROUND((108/100)*ROUND(Source!CS35*Source!I35, 2), 2)</f>
        <v>0.06</v>
      </c>
    </row>
    <row r="97" spans="1:22" ht="14.25" x14ac:dyDescent="0.2">
      <c r="A97" s="18"/>
      <c r="B97" s="18"/>
      <c r="C97" s="18" t="s">
        <v>930</v>
      </c>
      <c r="D97" s="19"/>
      <c r="E97" s="9"/>
      <c r="F97" s="21">
        <f>Source!AO35</f>
        <v>281.08</v>
      </c>
      <c r="G97" s="20" t="str">
        <f>Source!DG35</f>
        <v/>
      </c>
      <c r="H97" s="9">
        <f>Source!AV35</f>
        <v>1</v>
      </c>
      <c r="I97" s="9">
        <f>IF(Source!BA35&lt;&gt; 0, Source!BA35, 1)</f>
        <v>1</v>
      </c>
      <c r="J97" s="21">
        <f>Source!S35</f>
        <v>562.16</v>
      </c>
      <c r="K97" s="21"/>
    </row>
    <row r="98" spans="1:22" ht="14.25" x14ac:dyDescent="0.2">
      <c r="A98" s="18"/>
      <c r="B98" s="18"/>
      <c r="C98" s="18" t="s">
        <v>931</v>
      </c>
      <c r="D98" s="19"/>
      <c r="E98" s="9"/>
      <c r="F98" s="21">
        <f>Source!AM35</f>
        <v>2.5299999999999998</v>
      </c>
      <c r="G98" s="20" t="str">
        <f>Source!DE35</f>
        <v/>
      </c>
      <c r="H98" s="9">
        <f>Source!AV35</f>
        <v>1</v>
      </c>
      <c r="I98" s="9">
        <f>IF(Source!BB35&lt;&gt; 0, Source!BB35, 1)</f>
        <v>1</v>
      </c>
      <c r="J98" s="21">
        <f>Source!Q35</f>
        <v>5.0599999999999996</v>
      </c>
      <c r="K98" s="21"/>
    </row>
    <row r="99" spans="1:22" ht="14.25" x14ac:dyDescent="0.2">
      <c r="A99" s="18"/>
      <c r="B99" s="18"/>
      <c r="C99" s="18" t="s">
        <v>932</v>
      </c>
      <c r="D99" s="19"/>
      <c r="E99" s="9"/>
      <c r="F99" s="21">
        <f>Source!AN35</f>
        <v>0.03</v>
      </c>
      <c r="G99" s="20" t="str">
        <f>Source!DF35</f>
        <v/>
      </c>
      <c r="H99" s="9">
        <f>Source!AV35</f>
        <v>1</v>
      </c>
      <c r="I99" s="9">
        <f>IF(Source!BS35&lt;&gt; 0, Source!BS35, 1)</f>
        <v>1</v>
      </c>
      <c r="J99" s="22">
        <f>Source!R35</f>
        <v>0.06</v>
      </c>
      <c r="K99" s="21"/>
    </row>
    <row r="100" spans="1:22" ht="14.25" x14ac:dyDescent="0.2">
      <c r="A100" s="18"/>
      <c r="B100" s="18"/>
      <c r="C100" s="18" t="s">
        <v>933</v>
      </c>
      <c r="D100" s="19"/>
      <c r="E100" s="9"/>
      <c r="F100" s="21">
        <f>Source!AL35</f>
        <v>0.28000000000000003</v>
      </c>
      <c r="G100" s="20" t="str">
        <f>Source!DD35</f>
        <v/>
      </c>
      <c r="H100" s="9">
        <f>Source!AW35</f>
        <v>1</v>
      </c>
      <c r="I100" s="9">
        <f>IF(Source!BC35&lt;&gt; 0, Source!BC35, 1)</f>
        <v>1</v>
      </c>
      <c r="J100" s="21">
        <f>Source!P35</f>
        <v>0.56000000000000005</v>
      </c>
      <c r="K100" s="21"/>
    </row>
    <row r="101" spans="1:22" ht="14.25" x14ac:dyDescent="0.2">
      <c r="A101" s="18"/>
      <c r="B101" s="18"/>
      <c r="C101" s="18" t="s">
        <v>934</v>
      </c>
      <c r="D101" s="19" t="s">
        <v>935</v>
      </c>
      <c r="E101" s="9">
        <f>Source!AT35</f>
        <v>70</v>
      </c>
      <c r="F101" s="21"/>
      <c r="G101" s="20"/>
      <c r="H101" s="9"/>
      <c r="I101" s="9"/>
      <c r="J101" s="21">
        <f>SUM(R96:R100)</f>
        <v>393.51</v>
      </c>
      <c r="K101" s="21"/>
    </row>
    <row r="102" spans="1:22" ht="14.25" x14ac:dyDescent="0.2">
      <c r="A102" s="18"/>
      <c r="B102" s="18"/>
      <c r="C102" s="18" t="s">
        <v>936</v>
      </c>
      <c r="D102" s="19" t="s">
        <v>935</v>
      </c>
      <c r="E102" s="9">
        <f>Source!AU35</f>
        <v>10</v>
      </c>
      <c r="F102" s="21"/>
      <c r="G102" s="20"/>
      <c r="H102" s="9"/>
      <c r="I102" s="9"/>
      <c r="J102" s="21">
        <f>SUM(T96:T101)</f>
        <v>56.22</v>
      </c>
      <c r="K102" s="21"/>
    </row>
    <row r="103" spans="1:22" ht="14.25" x14ac:dyDescent="0.2">
      <c r="A103" s="18"/>
      <c r="B103" s="18"/>
      <c r="C103" s="18" t="s">
        <v>937</v>
      </c>
      <c r="D103" s="19" t="s">
        <v>935</v>
      </c>
      <c r="E103" s="9">
        <f>108</f>
        <v>108</v>
      </c>
      <c r="F103" s="21"/>
      <c r="G103" s="20"/>
      <c r="H103" s="9"/>
      <c r="I103" s="9"/>
      <c r="J103" s="21">
        <f>SUM(V96:V102)</f>
        <v>0.06</v>
      </c>
      <c r="K103" s="21"/>
    </row>
    <row r="104" spans="1:22" ht="14.25" x14ac:dyDescent="0.2">
      <c r="A104" s="18"/>
      <c r="B104" s="18"/>
      <c r="C104" s="18" t="s">
        <v>938</v>
      </c>
      <c r="D104" s="19" t="s">
        <v>939</v>
      </c>
      <c r="E104" s="9">
        <f>Source!AQ35</f>
        <v>0.5</v>
      </c>
      <c r="F104" s="21"/>
      <c r="G104" s="20" t="str">
        <f>Source!DI35</f>
        <v/>
      </c>
      <c r="H104" s="9">
        <f>Source!AV35</f>
        <v>1</v>
      </c>
      <c r="I104" s="9"/>
      <c r="J104" s="21"/>
      <c r="K104" s="21">
        <f>Source!U35</f>
        <v>1</v>
      </c>
    </row>
    <row r="105" spans="1:22" ht="15" x14ac:dyDescent="0.25">
      <c r="A105" s="24"/>
      <c r="B105" s="24"/>
      <c r="C105" s="24"/>
      <c r="D105" s="24"/>
      <c r="E105" s="24"/>
      <c r="F105" s="24"/>
      <c r="G105" s="24"/>
      <c r="H105" s="24"/>
      <c r="I105" s="50">
        <f>J97+J98+J100+J101+J102+J103</f>
        <v>1017.5699999999998</v>
      </c>
      <c r="J105" s="50"/>
      <c r="K105" s="25">
        <f>IF(Source!I35&lt;&gt;0, ROUND(I105/Source!I35, 2), 0)</f>
        <v>508.79</v>
      </c>
      <c r="P105" s="23">
        <f>I105</f>
        <v>1017.5699999999998</v>
      </c>
    </row>
    <row r="106" spans="1:22" ht="42.75" x14ac:dyDescent="0.2">
      <c r="A106" s="18">
        <v>8</v>
      </c>
      <c r="B106" s="18" t="str">
        <f>Source!F36</f>
        <v>1.17-2103-13-13/1</v>
      </c>
      <c r="C106" s="18" t="str">
        <f>Source!G36</f>
        <v>Техническое обслуживание стальных панельных радиаторов - тип 33, высота 300 мм, длина до 1500 мм</v>
      </c>
      <c r="D106" s="19" t="str">
        <f>Source!H36</f>
        <v>шт.</v>
      </c>
      <c r="E106" s="9">
        <f>Source!I36</f>
        <v>4</v>
      </c>
      <c r="F106" s="21"/>
      <c r="G106" s="20"/>
      <c r="H106" s="9"/>
      <c r="I106" s="9"/>
      <c r="J106" s="21"/>
      <c r="K106" s="21"/>
      <c r="Q106">
        <f>ROUND((Source!BZ36/100)*ROUND((Source!AF36*Source!AV36)*Source!I36, 2), 2)</f>
        <v>787.02</v>
      </c>
      <c r="R106">
        <f>Source!X36</f>
        <v>787.02</v>
      </c>
      <c r="S106">
        <f>ROUND((Source!CA36/100)*ROUND((Source!AF36*Source!AV36)*Source!I36, 2), 2)</f>
        <v>112.43</v>
      </c>
      <c r="T106">
        <f>Source!Y36</f>
        <v>112.43</v>
      </c>
      <c r="U106">
        <f>ROUND((175/100)*ROUND((Source!AE36*Source!AV36)*Source!I36, 2), 2)</f>
        <v>0.21</v>
      </c>
      <c r="V106">
        <f>ROUND((108/100)*ROUND(Source!CS36*Source!I36, 2), 2)</f>
        <v>0.13</v>
      </c>
    </row>
    <row r="107" spans="1:22" ht="14.25" x14ac:dyDescent="0.2">
      <c r="A107" s="18"/>
      <c r="B107" s="18"/>
      <c r="C107" s="18" t="s">
        <v>930</v>
      </c>
      <c r="D107" s="19"/>
      <c r="E107" s="9"/>
      <c r="F107" s="21">
        <f>Source!AO36</f>
        <v>281.08</v>
      </c>
      <c r="G107" s="20" t="str">
        <f>Source!DG36</f>
        <v/>
      </c>
      <c r="H107" s="9">
        <f>Source!AV36</f>
        <v>1</v>
      </c>
      <c r="I107" s="9">
        <f>IF(Source!BA36&lt;&gt; 0, Source!BA36, 1)</f>
        <v>1</v>
      </c>
      <c r="J107" s="21">
        <f>Source!S36</f>
        <v>1124.32</v>
      </c>
      <c r="K107" s="21"/>
    </row>
    <row r="108" spans="1:22" ht="14.25" x14ac:dyDescent="0.2">
      <c r="A108" s="18"/>
      <c r="B108" s="18"/>
      <c r="C108" s="18" t="s">
        <v>931</v>
      </c>
      <c r="D108" s="19"/>
      <c r="E108" s="9"/>
      <c r="F108" s="21">
        <f>Source!AM36</f>
        <v>2.5299999999999998</v>
      </c>
      <c r="G108" s="20" t="str">
        <f>Source!DE36</f>
        <v/>
      </c>
      <c r="H108" s="9">
        <f>Source!AV36</f>
        <v>1</v>
      </c>
      <c r="I108" s="9">
        <f>IF(Source!BB36&lt;&gt; 0, Source!BB36, 1)</f>
        <v>1</v>
      </c>
      <c r="J108" s="21">
        <f>Source!Q36</f>
        <v>10.119999999999999</v>
      </c>
      <c r="K108" s="21"/>
    </row>
    <row r="109" spans="1:22" ht="14.25" x14ac:dyDescent="0.2">
      <c r="A109" s="18"/>
      <c r="B109" s="18"/>
      <c r="C109" s="18" t="s">
        <v>932</v>
      </c>
      <c r="D109" s="19"/>
      <c r="E109" s="9"/>
      <c r="F109" s="21">
        <f>Source!AN36</f>
        <v>0.03</v>
      </c>
      <c r="G109" s="20" t="str">
        <f>Source!DF36</f>
        <v/>
      </c>
      <c r="H109" s="9">
        <f>Source!AV36</f>
        <v>1</v>
      </c>
      <c r="I109" s="9">
        <f>IF(Source!BS36&lt;&gt; 0, Source!BS36, 1)</f>
        <v>1</v>
      </c>
      <c r="J109" s="22">
        <f>Source!R36</f>
        <v>0.12</v>
      </c>
      <c r="K109" s="21"/>
    </row>
    <row r="110" spans="1:22" ht="14.25" x14ac:dyDescent="0.2">
      <c r="A110" s="18"/>
      <c r="B110" s="18"/>
      <c r="C110" s="18" t="s">
        <v>933</v>
      </c>
      <c r="D110" s="19"/>
      <c r="E110" s="9"/>
      <c r="F110" s="21">
        <f>Source!AL36</f>
        <v>0.28000000000000003</v>
      </c>
      <c r="G110" s="20" t="str">
        <f>Source!DD36</f>
        <v/>
      </c>
      <c r="H110" s="9">
        <f>Source!AW36</f>
        <v>1</v>
      </c>
      <c r="I110" s="9">
        <f>IF(Source!BC36&lt;&gt; 0, Source!BC36, 1)</f>
        <v>1</v>
      </c>
      <c r="J110" s="21">
        <f>Source!P36</f>
        <v>1.1200000000000001</v>
      </c>
      <c r="K110" s="21"/>
    </row>
    <row r="111" spans="1:22" ht="14.25" x14ac:dyDescent="0.2">
      <c r="A111" s="18"/>
      <c r="B111" s="18"/>
      <c r="C111" s="18" t="s">
        <v>934</v>
      </c>
      <c r="D111" s="19" t="s">
        <v>935</v>
      </c>
      <c r="E111" s="9">
        <f>Source!AT36</f>
        <v>70</v>
      </c>
      <c r="F111" s="21"/>
      <c r="G111" s="20"/>
      <c r="H111" s="9"/>
      <c r="I111" s="9"/>
      <c r="J111" s="21">
        <f>SUM(R106:R110)</f>
        <v>787.02</v>
      </c>
      <c r="K111" s="21"/>
    </row>
    <row r="112" spans="1:22" ht="14.25" x14ac:dyDescent="0.2">
      <c r="A112" s="18"/>
      <c r="B112" s="18"/>
      <c r="C112" s="18" t="s">
        <v>936</v>
      </c>
      <c r="D112" s="19" t="s">
        <v>935</v>
      </c>
      <c r="E112" s="9">
        <f>Source!AU36</f>
        <v>10</v>
      </c>
      <c r="F112" s="21"/>
      <c r="G112" s="20"/>
      <c r="H112" s="9"/>
      <c r="I112" s="9"/>
      <c r="J112" s="21">
        <f>SUM(T106:T111)</f>
        <v>112.43</v>
      </c>
      <c r="K112" s="21"/>
    </row>
    <row r="113" spans="1:22" ht="14.25" x14ac:dyDescent="0.2">
      <c r="A113" s="18"/>
      <c r="B113" s="18"/>
      <c r="C113" s="18" t="s">
        <v>937</v>
      </c>
      <c r="D113" s="19" t="s">
        <v>935</v>
      </c>
      <c r="E113" s="9">
        <f>108</f>
        <v>108</v>
      </c>
      <c r="F113" s="21"/>
      <c r="G113" s="20"/>
      <c r="H113" s="9"/>
      <c r="I113" s="9"/>
      <c r="J113" s="21">
        <f>SUM(V106:V112)</f>
        <v>0.13</v>
      </c>
      <c r="K113" s="21"/>
    </row>
    <row r="114" spans="1:22" ht="14.25" x14ac:dyDescent="0.2">
      <c r="A114" s="18"/>
      <c r="B114" s="18"/>
      <c r="C114" s="18" t="s">
        <v>938</v>
      </c>
      <c r="D114" s="19" t="s">
        <v>939</v>
      </c>
      <c r="E114" s="9">
        <f>Source!AQ36</f>
        <v>0.5</v>
      </c>
      <c r="F114" s="21"/>
      <c r="G114" s="20" t="str">
        <f>Source!DI36</f>
        <v/>
      </c>
      <c r="H114" s="9">
        <f>Source!AV36</f>
        <v>1</v>
      </c>
      <c r="I114" s="9"/>
      <c r="J114" s="21"/>
      <c r="K114" s="21">
        <f>Source!U36</f>
        <v>2</v>
      </c>
    </row>
    <row r="115" spans="1:22" ht="15" x14ac:dyDescent="0.25">
      <c r="A115" s="24"/>
      <c r="B115" s="24"/>
      <c r="C115" s="24"/>
      <c r="D115" s="24"/>
      <c r="E115" s="24"/>
      <c r="F115" s="24"/>
      <c r="G115" s="24"/>
      <c r="H115" s="24"/>
      <c r="I115" s="50">
        <f>J107+J108+J110+J111+J112+J113</f>
        <v>2035.1399999999999</v>
      </c>
      <c r="J115" s="50"/>
      <c r="K115" s="25">
        <f>IF(Source!I36&lt;&gt;0, ROUND(I115/Source!I36, 2), 0)</f>
        <v>508.79</v>
      </c>
      <c r="P115" s="23">
        <f>I115</f>
        <v>2035.1399999999999</v>
      </c>
    </row>
    <row r="116" spans="1:22" ht="42.75" x14ac:dyDescent="0.2">
      <c r="A116" s="18">
        <v>9</v>
      </c>
      <c r="B116" s="18" t="str">
        <f>Source!F37</f>
        <v>1.17-2103-13-13/1</v>
      </c>
      <c r="C116" s="18" t="str">
        <f>Source!G37</f>
        <v>Техническое обслуживание стальных панельных радиаторов - тип 33, высота 300 мм, длина до 1500 мм</v>
      </c>
      <c r="D116" s="19" t="str">
        <f>Source!H37</f>
        <v>шт.</v>
      </c>
      <c r="E116" s="9">
        <f>Source!I37</f>
        <v>22</v>
      </c>
      <c r="F116" s="21"/>
      <c r="G116" s="20"/>
      <c r="H116" s="9"/>
      <c r="I116" s="9"/>
      <c r="J116" s="21"/>
      <c r="K116" s="21"/>
      <c r="Q116">
        <f>ROUND((Source!BZ37/100)*ROUND((Source!AF37*Source!AV37)*Source!I37, 2), 2)</f>
        <v>4328.63</v>
      </c>
      <c r="R116">
        <f>Source!X37</f>
        <v>4328.63</v>
      </c>
      <c r="S116">
        <f>ROUND((Source!CA37/100)*ROUND((Source!AF37*Source!AV37)*Source!I37, 2), 2)</f>
        <v>618.38</v>
      </c>
      <c r="T116">
        <f>Source!Y37</f>
        <v>618.38</v>
      </c>
      <c r="U116">
        <f>ROUND((175/100)*ROUND((Source!AE37*Source!AV37)*Source!I37, 2), 2)</f>
        <v>1.1599999999999999</v>
      </c>
      <c r="V116">
        <f>ROUND((108/100)*ROUND(Source!CS37*Source!I37, 2), 2)</f>
        <v>0.71</v>
      </c>
    </row>
    <row r="117" spans="1:22" ht="14.25" x14ac:dyDescent="0.2">
      <c r="A117" s="18"/>
      <c r="B117" s="18"/>
      <c r="C117" s="18" t="s">
        <v>930</v>
      </c>
      <c r="D117" s="19"/>
      <c r="E117" s="9"/>
      <c r="F117" s="21">
        <f>Source!AO37</f>
        <v>281.08</v>
      </c>
      <c r="G117" s="20" t="str">
        <f>Source!DG37</f>
        <v/>
      </c>
      <c r="H117" s="9">
        <f>Source!AV37</f>
        <v>1</v>
      </c>
      <c r="I117" s="9">
        <f>IF(Source!BA37&lt;&gt; 0, Source!BA37, 1)</f>
        <v>1</v>
      </c>
      <c r="J117" s="21">
        <f>Source!S37</f>
        <v>6183.76</v>
      </c>
      <c r="K117" s="21"/>
    </row>
    <row r="118" spans="1:22" ht="14.25" x14ac:dyDescent="0.2">
      <c r="A118" s="18"/>
      <c r="B118" s="18"/>
      <c r="C118" s="18" t="s">
        <v>931</v>
      </c>
      <c r="D118" s="19"/>
      <c r="E118" s="9"/>
      <c r="F118" s="21">
        <f>Source!AM37</f>
        <v>2.5299999999999998</v>
      </c>
      <c r="G118" s="20" t="str">
        <f>Source!DE37</f>
        <v/>
      </c>
      <c r="H118" s="9">
        <f>Source!AV37</f>
        <v>1</v>
      </c>
      <c r="I118" s="9">
        <f>IF(Source!BB37&lt;&gt; 0, Source!BB37, 1)</f>
        <v>1</v>
      </c>
      <c r="J118" s="21">
        <f>Source!Q37</f>
        <v>55.66</v>
      </c>
      <c r="K118" s="21"/>
    </row>
    <row r="119" spans="1:22" ht="14.25" x14ac:dyDescent="0.2">
      <c r="A119" s="18"/>
      <c r="B119" s="18"/>
      <c r="C119" s="18" t="s">
        <v>932</v>
      </c>
      <c r="D119" s="19"/>
      <c r="E119" s="9"/>
      <c r="F119" s="21">
        <f>Source!AN37</f>
        <v>0.03</v>
      </c>
      <c r="G119" s="20" t="str">
        <f>Source!DF37</f>
        <v/>
      </c>
      <c r="H119" s="9">
        <f>Source!AV37</f>
        <v>1</v>
      </c>
      <c r="I119" s="9">
        <f>IF(Source!BS37&lt;&gt; 0, Source!BS37, 1)</f>
        <v>1</v>
      </c>
      <c r="J119" s="22">
        <f>Source!R37</f>
        <v>0.66</v>
      </c>
      <c r="K119" s="21"/>
    </row>
    <row r="120" spans="1:22" ht="14.25" x14ac:dyDescent="0.2">
      <c r="A120" s="18"/>
      <c r="B120" s="18"/>
      <c r="C120" s="18" t="s">
        <v>933</v>
      </c>
      <c r="D120" s="19"/>
      <c r="E120" s="9"/>
      <c r="F120" s="21">
        <f>Source!AL37</f>
        <v>0.28000000000000003</v>
      </c>
      <c r="G120" s="20" t="str">
        <f>Source!DD37</f>
        <v/>
      </c>
      <c r="H120" s="9">
        <f>Source!AW37</f>
        <v>1</v>
      </c>
      <c r="I120" s="9">
        <f>IF(Source!BC37&lt;&gt; 0, Source!BC37, 1)</f>
        <v>1</v>
      </c>
      <c r="J120" s="21">
        <f>Source!P37</f>
        <v>6.16</v>
      </c>
      <c r="K120" s="21"/>
    </row>
    <row r="121" spans="1:22" ht="14.25" x14ac:dyDescent="0.2">
      <c r="A121" s="18"/>
      <c r="B121" s="18"/>
      <c r="C121" s="18" t="s">
        <v>934</v>
      </c>
      <c r="D121" s="19" t="s">
        <v>935</v>
      </c>
      <c r="E121" s="9">
        <f>Source!AT37</f>
        <v>70</v>
      </c>
      <c r="F121" s="21"/>
      <c r="G121" s="20"/>
      <c r="H121" s="9"/>
      <c r="I121" s="9"/>
      <c r="J121" s="21">
        <f>SUM(R116:R120)</f>
        <v>4328.63</v>
      </c>
      <c r="K121" s="21"/>
    </row>
    <row r="122" spans="1:22" ht="14.25" x14ac:dyDescent="0.2">
      <c r="A122" s="18"/>
      <c r="B122" s="18"/>
      <c r="C122" s="18" t="s">
        <v>936</v>
      </c>
      <c r="D122" s="19" t="s">
        <v>935</v>
      </c>
      <c r="E122" s="9">
        <f>Source!AU37</f>
        <v>10</v>
      </c>
      <c r="F122" s="21"/>
      <c r="G122" s="20"/>
      <c r="H122" s="9"/>
      <c r="I122" s="9"/>
      <c r="J122" s="21">
        <f>SUM(T116:T121)</f>
        <v>618.38</v>
      </c>
      <c r="K122" s="21"/>
    </row>
    <row r="123" spans="1:22" ht="14.25" x14ac:dyDescent="0.2">
      <c r="A123" s="18"/>
      <c r="B123" s="18"/>
      <c r="C123" s="18" t="s">
        <v>937</v>
      </c>
      <c r="D123" s="19" t="s">
        <v>935</v>
      </c>
      <c r="E123" s="9">
        <f>108</f>
        <v>108</v>
      </c>
      <c r="F123" s="21"/>
      <c r="G123" s="20"/>
      <c r="H123" s="9"/>
      <c r="I123" s="9"/>
      <c r="J123" s="21">
        <f>SUM(V116:V122)</f>
        <v>0.71</v>
      </c>
      <c r="K123" s="21"/>
    </row>
    <row r="124" spans="1:22" ht="14.25" x14ac:dyDescent="0.2">
      <c r="A124" s="18"/>
      <c r="B124" s="18"/>
      <c r="C124" s="18" t="s">
        <v>938</v>
      </c>
      <c r="D124" s="19" t="s">
        <v>939</v>
      </c>
      <c r="E124" s="9">
        <f>Source!AQ37</f>
        <v>0.5</v>
      </c>
      <c r="F124" s="21"/>
      <c r="G124" s="20" t="str">
        <f>Source!DI37</f>
        <v/>
      </c>
      <c r="H124" s="9">
        <f>Source!AV37</f>
        <v>1</v>
      </c>
      <c r="I124" s="9"/>
      <c r="J124" s="21"/>
      <c r="K124" s="21">
        <f>Source!U37</f>
        <v>11</v>
      </c>
    </row>
    <row r="125" spans="1:22" ht="15" x14ac:dyDescent="0.25">
      <c r="A125" s="24"/>
      <c r="B125" s="24"/>
      <c r="C125" s="24"/>
      <c r="D125" s="24"/>
      <c r="E125" s="24"/>
      <c r="F125" s="24"/>
      <c r="G125" s="24"/>
      <c r="H125" s="24"/>
      <c r="I125" s="50">
        <f>J117+J118+J120+J121+J122+J123</f>
        <v>11193.299999999997</v>
      </c>
      <c r="J125" s="50"/>
      <c r="K125" s="25">
        <f>IF(Source!I37&lt;&gt;0, ROUND(I125/Source!I37, 2), 0)</f>
        <v>508.79</v>
      </c>
      <c r="P125" s="23">
        <f>I125</f>
        <v>11193.299999999997</v>
      </c>
    </row>
    <row r="126" spans="1:22" ht="57" x14ac:dyDescent="0.2">
      <c r="A126" s="18">
        <v>10</v>
      </c>
      <c r="B126" s="18" t="str">
        <f>Source!F38</f>
        <v>1.17-2103-13-13/1</v>
      </c>
      <c r="C126" s="18" t="str">
        <f>Source!G38</f>
        <v>Техническое обслуживание стальных панельных радиаторов - тип 33, высота 300 мм, длина до 1500 мм  //  прим. высота 400 мм</v>
      </c>
      <c r="D126" s="19" t="str">
        <f>Source!H38</f>
        <v>шт.</v>
      </c>
      <c r="E126" s="9">
        <f>Source!I38</f>
        <v>6</v>
      </c>
      <c r="F126" s="21"/>
      <c r="G126" s="20"/>
      <c r="H126" s="9"/>
      <c r="I126" s="9"/>
      <c r="J126" s="21"/>
      <c r="K126" s="21"/>
      <c r="Q126">
        <f>ROUND((Source!BZ38/100)*ROUND((Source!AF38*Source!AV38)*Source!I38, 2), 2)</f>
        <v>1180.54</v>
      </c>
      <c r="R126">
        <f>Source!X38</f>
        <v>1180.54</v>
      </c>
      <c r="S126">
        <f>ROUND((Source!CA38/100)*ROUND((Source!AF38*Source!AV38)*Source!I38, 2), 2)</f>
        <v>168.65</v>
      </c>
      <c r="T126">
        <f>Source!Y38</f>
        <v>168.65</v>
      </c>
      <c r="U126">
        <f>ROUND((175/100)*ROUND((Source!AE38*Source!AV38)*Source!I38, 2), 2)</f>
        <v>0.32</v>
      </c>
      <c r="V126">
        <f>ROUND((108/100)*ROUND(Source!CS38*Source!I38, 2), 2)</f>
        <v>0.19</v>
      </c>
    </row>
    <row r="127" spans="1:22" ht="14.25" x14ac:dyDescent="0.2">
      <c r="A127" s="18"/>
      <c r="B127" s="18"/>
      <c r="C127" s="18" t="s">
        <v>930</v>
      </c>
      <c r="D127" s="19"/>
      <c r="E127" s="9"/>
      <c r="F127" s="21">
        <f>Source!AO38</f>
        <v>281.08</v>
      </c>
      <c r="G127" s="20" t="str">
        <f>Source!DG38</f>
        <v/>
      </c>
      <c r="H127" s="9">
        <f>Source!AV38</f>
        <v>1</v>
      </c>
      <c r="I127" s="9">
        <f>IF(Source!BA38&lt;&gt; 0, Source!BA38, 1)</f>
        <v>1</v>
      </c>
      <c r="J127" s="21">
        <f>Source!S38</f>
        <v>1686.48</v>
      </c>
      <c r="K127" s="21"/>
    </row>
    <row r="128" spans="1:22" ht="14.25" x14ac:dyDescent="0.2">
      <c r="A128" s="18"/>
      <c r="B128" s="18"/>
      <c r="C128" s="18" t="s">
        <v>931</v>
      </c>
      <c r="D128" s="19"/>
      <c r="E128" s="9"/>
      <c r="F128" s="21">
        <f>Source!AM38</f>
        <v>2.5299999999999998</v>
      </c>
      <c r="G128" s="20" t="str">
        <f>Source!DE38</f>
        <v/>
      </c>
      <c r="H128" s="9">
        <f>Source!AV38</f>
        <v>1</v>
      </c>
      <c r="I128" s="9">
        <f>IF(Source!BB38&lt;&gt; 0, Source!BB38, 1)</f>
        <v>1</v>
      </c>
      <c r="J128" s="21">
        <f>Source!Q38</f>
        <v>15.18</v>
      </c>
      <c r="K128" s="21"/>
    </row>
    <row r="129" spans="1:22" ht="14.25" x14ac:dyDescent="0.2">
      <c r="A129" s="18"/>
      <c r="B129" s="18"/>
      <c r="C129" s="18" t="s">
        <v>932</v>
      </c>
      <c r="D129" s="19"/>
      <c r="E129" s="9"/>
      <c r="F129" s="21">
        <f>Source!AN38</f>
        <v>0.03</v>
      </c>
      <c r="G129" s="20" t="str">
        <f>Source!DF38</f>
        <v/>
      </c>
      <c r="H129" s="9">
        <f>Source!AV38</f>
        <v>1</v>
      </c>
      <c r="I129" s="9">
        <f>IF(Source!BS38&lt;&gt; 0, Source!BS38, 1)</f>
        <v>1</v>
      </c>
      <c r="J129" s="22">
        <f>Source!R38</f>
        <v>0.18</v>
      </c>
      <c r="K129" s="21"/>
    </row>
    <row r="130" spans="1:22" ht="14.25" x14ac:dyDescent="0.2">
      <c r="A130" s="18"/>
      <c r="B130" s="18"/>
      <c r="C130" s="18" t="s">
        <v>933</v>
      </c>
      <c r="D130" s="19"/>
      <c r="E130" s="9"/>
      <c r="F130" s="21">
        <f>Source!AL38</f>
        <v>0.28000000000000003</v>
      </c>
      <c r="G130" s="20" t="str">
        <f>Source!DD38</f>
        <v/>
      </c>
      <c r="H130" s="9">
        <f>Source!AW38</f>
        <v>1</v>
      </c>
      <c r="I130" s="9">
        <f>IF(Source!BC38&lt;&gt; 0, Source!BC38, 1)</f>
        <v>1</v>
      </c>
      <c r="J130" s="21">
        <f>Source!P38</f>
        <v>1.68</v>
      </c>
      <c r="K130" s="21"/>
    </row>
    <row r="131" spans="1:22" ht="14.25" x14ac:dyDescent="0.2">
      <c r="A131" s="18"/>
      <c r="B131" s="18"/>
      <c r="C131" s="18" t="s">
        <v>934</v>
      </c>
      <c r="D131" s="19" t="s">
        <v>935</v>
      </c>
      <c r="E131" s="9">
        <f>Source!AT38</f>
        <v>70</v>
      </c>
      <c r="F131" s="21"/>
      <c r="G131" s="20"/>
      <c r="H131" s="9"/>
      <c r="I131" s="9"/>
      <c r="J131" s="21">
        <f>SUM(R126:R130)</f>
        <v>1180.54</v>
      </c>
      <c r="K131" s="21"/>
    </row>
    <row r="132" spans="1:22" ht="14.25" x14ac:dyDescent="0.2">
      <c r="A132" s="18"/>
      <c r="B132" s="18"/>
      <c r="C132" s="18" t="s">
        <v>936</v>
      </c>
      <c r="D132" s="19" t="s">
        <v>935</v>
      </c>
      <c r="E132" s="9">
        <f>Source!AU38</f>
        <v>10</v>
      </c>
      <c r="F132" s="21"/>
      <c r="G132" s="20"/>
      <c r="H132" s="9"/>
      <c r="I132" s="9"/>
      <c r="J132" s="21">
        <f>SUM(T126:T131)</f>
        <v>168.65</v>
      </c>
      <c r="K132" s="21"/>
    </row>
    <row r="133" spans="1:22" ht="14.25" x14ac:dyDescent="0.2">
      <c r="A133" s="18"/>
      <c r="B133" s="18"/>
      <c r="C133" s="18" t="s">
        <v>937</v>
      </c>
      <c r="D133" s="19" t="s">
        <v>935</v>
      </c>
      <c r="E133" s="9">
        <f>108</f>
        <v>108</v>
      </c>
      <c r="F133" s="21"/>
      <c r="G133" s="20"/>
      <c r="H133" s="9"/>
      <c r="I133" s="9"/>
      <c r="J133" s="21">
        <f>SUM(V126:V132)</f>
        <v>0.19</v>
      </c>
      <c r="K133" s="21"/>
    </row>
    <row r="134" spans="1:22" ht="14.25" x14ac:dyDescent="0.2">
      <c r="A134" s="18"/>
      <c r="B134" s="18"/>
      <c r="C134" s="18" t="s">
        <v>938</v>
      </c>
      <c r="D134" s="19" t="s">
        <v>939</v>
      </c>
      <c r="E134" s="9">
        <f>Source!AQ38</f>
        <v>0.5</v>
      </c>
      <c r="F134" s="21"/>
      <c r="G134" s="20" t="str">
        <f>Source!DI38</f>
        <v/>
      </c>
      <c r="H134" s="9">
        <f>Source!AV38</f>
        <v>1</v>
      </c>
      <c r="I134" s="9"/>
      <c r="J134" s="21"/>
      <c r="K134" s="21">
        <f>Source!U38</f>
        <v>3</v>
      </c>
    </row>
    <row r="135" spans="1:22" ht="15" x14ac:dyDescent="0.25">
      <c r="A135" s="24"/>
      <c r="B135" s="24"/>
      <c r="C135" s="24"/>
      <c r="D135" s="24"/>
      <c r="E135" s="24"/>
      <c r="F135" s="24"/>
      <c r="G135" s="24"/>
      <c r="H135" s="24"/>
      <c r="I135" s="50">
        <f>J127+J128+J130+J131+J132+J133</f>
        <v>3052.7200000000003</v>
      </c>
      <c r="J135" s="50"/>
      <c r="K135" s="25">
        <f>IF(Source!I38&lt;&gt;0, ROUND(I135/Source!I38, 2), 0)</f>
        <v>508.79</v>
      </c>
      <c r="P135" s="23">
        <f>I135</f>
        <v>3052.7200000000003</v>
      </c>
    </row>
    <row r="136" spans="1:22" ht="42.75" x14ac:dyDescent="0.2">
      <c r="A136" s="18">
        <v>11</v>
      </c>
      <c r="B136" s="18" t="str">
        <f>Source!F40</f>
        <v>1.17-2103-13-28/1</v>
      </c>
      <c r="C136" s="18" t="str">
        <f>Source!G40</f>
        <v>Техническое обслуживание стальных панельных радиаторов - тип 33, высота 500 мм, длина до 3000 мм</v>
      </c>
      <c r="D136" s="19" t="str">
        <f>Source!H40</f>
        <v>шт.</v>
      </c>
      <c r="E136" s="9">
        <f>Source!I40</f>
        <v>52</v>
      </c>
      <c r="F136" s="21"/>
      <c r="G136" s="20"/>
      <c r="H136" s="9"/>
      <c r="I136" s="9"/>
      <c r="J136" s="21"/>
      <c r="K136" s="21"/>
      <c r="Q136">
        <f>ROUND((Source!BZ40/100)*ROUND((Source!AF40*Source!AV40)*Source!I40, 2), 2)</f>
        <v>18416.580000000002</v>
      </c>
      <c r="R136">
        <f>Source!X40</f>
        <v>18416.580000000002</v>
      </c>
      <c r="S136">
        <f>ROUND((Source!CA40/100)*ROUND((Source!AF40*Source!AV40)*Source!I40, 2), 2)</f>
        <v>2630.94</v>
      </c>
      <c r="T136">
        <f>Source!Y40</f>
        <v>2630.94</v>
      </c>
      <c r="U136">
        <f>ROUND((175/100)*ROUND((Source!AE40*Source!AV40)*Source!I40, 2), 2)</f>
        <v>6.37</v>
      </c>
      <c r="V136">
        <f>ROUND((108/100)*ROUND(Source!CS40*Source!I40, 2), 2)</f>
        <v>3.93</v>
      </c>
    </row>
    <row r="137" spans="1:22" ht="14.25" x14ac:dyDescent="0.2">
      <c r="A137" s="18"/>
      <c r="B137" s="18"/>
      <c r="C137" s="18" t="s">
        <v>930</v>
      </c>
      <c r="D137" s="19"/>
      <c r="E137" s="9"/>
      <c r="F137" s="21">
        <f>Source!AO40</f>
        <v>505.95</v>
      </c>
      <c r="G137" s="20" t="str">
        <f>Source!DG40</f>
        <v/>
      </c>
      <c r="H137" s="9">
        <f>Source!AV40</f>
        <v>1</v>
      </c>
      <c r="I137" s="9">
        <f>IF(Source!BA40&lt;&gt; 0, Source!BA40, 1)</f>
        <v>1</v>
      </c>
      <c r="J137" s="21">
        <f>Source!S40</f>
        <v>26309.4</v>
      </c>
      <c r="K137" s="21"/>
    </row>
    <row r="138" spans="1:22" ht="14.25" x14ac:dyDescent="0.2">
      <c r="A138" s="18"/>
      <c r="B138" s="18"/>
      <c r="C138" s="18" t="s">
        <v>931</v>
      </c>
      <c r="D138" s="19"/>
      <c r="E138" s="9"/>
      <c r="F138" s="21">
        <f>Source!AM40</f>
        <v>5.0599999999999996</v>
      </c>
      <c r="G138" s="20" t="str">
        <f>Source!DE40</f>
        <v/>
      </c>
      <c r="H138" s="9">
        <f>Source!AV40</f>
        <v>1</v>
      </c>
      <c r="I138" s="9">
        <f>IF(Source!BB40&lt;&gt; 0, Source!BB40, 1)</f>
        <v>1</v>
      </c>
      <c r="J138" s="21">
        <f>Source!Q40</f>
        <v>263.12</v>
      </c>
      <c r="K138" s="21"/>
    </row>
    <row r="139" spans="1:22" ht="14.25" x14ac:dyDescent="0.2">
      <c r="A139" s="18"/>
      <c r="B139" s="18"/>
      <c r="C139" s="18" t="s">
        <v>932</v>
      </c>
      <c r="D139" s="19"/>
      <c r="E139" s="9"/>
      <c r="F139" s="21">
        <f>Source!AN40</f>
        <v>7.0000000000000007E-2</v>
      </c>
      <c r="G139" s="20" t="str">
        <f>Source!DF40</f>
        <v/>
      </c>
      <c r="H139" s="9">
        <f>Source!AV40</f>
        <v>1</v>
      </c>
      <c r="I139" s="9">
        <f>IF(Source!BS40&lt;&gt; 0, Source!BS40, 1)</f>
        <v>1</v>
      </c>
      <c r="J139" s="22">
        <f>Source!R40</f>
        <v>3.64</v>
      </c>
      <c r="K139" s="21"/>
    </row>
    <row r="140" spans="1:22" ht="14.25" x14ac:dyDescent="0.2">
      <c r="A140" s="18"/>
      <c r="B140" s="18"/>
      <c r="C140" s="18" t="s">
        <v>933</v>
      </c>
      <c r="D140" s="19"/>
      <c r="E140" s="9"/>
      <c r="F140" s="21">
        <f>Source!AL40</f>
        <v>0.94</v>
      </c>
      <c r="G140" s="20" t="str">
        <f>Source!DD40</f>
        <v/>
      </c>
      <c r="H140" s="9">
        <f>Source!AW40</f>
        <v>1</v>
      </c>
      <c r="I140" s="9">
        <f>IF(Source!BC40&lt;&gt; 0, Source!BC40, 1)</f>
        <v>1</v>
      </c>
      <c r="J140" s="21">
        <f>Source!P40</f>
        <v>48.88</v>
      </c>
      <c r="K140" s="21"/>
    </row>
    <row r="141" spans="1:22" ht="14.25" x14ac:dyDescent="0.2">
      <c r="A141" s="18"/>
      <c r="B141" s="18"/>
      <c r="C141" s="18" t="s">
        <v>934</v>
      </c>
      <c r="D141" s="19" t="s">
        <v>935</v>
      </c>
      <c r="E141" s="9">
        <f>Source!AT40</f>
        <v>70</v>
      </c>
      <c r="F141" s="21"/>
      <c r="G141" s="20"/>
      <c r="H141" s="9"/>
      <c r="I141" s="9"/>
      <c r="J141" s="21">
        <f>SUM(R136:R140)</f>
        <v>18416.580000000002</v>
      </c>
      <c r="K141" s="21"/>
    </row>
    <row r="142" spans="1:22" ht="14.25" x14ac:dyDescent="0.2">
      <c r="A142" s="18"/>
      <c r="B142" s="18"/>
      <c r="C142" s="18" t="s">
        <v>936</v>
      </c>
      <c r="D142" s="19" t="s">
        <v>935</v>
      </c>
      <c r="E142" s="9">
        <f>Source!AU40</f>
        <v>10</v>
      </c>
      <c r="F142" s="21"/>
      <c r="G142" s="20"/>
      <c r="H142" s="9"/>
      <c r="I142" s="9"/>
      <c r="J142" s="21">
        <f>SUM(T136:T141)</f>
        <v>2630.94</v>
      </c>
      <c r="K142" s="21"/>
    </row>
    <row r="143" spans="1:22" ht="14.25" x14ac:dyDescent="0.2">
      <c r="A143" s="18"/>
      <c r="B143" s="18"/>
      <c r="C143" s="18" t="s">
        <v>937</v>
      </c>
      <c r="D143" s="19" t="s">
        <v>935</v>
      </c>
      <c r="E143" s="9">
        <f>108</f>
        <v>108</v>
      </c>
      <c r="F143" s="21"/>
      <c r="G143" s="20"/>
      <c r="H143" s="9"/>
      <c r="I143" s="9"/>
      <c r="J143" s="21">
        <f>SUM(V136:V142)</f>
        <v>3.93</v>
      </c>
      <c r="K143" s="21"/>
    </row>
    <row r="144" spans="1:22" ht="14.25" x14ac:dyDescent="0.2">
      <c r="A144" s="18"/>
      <c r="B144" s="18"/>
      <c r="C144" s="18" t="s">
        <v>938</v>
      </c>
      <c r="D144" s="19" t="s">
        <v>939</v>
      </c>
      <c r="E144" s="9">
        <f>Source!AQ40</f>
        <v>0.9</v>
      </c>
      <c r="F144" s="21"/>
      <c r="G144" s="20" t="str">
        <f>Source!DI40</f>
        <v/>
      </c>
      <c r="H144" s="9">
        <f>Source!AV40</f>
        <v>1</v>
      </c>
      <c r="I144" s="9"/>
      <c r="J144" s="21"/>
      <c r="K144" s="21">
        <f>Source!U40</f>
        <v>46.800000000000004</v>
      </c>
    </row>
    <row r="145" spans="1:22" ht="15" x14ac:dyDescent="0.25">
      <c r="A145" s="24"/>
      <c r="B145" s="24"/>
      <c r="C145" s="24"/>
      <c r="D145" s="24"/>
      <c r="E145" s="24"/>
      <c r="F145" s="24"/>
      <c r="G145" s="24"/>
      <c r="H145" s="24"/>
      <c r="I145" s="50">
        <f>J137+J138+J140+J141+J142+J143</f>
        <v>47672.850000000006</v>
      </c>
      <c r="J145" s="50"/>
      <c r="K145" s="25">
        <f>IF(Source!I40&lt;&gt;0, ROUND(I145/Source!I40, 2), 0)</f>
        <v>916.79</v>
      </c>
      <c r="P145" s="23">
        <f>I145</f>
        <v>47672.850000000006</v>
      </c>
    </row>
    <row r="146" spans="1:22" ht="28.5" x14ac:dyDescent="0.2">
      <c r="A146" s="18">
        <v>12</v>
      </c>
      <c r="B146" s="18" t="str">
        <f>Source!F46</f>
        <v>1.17-2103-17-1/1</v>
      </c>
      <c r="C146" s="18" t="str">
        <f>Source!G46</f>
        <v>Техническое обслуживание автоматического воздухоотводчика</v>
      </c>
      <c r="D146" s="19" t="str">
        <f>Source!H46</f>
        <v>10 шт.</v>
      </c>
      <c r="E146" s="9">
        <f>Source!I46</f>
        <v>1.6</v>
      </c>
      <c r="F146" s="21"/>
      <c r="G146" s="20"/>
      <c r="H146" s="9"/>
      <c r="I146" s="9"/>
      <c r="J146" s="21"/>
      <c r="K146" s="21"/>
      <c r="Q146">
        <f>ROUND((Source!BZ46/100)*ROUND((Source!AF46*Source!AV46)*Source!I46, 2), 2)</f>
        <v>1051.21</v>
      </c>
      <c r="R146">
        <f>Source!X46</f>
        <v>1051.21</v>
      </c>
      <c r="S146">
        <f>ROUND((Source!CA46/100)*ROUND((Source!AF46*Source!AV46)*Source!I46, 2), 2)</f>
        <v>150.16999999999999</v>
      </c>
      <c r="T146">
        <f>Source!Y46</f>
        <v>150.16999999999999</v>
      </c>
      <c r="U146">
        <f>ROUND((175/100)*ROUND((Source!AE46*Source!AV46)*Source!I46, 2), 2)</f>
        <v>0</v>
      </c>
      <c r="V146">
        <f>ROUND((108/100)*ROUND(Source!CS46*Source!I46, 2), 2)</f>
        <v>0</v>
      </c>
    </row>
    <row r="147" spans="1:22" x14ac:dyDescent="0.2">
      <c r="C147" s="26" t="str">
        <f>"Объем: "&amp;Source!I46&amp;"=16/"&amp;"10"</f>
        <v>Объем: 1,6=16/10</v>
      </c>
    </row>
    <row r="148" spans="1:22" ht="14.25" x14ac:dyDescent="0.2">
      <c r="A148" s="18"/>
      <c r="B148" s="18"/>
      <c r="C148" s="18" t="s">
        <v>930</v>
      </c>
      <c r="D148" s="19"/>
      <c r="E148" s="9"/>
      <c r="F148" s="21">
        <f>Source!AO46</f>
        <v>938.58</v>
      </c>
      <c r="G148" s="20" t="str">
        <f>Source!DG46</f>
        <v/>
      </c>
      <c r="H148" s="9">
        <f>Source!AV46</f>
        <v>1</v>
      </c>
      <c r="I148" s="9">
        <f>IF(Source!BA46&lt;&gt; 0, Source!BA46, 1)</f>
        <v>1</v>
      </c>
      <c r="J148" s="21">
        <f>Source!S46</f>
        <v>1501.73</v>
      </c>
      <c r="K148" s="21"/>
    </row>
    <row r="149" spans="1:22" ht="14.25" x14ac:dyDescent="0.2">
      <c r="A149" s="18"/>
      <c r="B149" s="18"/>
      <c r="C149" s="18" t="s">
        <v>933</v>
      </c>
      <c r="D149" s="19"/>
      <c r="E149" s="9"/>
      <c r="F149" s="21">
        <f>Source!AL46</f>
        <v>0.63</v>
      </c>
      <c r="G149" s="20" t="str">
        <f>Source!DD46</f>
        <v/>
      </c>
      <c r="H149" s="9">
        <f>Source!AW46</f>
        <v>1</v>
      </c>
      <c r="I149" s="9">
        <f>IF(Source!BC46&lt;&gt; 0, Source!BC46, 1)</f>
        <v>1</v>
      </c>
      <c r="J149" s="21">
        <f>Source!P46</f>
        <v>1.01</v>
      </c>
      <c r="K149" s="21"/>
    </row>
    <row r="150" spans="1:22" ht="14.25" x14ac:dyDescent="0.2">
      <c r="A150" s="18"/>
      <c r="B150" s="18"/>
      <c r="C150" s="18" t="s">
        <v>934</v>
      </c>
      <c r="D150" s="19" t="s">
        <v>935</v>
      </c>
      <c r="E150" s="9">
        <f>Source!AT46</f>
        <v>70</v>
      </c>
      <c r="F150" s="21"/>
      <c r="G150" s="20"/>
      <c r="H150" s="9"/>
      <c r="I150" s="9"/>
      <c r="J150" s="21">
        <f>SUM(R146:R149)</f>
        <v>1051.21</v>
      </c>
      <c r="K150" s="21"/>
    </row>
    <row r="151" spans="1:22" ht="14.25" x14ac:dyDescent="0.2">
      <c r="A151" s="18"/>
      <c r="B151" s="18"/>
      <c r="C151" s="18" t="s">
        <v>936</v>
      </c>
      <c r="D151" s="19" t="s">
        <v>935</v>
      </c>
      <c r="E151" s="9">
        <f>Source!AU46</f>
        <v>10</v>
      </c>
      <c r="F151" s="21"/>
      <c r="G151" s="20"/>
      <c r="H151" s="9"/>
      <c r="I151" s="9"/>
      <c r="J151" s="21">
        <f>SUM(T146:T150)</f>
        <v>150.16999999999999</v>
      </c>
      <c r="K151" s="21"/>
    </row>
    <row r="152" spans="1:22" ht="14.25" x14ac:dyDescent="0.2">
      <c r="A152" s="18"/>
      <c r="B152" s="18"/>
      <c r="C152" s="18" t="s">
        <v>938</v>
      </c>
      <c r="D152" s="19" t="s">
        <v>939</v>
      </c>
      <c r="E152" s="9">
        <f>Source!AQ46</f>
        <v>1.52</v>
      </c>
      <c r="F152" s="21"/>
      <c r="G152" s="20" t="str">
        <f>Source!DI46</f>
        <v/>
      </c>
      <c r="H152" s="9">
        <f>Source!AV46</f>
        <v>1</v>
      </c>
      <c r="I152" s="9"/>
      <c r="J152" s="21"/>
      <c r="K152" s="21">
        <f>Source!U46</f>
        <v>2.4320000000000004</v>
      </c>
    </row>
    <row r="153" spans="1:22" ht="15" x14ac:dyDescent="0.25">
      <c r="A153" s="24"/>
      <c r="B153" s="24"/>
      <c r="C153" s="24"/>
      <c r="D153" s="24"/>
      <c r="E153" s="24"/>
      <c r="F153" s="24"/>
      <c r="G153" s="24"/>
      <c r="H153" s="24"/>
      <c r="I153" s="50">
        <f>J148+J149+J150+J151</f>
        <v>2704.12</v>
      </c>
      <c r="J153" s="50"/>
      <c r="K153" s="25">
        <f>IF(Source!I46&lt;&gt;0, ROUND(I153/Source!I46, 2), 0)</f>
        <v>1690.08</v>
      </c>
      <c r="P153" s="23">
        <f>I153</f>
        <v>2704.12</v>
      </c>
    </row>
    <row r="154" spans="1:22" ht="42.75" x14ac:dyDescent="0.2">
      <c r="A154" s="18">
        <v>13</v>
      </c>
      <c r="B154" s="18" t="str">
        <f>Source!F47</f>
        <v>1.15-2203-7-1/1</v>
      </c>
      <c r="C154" s="18" t="str">
        <f>Source!G47</f>
        <v>Техническое обслуживание крана шарового латунного никелированного диаметром до 25 мм</v>
      </c>
      <c r="D154" s="19" t="str">
        <f>Source!H47</f>
        <v>10 шт.</v>
      </c>
      <c r="E154" s="9">
        <f>Source!I47</f>
        <v>2.9</v>
      </c>
      <c r="F154" s="21"/>
      <c r="G154" s="20"/>
      <c r="H154" s="9"/>
      <c r="I154" s="9"/>
      <c r="J154" s="21"/>
      <c r="K154" s="21"/>
      <c r="Q154">
        <f>ROUND((Source!BZ47/100)*ROUND((Source!AF47*Source!AV47)*Source!I47, 2), 2)</f>
        <v>564.07000000000005</v>
      </c>
      <c r="R154">
        <f>Source!X47</f>
        <v>564.07000000000005</v>
      </c>
      <c r="S154">
        <f>ROUND((Source!CA47/100)*ROUND((Source!AF47*Source!AV47)*Source!I47, 2), 2)</f>
        <v>80.58</v>
      </c>
      <c r="T154">
        <f>Source!Y47</f>
        <v>80.58</v>
      </c>
      <c r="U154">
        <f>ROUND((175/100)*ROUND((Source!AE47*Source!AV47)*Source!I47, 2), 2)</f>
        <v>0</v>
      </c>
      <c r="V154">
        <f>ROUND((108/100)*ROUND(Source!CS47*Source!I47, 2), 2)</f>
        <v>0</v>
      </c>
    </row>
    <row r="155" spans="1:22" x14ac:dyDescent="0.2">
      <c r="C155" s="26" t="str">
        <f>"Объем: "&amp;Source!I47&amp;"=(20+"&amp;"3+"&amp;"3+"&amp;"3)/"&amp;"10"</f>
        <v>Объем: 2,9=(20+3+3+3)/10</v>
      </c>
    </row>
    <row r="156" spans="1:22" ht="14.25" x14ac:dyDescent="0.2">
      <c r="A156" s="18"/>
      <c r="B156" s="18"/>
      <c r="C156" s="18" t="s">
        <v>930</v>
      </c>
      <c r="D156" s="19"/>
      <c r="E156" s="9"/>
      <c r="F156" s="21">
        <f>Source!AO47</f>
        <v>277.87</v>
      </c>
      <c r="G156" s="20" t="str">
        <f>Source!DG47</f>
        <v/>
      </c>
      <c r="H156" s="9">
        <f>Source!AV47</f>
        <v>1</v>
      </c>
      <c r="I156" s="9">
        <f>IF(Source!BA47&lt;&gt; 0, Source!BA47, 1)</f>
        <v>1</v>
      </c>
      <c r="J156" s="21">
        <f>Source!S47</f>
        <v>805.82</v>
      </c>
      <c r="K156" s="21"/>
    </row>
    <row r="157" spans="1:22" ht="14.25" x14ac:dyDescent="0.2">
      <c r="A157" s="18"/>
      <c r="B157" s="18"/>
      <c r="C157" s="18" t="s">
        <v>934</v>
      </c>
      <c r="D157" s="19" t="s">
        <v>935</v>
      </c>
      <c r="E157" s="9">
        <f>Source!AT47</f>
        <v>70</v>
      </c>
      <c r="F157" s="21"/>
      <c r="G157" s="20"/>
      <c r="H157" s="9"/>
      <c r="I157" s="9"/>
      <c r="J157" s="21">
        <f>SUM(R154:R156)</f>
        <v>564.07000000000005</v>
      </c>
      <c r="K157" s="21"/>
    </row>
    <row r="158" spans="1:22" ht="14.25" x14ac:dyDescent="0.2">
      <c r="A158" s="18"/>
      <c r="B158" s="18"/>
      <c r="C158" s="18" t="s">
        <v>936</v>
      </c>
      <c r="D158" s="19" t="s">
        <v>935</v>
      </c>
      <c r="E158" s="9">
        <f>Source!AU47</f>
        <v>10</v>
      </c>
      <c r="F158" s="21"/>
      <c r="G158" s="20"/>
      <c r="H158" s="9"/>
      <c r="I158" s="9"/>
      <c r="J158" s="21">
        <f>SUM(T154:T157)</f>
        <v>80.58</v>
      </c>
      <c r="K158" s="21"/>
    </row>
    <row r="159" spans="1:22" ht="14.25" x14ac:dyDescent="0.2">
      <c r="A159" s="18"/>
      <c r="B159" s="18"/>
      <c r="C159" s="18" t="s">
        <v>938</v>
      </c>
      <c r="D159" s="19" t="s">
        <v>939</v>
      </c>
      <c r="E159" s="9">
        <f>Source!AQ47</f>
        <v>0.45</v>
      </c>
      <c r="F159" s="21"/>
      <c r="G159" s="20" t="str">
        <f>Source!DI47</f>
        <v/>
      </c>
      <c r="H159" s="9">
        <f>Source!AV47</f>
        <v>1</v>
      </c>
      <c r="I159" s="9"/>
      <c r="J159" s="21"/>
      <c r="K159" s="21">
        <f>Source!U47</f>
        <v>1.3049999999999999</v>
      </c>
    </row>
    <row r="160" spans="1:22" ht="15" x14ac:dyDescent="0.25">
      <c r="A160" s="24"/>
      <c r="B160" s="24"/>
      <c r="C160" s="24"/>
      <c r="D160" s="24"/>
      <c r="E160" s="24"/>
      <c r="F160" s="24"/>
      <c r="G160" s="24"/>
      <c r="H160" s="24"/>
      <c r="I160" s="50">
        <f>J156+J157+J158</f>
        <v>1450.47</v>
      </c>
      <c r="J160" s="50"/>
      <c r="K160" s="25">
        <f>IF(Source!I47&lt;&gt;0, ROUND(I160/Source!I47, 2), 0)</f>
        <v>500.16</v>
      </c>
      <c r="P160" s="23">
        <f>I160</f>
        <v>1450.47</v>
      </c>
    </row>
    <row r="161" spans="1:22" ht="42.75" x14ac:dyDescent="0.2">
      <c r="A161" s="18">
        <v>14</v>
      </c>
      <c r="B161" s="18" t="str">
        <f>Source!F48</f>
        <v>1.15-2203-7-2/1</v>
      </c>
      <c r="C161" s="18" t="str">
        <f>Source!G48</f>
        <v>Техническое обслуживание крана шарового латунного никелированного диаметром до 50 мм</v>
      </c>
      <c r="D161" s="19" t="str">
        <f>Source!H48</f>
        <v>10 шт.</v>
      </c>
      <c r="E161" s="9">
        <f>Source!I48</f>
        <v>0.6</v>
      </c>
      <c r="F161" s="21"/>
      <c r="G161" s="20"/>
      <c r="H161" s="9"/>
      <c r="I161" s="9"/>
      <c r="J161" s="21"/>
      <c r="K161" s="21"/>
      <c r="Q161">
        <f>ROUND((Source!BZ48/100)*ROUND((Source!AF48*Source!AV48)*Source!I48, 2), 2)</f>
        <v>158.19999999999999</v>
      </c>
      <c r="R161">
        <f>Source!X48</f>
        <v>158.19999999999999</v>
      </c>
      <c r="S161">
        <f>ROUND((Source!CA48/100)*ROUND((Source!AF48*Source!AV48)*Source!I48, 2), 2)</f>
        <v>22.6</v>
      </c>
      <c r="T161">
        <f>Source!Y48</f>
        <v>22.6</v>
      </c>
      <c r="U161">
        <f>ROUND((175/100)*ROUND((Source!AE48*Source!AV48)*Source!I48, 2), 2)</f>
        <v>0</v>
      </c>
      <c r="V161">
        <f>ROUND((108/100)*ROUND(Source!CS48*Source!I48, 2), 2)</f>
        <v>0</v>
      </c>
    </row>
    <row r="162" spans="1:22" x14ac:dyDescent="0.2">
      <c r="C162" s="26" t="str">
        <f>"Объем: "&amp;Source!I48&amp;"=6/"&amp;"10"</f>
        <v>Объем: 0,6=6/10</v>
      </c>
    </row>
    <row r="163" spans="1:22" ht="14.25" x14ac:dyDescent="0.2">
      <c r="A163" s="18"/>
      <c r="B163" s="18"/>
      <c r="C163" s="18" t="s">
        <v>930</v>
      </c>
      <c r="D163" s="19"/>
      <c r="E163" s="9"/>
      <c r="F163" s="21">
        <f>Source!AO48</f>
        <v>376.67</v>
      </c>
      <c r="G163" s="20" t="str">
        <f>Source!DG48</f>
        <v/>
      </c>
      <c r="H163" s="9">
        <f>Source!AV48</f>
        <v>1</v>
      </c>
      <c r="I163" s="9">
        <f>IF(Source!BA48&lt;&gt; 0, Source!BA48, 1)</f>
        <v>1</v>
      </c>
      <c r="J163" s="21">
        <f>Source!S48</f>
        <v>226</v>
      </c>
      <c r="K163" s="21"/>
    </row>
    <row r="164" spans="1:22" ht="14.25" x14ac:dyDescent="0.2">
      <c r="A164" s="18"/>
      <c r="B164" s="18"/>
      <c r="C164" s="18" t="s">
        <v>934</v>
      </c>
      <c r="D164" s="19" t="s">
        <v>935</v>
      </c>
      <c r="E164" s="9">
        <f>Source!AT48</f>
        <v>70</v>
      </c>
      <c r="F164" s="21"/>
      <c r="G164" s="20"/>
      <c r="H164" s="9"/>
      <c r="I164" s="9"/>
      <c r="J164" s="21">
        <f>SUM(R161:R163)</f>
        <v>158.19999999999999</v>
      </c>
      <c r="K164" s="21"/>
    </row>
    <row r="165" spans="1:22" ht="14.25" x14ac:dyDescent="0.2">
      <c r="A165" s="18"/>
      <c r="B165" s="18"/>
      <c r="C165" s="18" t="s">
        <v>936</v>
      </c>
      <c r="D165" s="19" t="s">
        <v>935</v>
      </c>
      <c r="E165" s="9">
        <f>Source!AU48</f>
        <v>10</v>
      </c>
      <c r="F165" s="21"/>
      <c r="G165" s="20"/>
      <c r="H165" s="9"/>
      <c r="I165" s="9"/>
      <c r="J165" s="21">
        <f>SUM(T161:T164)</f>
        <v>22.6</v>
      </c>
      <c r="K165" s="21"/>
    </row>
    <row r="166" spans="1:22" ht="14.25" x14ac:dyDescent="0.2">
      <c r="A166" s="18"/>
      <c r="B166" s="18"/>
      <c r="C166" s="18" t="s">
        <v>938</v>
      </c>
      <c r="D166" s="19" t="s">
        <v>939</v>
      </c>
      <c r="E166" s="9">
        <f>Source!AQ48</f>
        <v>0.61</v>
      </c>
      <c r="F166" s="21"/>
      <c r="G166" s="20" t="str">
        <f>Source!DI48</f>
        <v/>
      </c>
      <c r="H166" s="9">
        <f>Source!AV48</f>
        <v>1</v>
      </c>
      <c r="I166" s="9"/>
      <c r="J166" s="21"/>
      <c r="K166" s="21">
        <f>Source!U48</f>
        <v>0.36599999999999999</v>
      </c>
    </row>
    <row r="167" spans="1:22" ht="15" x14ac:dyDescent="0.25">
      <c r="A167" s="24"/>
      <c r="B167" s="24"/>
      <c r="C167" s="24"/>
      <c r="D167" s="24"/>
      <c r="E167" s="24"/>
      <c r="F167" s="24"/>
      <c r="G167" s="24"/>
      <c r="H167" s="24"/>
      <c r="I167" s="50">
        <f>J163+J164+J165</f>
        <v>406.8</v>
      </c>
      <c r="J167" s="50"/>
      <c r="K167" s="25">
        <f>IF(Source!I48&lt;&gt;0, ROUND(I167/Source!I48, 2), 0)</f>
        <v>678</v>
      </c>
      <c r="P167" s="23">
        <f>I167</f>
        <v>406.8</v>
      </c>
    </row>
    <row r="168" spans="1:22" ht="42.75" x14ac:dyDescent="0.2">
      <c r="A168" s="18">
        <v>15</v>
      </c>
      <c r="B168" s="18" t="str">
        <f>Source!F49</f>
        <v>1.15-2203-7-3/1</v>
      </c>
      <c r="C168" s="18" t="str">
        <f>Source!G49</f>
        <v>Техническое обслуживание крана шарового латунного никелированного диаметром до 100 мм</v>
      </c>
      <c r="D168" s="19" t="str">
        <f>Source!H49</f>
        <v>10 шт.</v>
      </c>
      <c r="E168" s="9">
        <f>Source!I49</f>
        <v>2.2000000000000002</v>
      </c>
      <c r="F168" s="21"/>
      <c r="G168" s="20"/>
      <c r="H168" s="9"/>
      <c r="I168" s="9"/>
      <c r="J168" s="21"/>
      <c r="K168" s="21"/>
      <c r="Q168">
        <f>ROUND((Source!BZ49/100)*ROUND((Source!AF49*Source!AV49)*Source!I49, 2), 2)</f>
        <v>874.86</v>
      </c>
      <c r="R168">
        <f>Source!X49</f>
        <v>874.86</v>
      </c>
      <c r="S168">
        <f>ROUND((Source!CA49/100)*ROUND((Source!AF49*Source!AV49)*Source!I49, 2), 2)</f>
        <v>124.98</v>
      </c>
      <c r="T168">
        <f>Source!Y49</f>
        <v>124.98</v>
      </c>
      <c r="U168">
        <f>ROUND((175/100)*ROUND((Source!AE49*Source!AV49)*Source!I49, 2), 2)</f>
        <v>0</v>
      </c>
      <c r="V168">
        <f>ROUND((108/100)*ROUND(Source!CS49*Source!I49, 2), 2)</f>
        <v>0</v>
      </c>
    </row>
    <row r="169" spans="1:22" x14ac:dyDescent="0.2">
      <c r="C169" s="26" t="str">
        <f>"Объем: "&amp;Source!I49&amp;"=(18+"&amp;"4)/"&amp;"10"</f>
        <v>Объем: 2,2=(18+4)/10</v>
      </c>
    </row>
    <row r="170" spans="1:22" ht="14.25" x14ac:dyDescent="0.2">
      <c r="A170" s="18"/>
      <c r="B170" s="18"/>
      <c r="C170" s="18" t="s">
        <v>930</v>
      </c>
      <c r="D170" s="19"/>
      <c r="E170" s="9"/>
      <c r="F170" s="21">
        <f>Source!AO49</f>
        <v>568.09</v>
      </c>
      <c r="G170" s="20" t="str">
        <f>Source!DG49</f>
        <v/>
      </c>
      <c r="H170" s="9">
        <f>Source!AV49</f>
        <v>1</v>
      </c>
      <c r="I170" s="9">
        <f>IF(Source!BA49&lt;&gt; 0, Source!BA49, 1)</f>
        <v>1</v>
      </c>
      <c r="J170" s="21">
        <f>Source!S49</f>
        <v>1249.8</v>
      </c>
      <c r="K170" s="21"/>
    </row>
    <row r="171" spans="1:22" ht="14.25" x14ac:dyDescent="0.2">
      <c r="A171" s="18"/>
      <c r="B171" s="18"/>
      <c r="C171" s="18" t="s">
        <v>934</v>
      </c>
      <c r="D171" s="19" t="s">
        <v>935</v>
      </c>
      <c r="E171" s="9">
        <f>Source!AT49</f>
        <v>70</v>
      </c>
      <c r="F171" s="21"/>
      <c r="G171" s="20"/>
      <c r="H171" s="9"/>
      <c r="I171" s="9"/>
      <c r="J171" s="21">
        <f>SUM(R168:R170)</f>
        <v>874.86</v>
      </c>
      <c r="K171" s="21"/>
    </row>
    <row r="172" spans="1:22" ht="14.25" x14ac:dyDescent="0.2">
      <c r="A172" s="18"/>
      <c r="B172" s="18"/>
      <c r="C172" s="18" t="s">
        <v>936</v>
      </c>
      <c r="D172" s="19" t="s">
        <v>935</v>
      </c>
      <c r="E172" s="9">
        <f>Source!AU49</f>
        <v>10</v>
      </c>
      <c r="F172" s="21"/>
      <c r="G172" s="20"/>
      <c r="H172" s="9"/>
      <c r="I172" s="9"/>
      <c r="J172" s="21">
        <f>SUM(T168:T171)</f>
        <v>124.98</v>
      </c>
      <c r="K172" s="21"/>
    </row>
    <row r="173" spans="1:22" ht="14.25" x14ac:dyDescent="0.2">
      <c r="A173" s="18"/>
      <c r="B173" s="18"/>
      <c r="C173" s="18" t="s">
        <v>938</v>
      </c>
      <c r="D173" s="19" t="s">
        <v>939</v>
      </c>
      <c r="E173" s="9">
        <f>Source!AQ49</f>
        <v>0.92</v>
      </c>
      <c r="F173" s="21"/>
      <c r="G173" s="20" t="str">
        <f>Source!DI49</f>
        <v/>
      </c>
      <c r="H173" s="9">
        <f>Source!AV49</f>
        <v>1</v>
      </c>
      <c r="I173" s="9"/>
      <c r="J173" s="21"/>
      <c r="K173" s="21">
        <f>Source!U49</f>
        <v>2.0240000000000005</v>
      </c>
    </row>
    <row r="174" spans="1:22" ht="15" x14ac:dyDescent="0.25">
      <c r="A174" s="24"/>
      <c r="B174" s="24"/>
      <c r="C174" s="24"/>
      <c r="D174" s="24"/>
      <c r="E174" s="24"/>
      <c r="F174" s="24"/>
      <c r="G174" s="24"/>
      <c r="H174" s="24"/>
      <c r="I174" s="50">
        <f>J170+J171+J172</f>
        <v>2249.64</v>
      </c>
      <c r="J174" s="50"/>
      <c r="K174" s="25">
        <f>IF(Source!I49&lt;&gt;0, ROUND(I174/Source!I49, 2), 0)</f>
        <v>1022.56</v>
      </c>
      <c r="P174" s="23">
        <f>I174</f>
        <v>2249.64</v>
      </c>
    </row>
    <row r="175" spans="1:22" ht="42.75" x14ac:dyDescent="0.2">
      <c r="A175" s="18">
        <v>16</v>
      </c>
      <c r="B175" s="18" t="str">
        <f>Source!F50</f>
        <v>1.23-2103-41-1/1</v>
      </c>
      <c r="C175" s="18" t="str">
        <f>Source!G50</f>
        <v>Техническое обслуживание регулирующего клапана  //  Клапан балансировочный</v>
      </c>
      <c r="D175" s="19" t="str">
        <f>Source!H50</f>
        <v>шт.</v>
      </c>
      <c r="E175" s="9">
        <f>Source!I50</f>
        <v>5</v>
      </c>
      <c r="F175" s="21"/>
      <c r="G175" s="20"/>
      <c r="H175" s="9"/>
      <c r="I175" s="9"/>
      <c r="J175" s="21"/>
      <c r="K175" s="21"/>
      <c r="Q175">
        <f>ROUND((Source!BZ50/100)*ROUND((Source!AF50*Source!AV50)*Source!I50, 2), 2)</f>
        <v>728</v>
      </c>
      <c r="R175">
        <f>Source!X50</f>
        <v>728</v>
      </c>
      <c r="S175">
        <f>ROUND((Source!CA50/100)*ROUND((Source!AF50*Source!AV50)*Source!I50, 2), 2)</f>
        <v>104</v>
      </c>
      <c r="T175">
        <f>Source!Y50</f>
        <v>104</v>
      </c>
      <c r="U175">
        <f>ROUND((175/100)*ROUND((Source!AE50*Source!AV50)*Source!I50, 2), 2)</f>
        <v>433.74</v>
      </c>
      <c r="V175">
        <f>ROUND((108/100)*ROUND(Source!CS50*Source!I50, 2), 2)</f>
        <v>267.68</v>
      </c>
    </row>
    <row r="176" spans="1:22" x14ac:dyDescent="0.2">
      <c r="C176" s="26" t="str">
        <f>"Объем: "&amp;Source!I50&amp;"=2+"&amp;"1+"&amp;"1+"&amp;"1"</f>
        <v>Объем: 5=2+1+1+1</v>
      </c>
    </row>
    <row r="177" spans="1:22" ht="14.25" x14ac:dyDescent="0.2">
      <c r="A177" s="18"/>
      <c r="B177" s="18"/>
      <c r="C177" s="18" t="s">
        <v>930</v>
      </c>
      <c r="D177" s="19"/>
      <c r="E177" s="9"/>
      <c r="F177" s="21">
        <f>Source!AO50</f>
        <v>208</v>
      </c>
      <c r="G177" s="20" t="str">
        <f>Source!DG50</f>
        <v/>
      </c>
      <c r="H177" s="9">
        <f>Source!AV50</f>
        <v>1</v>
      </c>
      <c r="I177" s="9">
        <f>IF(Source!BA50&lt;&gt; 0, Source!BA50, 1)</f>
        <v>1</v>
      </c>
      <c r="J177" s="21">
        <f>Source!S50</f>
        <v>1040</v>
      </c>
      <c r="K177" s="21"/>
    </row>
    <row r="178" spans="1:22" ht="14.25" x14ac:dyDescent="0.2">
      <c r="A178" s="18"/>
      <c r="B178" s="18"/>
      <c r="C178" s="18" t="s">
        <v>931</v>
      </c>
      <c r="D178" s="19"/>
      <c r="E178" s="9"/>
      <c r="F178" s="21">
        <f>Source!AM50</f>
        <v>78.180000000000007</v>
      </c>
      <c r="G178" s="20" t="str">
        <f>Source!DE50</f>
        <v/>
      </c>
      <c r="H178" s="9">
        <f>Source!AV50</f>
        <v>1</v>
      </c>
      <c r="I178" s="9">
        <f>IF(Source!BB50&lt;&gt; 0, Source!BB50, 1)</f>
        <v>1</v>
      </c>
      <c r="J178" s="21">
        <f>Source!Q50</f>
        <v>390.9</v>
      </c>
      <c r="K178" s="21"/>
    </row>
    <row r="179" spans="1:22" ht="14.25" x14ac:dyDescent="0.2">
      <c r="A179" s="18"/>
      <c r="B179" s="18"/>
      <c r="C179" s="18" t="s">
        <v>932</v>
      </c>
      <c r="D179" s="19"/>
      <c r="E179" s="9"/>
      <c r="F179" s="21">
        <f>Source!AN50</f>
        <v>49.57</v>
      </c>
      <c r="G179" s="20" t="str">
        <f>Source!DF50</f>
        <v/>
      </c>
      <c r="H179" s="9">
        <f>Source!AV50</f>
        <v>1</v>
      </c>
      <c r="I179" s="9">
        <f>IF(Source!BS50&lt;&gt; 0, Source!BS50, 1)</f>
        <v>1</v>
      </c>
      <c r="J179" s="22">
        <f>Source!R50</f>
        <v>247.85</v>
      </c>
      <c r="K179" s="21"/>
    </row>
    <row r="180" spans="1:22" ht="14.25" x14ac:dyDescent="0.2">
      <c r="A180" s="18"/>
      <c r="B180" s="18"/>
      <c r="C180" s="18" t="s">
        <v>934</v>
      </c>
      <c r="D180" s="19" t="s">
        <v>935</v>
      </c>
      <c r="E180" s="9">
        <f>Source!AT50</f>
        <v>70</v>
      </c>
      <c r="F180" s="21"/>
      <c r="G180" s="20"/>
      <c r="H180" s="9"/>
      <c r="I180" s="9"/>
      <c r="J180" s="21">
        <f>SUM(R175:R179)</f>
        <v>728</v>
      </c>
      <c r="K180" s="21"/>
    </row>
    <row r="181" spans="1:22" ht="14.25" x14ac:dyDescent="0.2">
      <c r="A181" s="18"/>
      <c r="B181" s="18"/>
      <c r="C181" s="18" t="s">
        <v>936</v>
      </c>
      <c r="D181" s="19" t="s">
        <v>935</v>
      </c>
      <c r="E181" s="9">
        <f>Source!AU50</f>
        <v>10</v>
      </c>
      <c r="F181" s="21"/>
      <c r="G181" s="20"/>
      <c r="H181" s="9"/>
      <c r="I181" s="9"/>
      <c r="J181" s="21">
        <f>SUM(T175:T180)</f>
        <v>104</v>
      </c>
      <c r="K181" s="21"/>
    </row>
    <row r="182" spans="1:22" ht="14.25" x14ac:dyDescent="0.2">
      <c r="A182" s="18"/>
      <c r="B182" s="18"/>
      <c r="C182" s="18" t="s">
        <v>937</v>
      </c>
      <c r="D182" s="19" t="s">
        <v>935</v>
      </c>
      <c r="E182" s="9">
        <f>108</f>
        <v>108</v>
      </c>
      <c r="F182" s="21"/>
      <c r="G182" s="20"/>
      <c r="H182" s="9"/>
      <c r="I182" s="9"/>
      <c r="J182" s="21">
        <f>SUM(V175:V181)</f>
        <v>267.68</v>
      </c>
      <c r="K182" s="21"/>
    </row>
    <row r="183" spans="1:22" ht="14.25" x14ac:dyDescent="0.2">
      <c r="A183" s="18"/>
      <c r="B183" s="18"/>
      <c r="C183" s="18" t="s">
        <v>938</v>
      </c>
      <c r="D183" s="19" t="s">
        <v>939</v>
      </c>
      <c r="E183" s="9">
        <f>Source!AQ50</f>
        <v>0.37</v>
      </c>
      <c r="F183" s="21"/>
      <c r="G183" s="20" t="str">
        <f>Source!DI50</f>
        <v/>
      </c>
      <c r="H183" s="9">
        <f>Source!AV50</f>
        <v>1</v>
      </c>
      <c r="I183" s="9"/>
      <c r="J183" s="21"/>
      <c r="K183" s="21">
        <f>Source!U50</f>
        <v>1.85</v>
      </c>
    </row>
    <row r="184" spans="1:22" ht="15" x14ac:dyDescent="0.25">
      <c r="A184" s="24"/>
      <c r="B184" s="24"/>
      <c r="C184" s="24"/>
      <c r="D184" s="24"/>
      <c r="E184" s="24"/>
      <c r="F184" s="24"/>
      <c r="G184" s="24"/>
      <c r="H184" s="24"/>
      <c r="I184" s="50">
        <f>J177+J178+J180+J181+J182</f>
        <v>2530.58</v>
      </c>
      <c r="J184" s="50"/>
      <c r="K184" s="25">
        <f>IF(Source!I50&lt;&gt;0, ROUND(I184/Source!I50, 2), 0)</f>
        <v>506.12</v>
      </c>
      <c r="P184" s="23">
        <f>I184</f>
        <v>2530.58</v>
      </c>
    </row>
    <row r="186" spans="1:22" ht="15" customHeight="1" x14ac:dyDescent="0.25">
      <c r="A186" s="52" t="str">
        <f>CONCATENATE("Итого по разделу: ",IF(Source!G56&lt;&gt;"Новый раздел", Source!G56, ""))</f>
        <v>Итого по разделу: Отопление и теплоснабжение</v>
      </c>
      <c r="B186" s="52"/>
      <c r="C186" s="52"/>
      <c r="D186" s="52"/>
      <c r="E186" s="52"/>
      <c r="F186" s="52"/>
      <c r="G186" s="52"/>
      <c r="H186" s="52"/>
      <c r="I186" s="51">
        <f>SUM(P34:P185)</f>
        <v>115952.14</v>
      </c>
      <c r="J186" s="51"/>
      <c r="K186" s="27"/>
    </row>
    <row r="189" spans="1:22" ht="16.5" customHeight="1" x14ac:dyDescent="0.25">
      <c r="A189" s="49" t="str">
        <f>CONCATENATE("Раздел: ",IF(Source!G86&lt;&gt;"Новый раздел", Source!G86, ""))</f>
        <v>Раздел: Водоснабжение и водоотведение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</row>
    <row r="191" spans="1:22" ht="16.5" customHeight="1" x14ac:dyDescent="0.25">
      <c r="A191" s="49" t="str">
        <f>CONCATENATE("Подраздел: ",IF(Source!G90&lt;&gt;"Новый подраздел", Source!G90, ""))</f>
        <v>Подраздел: Хоз-питьевой водопровод В1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</row>
    <row r="192" spans="1:22" ht="42.75" x14ac:dyDescent="0.2">
      <c r="A192" s="18">
        <v>17</v>
      </c>
      <c r="B192" s="18" t="str">
        <f>Source!F97</f>
        <v>1.15-2203-7-2/1</v>
      </c>
      <c r="C192" s="18" t="str">
        <f>Source!G97</f>
        <v>Техническое обслуживание крана шарового латунного никелированного диаметром до 50 мм</v>
      </c>
      <c r="D192" s="19" t="str">
        <f>Source!H97</f>
        <v>10 шт.</v>
      </c>
      <c r="E192" s="9">
        <f>Source!I97</f>
        <v>0.3</v>
      </c>
      <c r="F192" s="21"/>
      <c r="G192" s="20"/>
      <c r="H192" s="9"/>
      <c r="I192" s="9"/>
      <c r="J192" s="21"/>
      <c r="K192" s="21"/>
      <c r="Q192">
        <f>ROUND((Source!BZ97/100)*ROUND((Source!AF97*Source!AV97)*Source!I97, 2), 2)</f>
        <v>79.099999999999994</v>
      </c>
      <c r="R192">
        <f>Source!X97</f>
        <v>79.099999999999994</v>
      </c>
      <c r="S192">
        <f>ROUND((Source!CA97/100)*ROUND((Source!AF97*Source!AV97)*Source!I97, 2), 2)</f>
        <v>11.3</v>
      </c>
      <c r="T192">
        <f>Source!Y97</f>
        <v>11.3</v>
      </c>
      <c r="U192">
        <f>ROUND((175/100)*ROUND((Source!AE97*Source!AV97)*Source!I97, 2), 2)</f>
        <v>0</v>
      </c>
      <c r="V192">
        <f>ROUND((108/100)*ROUND(Source!CS97*Source!I97, 2), 2)</f>
        <v>0</v>
      </c>
    </row>
    <row r="193" spans="1:22" x14ac:dyDescent="0.2">
      <c r="C193" s="26" t="str">
        <f>"Объем: "&amp;Source!I97&amp;"=(1+"&amp;"2)/"&amp;"10"</f>
        <v>Объем: 0,3=(1+2)/10</v>
      </c>
    </row>
    <row r="194" spans="1:22" ht="14.25" x14ac:dyDescent="0.2">
      <c r="A194" s="18"/>
      <c r="B194" s="18"/>
      <c r="C194" s="18" t="s">
        <v>930</v>
      </c>
      <c r="D194" s="19"/>
      <c r="E194" s="9"/>
      <c r="F194" s="21">
        <f>Source!AO97</f>
        <v>376.67</v>
      </c>
      <c r="G194" s="20" t="str">
        <f>Source!DG97</f>
        <v/>
      </c>
      <c r="H194" s="9">
        <f>Source!AV97</f>
        <v>1</v>
      </c>
      <c r="I194" s="9">
        <f>IF(Source!BA97&lt;&gt; 0, Source!BA97, 1)</f>
        <v>1</v>
      </c>
      <c r="J194" s="21">
        <f>Source!S97</f>
        <v>113</v>
      </c>
      <c r="K194" s="21"/>
    </row>
    <row r="195" spans="1:22" ht="14.25" x14ac:dyDescent="0.2">
      <c r="A195" s="18"/>
      <c r="B195" s="18"/>
      <c r="C195" s="18" t="s">
        <v>934</v>
      </c>
      <c r="D195" s="19" t="s">
        <v>935</v>
      </c>
      <c r="E195" s="9">
        <f>Source!AT97</f>
        <v>70</v>
      </c>
      <c r="F195" s="21"/>
      <c r="G195" s="20"/>
      <c r="H195" s="9"/>
      <c r="I195" s="9"/>
      <c r="J195" s="21">
        <f>SUM(R192:R194)</f>
        <v>79.099999999999994</v>
      </c>
      <c r="K195" s="21"/>
    </row>
    <row r="196" spans="1:22" ht="14.25" x14ac:dyDescent="0.2">
      <c r="A196" s="18"/>
      <c r="B196" s="18"/>
      <c r="C196" s="18" t="s">
        <v>936</v>
      </c>
      <c r="D196" s="19" t="s">
        <v>935</v>
      </c>
      <c r="E196" s="9">
        <f>Source!AU97</f>
        <v>10</v>
      </c>
      <c r="F196" s="21"/>
      <c r="G196" s="20"/>
      <c r="H196" s="9"/>
      <c r="I196" s="9"/>
      <c r="J196" s="21">
        <f>SUM(T192:T195)</f>
        <v>11.3</v>
      </c>
      <c r="K196" s="21"/>
    </row>
    <row r="197" spans="1:22" ht="14.25" x14ac:dyDescent="0.2">
      <c r="A197" s="18"/>
      <c r="B197" s="18"/>
      <c r="C197" s="18" t="s">
        <v>938</v>
      </c>
      <c r="D197" s="19" t="s">
        <v>939</v>
      </c>
      <c r="E197" s="9">
        <f>Source!AQ97</f>
        <v>0.61</v>
      </c>
      <c r="F197" s="21"/>
      <c r="G197" s="20" t="str">
        <f>Source!DI97</f>
        <v/>
      </c>
      <c r="H197" s="9">
        <f>Source!AV97</f>
        <v>1</v>
      </c>
      <c r="I197" s="9"/>
      <c r="J197" s="21"/>
      <c r="K197" s="21">
        <f>Source!U97</f>
        <v>0.183</v>
      </c>
    </row>
    <row r="198" spans="1:22" ht="15" x14ac:dyDescent="0.25">
      <c r="A198" s="24"/>
      <c r="B198" s="24"/>
      <c r="C198" s="24"/>
      <c r="D198" s="24"/>
      <c r="E198" s="24"/>
      <c r="F198" s="24"/>
      <c r="G198" s="24"/>
      <c r="H198" s="24"/>
      <c r="I198" s="50">
        <f>J194+J195+J196</f>
        <v>203.4</v>
      </c>
      <c r="J198" s="50"/>
      <c r="K198" s="25">
        <f>IF(Source!I97&lt;&gt;0, ROUND(I198/Source!I97, 2), 0)</f>
        <v>678</v>
      </c>
      <c r="P198" s="23">
        <f>I198</f>
        <v>203.4</v>
      </c>
    </row>
    <row r="199" spans="1:22" ht="42.75" x14ac:dyDescent="0.2">
      <c r="A199" s="18">
        <v>18</v>
      </c>
      <c r="B199" s="18" t="str">
        <f>Source!F98</f>
        <v>1.15-2203-7-1/1</v>
      </c>
      <c r="C199" s="18" t="str">
        <f>Source!G98</f>
        <v>Техническое обслуживание крана шарового латунного никелированного диаметром до 25 мм</v>
      </c>
      <c r="D199" s="19" t="str">
        <f>Source!H98</f>
        <v>10 шт.</v>
      </c>
      <c r="E199" s="9">
        <f>Source!I98</f>
        <v>4.9000000000000004</v>
      </c>
      <c r="F199" s="21"/>
      <c r="G199" s="20"/>
      <c r="H199" s="9"/>
      <c r="I199" s="9"/>
      <c r="J199" s="21"/>
      <c r="K199" s="21"/>
      <c r="Q199">
        <f>ROUND((Source!BZ98/100)*ROUND((Source!AF98*Source!AV98)*Source!I98, 2), 2)</f>
        <v>953.09</v>
      </c>
      <c r="R199">
        <f>Source!X98</f>
        <v>953.09</v>
      </c>
      <c r="S199">
        <f>ROUND((Source!CA98/100)*ROUND((Source!AF98*Source!AV98)*Source!I98, 2), 2)</f>
        <v>136.16</v>
      </c>
      <c r="T199">
        <f>Source!Y98</f>
        <v>136.16</v>
      </c>
      <c r="U199">
        <f>ROUND((175/100)*ROUND((Source!AE98*Source!AV98)*Source!I98, 2), 2)</f>
        <v>0</v>
      </c>
      <c r="V199">
        <f>ROUND((108/100)*ROUND(Source!CS98*Source!I98, 2), 2)</f>
        <v>0</v>
      </c>
    </row>
    <row r="200" spans="1:22" x14ac:dyDescent="0.2">
      <c r="C200" s="26" t="str">
        <f>"Объем: "&amp;Source!I98&amp;"=(14+"&amp;"35)/"&amp;"10"</f>
        <v>Объем: 4,9=(14+35)/10</v>
      </c>
    </row>
    <row r="201" spans="1:22" ht="14.25" x14ac:dyDescent="0.2">
      <c r="A201" s="18"/>
      <c r="B201" s="18"/>
      <c r="C201" s="18" t="s">
        <v>930</v>
      </c>
      <c r="D201" s="19"/>
      <c r="E201" s="9"/>
      <c r="F201" s="21">
        <f>Source!AO98</f>
        <v>277.87</v>
      </c>
      <c r="G201" s="20" t="str">
        <f>Source!DG98</f>
        <v/>
      </c>
      <c r="H201" s="9">
        <f>Source!AV98</f>
        <v>1</v>
      </c>
      <c r="I201" s="9">
        <f>IF(Source!BA98&lt;&gt; 0, Source!BA98, 1)</f>
        <v>1</v>
      </c>
      <c r="J201" s="21">
        <f>Source!S98</f>
        <v>1361.56</v>
      </c>
      <c r="K201" s="21"/>
    </row>
    <row r="202" spans="1:22" ht="14.25" x14ac:dyDescent="0.2">
      <c r="A202" s="18"/>
      <c r="B202" s="18"/>
      <c r="C202" s="18" t="s">
        <v>934</v>
      </c>
      <c r="D202" s="19" t="s">
        <v>935</v>
      </c>
      <c r="E202" s="9">
        <f>Source!AT98</f>
        <v>70</v>
      </c>
      <c r="F202" s="21"/>
      <c r="G202" s="20"/>
      <c r="H202" s="9"/>
      <c r="I202" s="9"/>
      <c r="J202" s="21">
        <f>SUM(R199:R201)</f>
        <v>953.09</v>
      </c>
      <c r="K202" s="21"/>
    </row>
    <row r="203" spans="1:22" ht="14.25" x14ac:dyDescent="0.2">
      <c r="A203" s="18"/>
      <c r="B203" s="18"/>
      <c r="C203" s="18" t="s">
        <v>936</v>
      </c>
      <c r="D203" s="19" t="s">
        <v>935</v>
      </c>
      <c r="E203" s="9">
        <f>Source!AU98</f>
        <v>10</v>
      </c>
      <c r="F203" s="21"/>
      <c r="G203" s="20"/>
      <c r="H203" s="9"/>
      <c r="I203" s="9"/>
      <c r="J203" s="21">
        <f>SUM(T199:T202)</f>
        <v>136.16</v>
      </c>
      <c r="K203" s="21"/>
    </row>
    <row r="204" spans="1:22" ht="14.25" x14ac:dyDescent="0.2">
      <c r="A204" s="18"/>
      <c r="B204" s="18"/>
      <c r="C204" s="18" t="s">
        <v>938</v>
      </c>
      <c r="D204" s="19" t="s">
        <v>939</v>
      </c>
      <c r="E204" s="9">
        <f>Source!AQ98</f>
        <v>0.45</v>
      </c>
      <c r="F204" s="21"/>
      <c r="G204" s="20" t="str">
        <f>Source!DI98</f>
        <v/>
      </c>
      <c r="H204" s="9">
        <f>Source!AV98</f>
        <v>1</v>
      </c>
      <c r="I204" s="9"/>
      <c r="J204" s="21"/>
      <c r="K204" s="21">
        <f>Source!U98</f>
        <v>2.2050000000000001</v>
      </c>
    </row>
    <row r="205" spans="1:22" ht="15" x14ac:dyDescent="0.25">
      <c r="A205" s="24"/>
      <c r="B205" s="24"/>
      <c r="C205" s="24"/>
      <c r="D205" s="24"/>
      <c r="E205" s="24"/>
      <c r="F205" s="24"/>
      <c r="G205" s="24"/>
      <c r="H205" s="24"/>
      <c r="I205" s="50">
        <f>J201+J202+J203</f>
        <v>2450.81</v>
      </c>
      <c r="J205" s="50"/>
      <c r="K205" s="25">
        <f>IF(Source!I98&lt;&gt;0, ROUND(I205/Source!I98, 2), 0)</f>
        <v>500.17</v>
      </c>
      <c r="P205" s="23">
        <f>I205</f>
        <v>2450.81</v>
      </c>
    </row>
    <row r="207" spans="1:22" ht="15" customHeight="1" x14ac:dyDescent="0.25">
      <c r="A207" s="52" t="str">
        <f>CONCATENATE("Итого по подразделу: ",IF(Source!G107&lt;&gt;"Новый подраздел", Source!G107, ""))</f>
        <v>Итого по подразделу: Хоз-питьевой водопровод В1</v>
      </c>
      <c r="B207" s="52"/>
      <c r="C207" s="52"/>
      <c r="D207" s="52"/>
      <c r="E207" s="52"/>
      <c r="F207" s="52"/>
      <c r="G207" s="52"/>
      <c r="H207" s="52"/>
      <c r="I207" s="51">
        <f>SUM(P191:P206)</f>
        <v>2654.21</v>
      </c>
      <c r="J207" s="51"/>
      <c r="K207" s="27"/>
    </row>
    <row r="210" spans="1:22" ht="16.5" customHeight="1" x14ac:dyDescent="0.25">
      <c r="A210" s="49" t="str">
        <f>CONCATENATE("Подраздел: ",IF(Source!G137&lt;&gt;"Новый подраздел", Source!G137, ""))</f>
        <v>Подраздел: Водомерный узел</v>
      </c>
      <c r="B210" s="49"/>
      <c r="C210" s="49"/>
      <c r="D210" s="49"/>
      <c r="E210" s="49"/>
      <c r="F210" s="49"/>
      <c r="G210" s="49"/>
      <c r="H210" s="49"/>
      <c r="I210" s="49"/>
      <c r="J210" s="49"/>
      <c r="K210" s="49"/>
    </row>
    <row r="211" spans="1:22" ht="42.75" x14ac:dyDescent="0.2">
      <c r="A211" s="18">
        <v>19</v>
      </c>
      <c r="B211" s="18" t="str">
        <f>Source!F141</f>
        <v>1.23-2103-39-1/1</v>
      </c>
      <c r="C211" s="18" t="str">
        <f>Source!G141</f>
        <v>Техническое обслуживание счетчиков холодной и горячей воды условным диаметром 15-20 мм</v>
      </c>
      <c r="D211" s="19" t="str">
        <f>Source!H141</f>
        <v>шт.</v>
      </c>
      <c r="E211" s="9">
        <f>Source!I141</f>
        <v>1</v>
      </c>
      <c r="F211" s="21"/>
      <c r="G211" s="20"/>
      <c r="H211" s="9"/>
      <c r="I211" s="9"/>
      <c r="J211" s="21"/>
      <c r="K211" s="21"/>
      <c r="Q211">
        <f>ROUND((Source!BZ141/100)*ROUND((Source!AF141*Source!AV141)*Source!I141, 2), 2)</f>
        <v>661.12</v>
      </c>
      <c r="R211">
        <f>Source!X141</f>
        <v>661.12</v>
      </c>
      <c r="S211">
        <f>ROUND((Source!CA141/100)*ROUND((Source!AF141*Source!AV141)*Source!I141, 2), 2)</f>
        <v>94.45</v>
      </c>
      <c r="T211">
        <f>Source!Y141</f>
        <v>94.45</v>
      </c>
      <c r="U211">
        <f>ROUND((175/100)*ROUND((Source!AE141*Source!AV141)*Source!I141, 2), 2)</f>
        <v>0</v>
      </c>
      <c r="V211">
        <f>ROUND((108/100)*ROUND(Source!CS141*Source!I141, 2), 2)</f>
        <v>0</v>
      </c>
    </row>
    <row r="212" spans="1:22" ht="14.25" x14ac:dyDescent="0.2">
      <c r="A212" s="18"/>
      <c r="B212" s="18"/>
      <c r="C212" s="18" t="s">
        <v>930</v>
      </c>
      <c r="D212" s="19"/>
      <c r="E212" s="9"/>
      <c r="F212" s="21">
        <f>Source!AO141</f>
        <v>944.45</v>
      </c>
      <c r="G212" s="20" t="str">
        <f>Source!DG141</f>
        <v/>
      </c>
      <c r="H212" s="9">
        <f>Source!AV141</f>
        <v>1</v>
      </c>
      <c r="I212" s="9">
        <f>IF(Source!BA141&lt;&gt; 0, Source!BA141, 1)</f>
        <v>1</v>
      </c>
      <c r="J212" s="21">
        <f>Source!S141</f>
        <v>944.45</v>
      </c>
      <c r="K212" s="21"/>
    </row>
    <row r="213" spans="1:22" ht="14.25" x14ac:dyDescent="0.2">
      <c r="A213" s="18"/>
      <c r="B213" s="18"/>
      <c r="C213" s="18" t="s">
        <v>933</v>
      </c>
      <c r="D213" s="19"/>
      <c r="E213" s="9"/>
      <c r="F213" s="21">
        <f>Source!AL141</f>
        <v>0.11</v>
      </c>
      <c r="G213" s="20" t="str">
        <f>Source!DD141</f>
        <v/>
      </c>
      <c r="H213" s="9">
        <f>Source!AW141</f>
        <v>1</v>
      </c>
      <c r="I213" s="9">
        <f>IF(Source!BC141&lt;&gt; 0, Source!BC141, 1)</f>
        <v>1</v>
      </c>
      <c r="J213" s="21">
        <f>Source!P141</f>
        <v>0.11</v>
      </c>
      <c r="K213" s="21"/>
    </row>
    <row r="214" spans="1:22" ht="14.25" x14ac:dyDescent="0.2">
      <c r="A214" s="18"/>
      <c r="B214" s="18"/>
      <c r="C214" s="18" t="s">
        <v>934</v>
      </c>
      <c r="D214" s="19" t="s">
        <v>935</v>
      </c>
      <c r="E214" s="9">
        <f>Source!AT141</f>
        <v>70</v>
      </c>
      <c r="F214" s="21"/>
      <c r="G214" s="20"/>
      <c r="H214" s="9"/>
      <c r="I214" s="9"/>
      <c r="J214" s="21">
        <f>SUM(R211:R213)</f>
        <v>661.12</v>
      </c>
      <c r="K214" s="21"/>
    </row>
    <row r="215" spans="1:22" ht="14.25" x14ac:dyDescent="0.2">
      <c r="A215" s="18"/>
      <c r="B215" s="18"/>
      <c r="C215" s="18" t="s">
        <v>936</v>
      </c>
      <c r="D215" s="19" t="s">
        <v>935</v>
      </c>
      <c r="E215" s="9">
        <f>Source!AU141</f>
        <v>10</v>
      </c>
      <c r="F215" s="21"/>
      <c r="G215" s="20"/>
      <c r="H215" s="9"/>
      <c r="I215" s="9"/>
      <c r="J215" s="21">
        <f>SUM(T211:T214)</f>
        <v>94.45</v>
      </c>
      <c r="K215" s="21"/>
    </row>
    <row r="216" spans="1:22" ht="14.25" x14ac:dyDescent="0.2">
      <c r="A216" s="18"/>
      <c r="B216" s="18"/>
      <c r="C216" s="18" t="s">
        <v>938</v>
      </c>
      <c r="D216" s="19" t="s">
        <v>939</v>
      </c>
      <c r="E216" s="9">
        <f>Source!AQ141</f>
        <v>1.68</v>
      </c>
      <c r="F216" s="21"/>
      <c r="G216" s="20" t="str">
        <f>Source!DI141</f>
        <v/>
      </c>
      <c r="H216" s="9">
        <f>Source!AV141</f>
        <v>1</v>
      </c>
      <c r="I216" s="9"/>
      <c r="J216" s="21"/>
      <c r="K216" s="21">
        <f>Source!U141</f>
        <v>1.68</v>
      </c>
    </row>
    <row r="217" spans="1:22" ht="15" x14ac:dyDescent="0.25">
      <c r="A217" s="24"/>
      <c r="B217" s="24"/>
      <c r="C217" s="24"/>
      <c r="D217" s="24"/>
      <c r="E217" s="24"/>
      <c r="F217" s="24"/>
      <c r="G217" s="24"/>
      <c r="H217" s="24"/>
      <c r="I217" s="50">
        <f>J212+J213+J214+J215</f>
        <v>1700.13</v>
      </c>
      <c r="J217" s="50"/>
      <c r="K217" s="25">
        <f>IF(Source!I141&lt;&gt;0, ROUND(I217/Source!I141, 2), 0)</f>
        <v>1700.13</v>
      </c>
      <c r="P217" s="23">
        <f>I217</f>
        <v>1700.13</v>
      </c>
    </row>
    <row r="218" spans="1:22" ht="42.75" x14ac:dyDescent="0.2">
      <c r="A218" s="18">
        <v>20</v>
      </c>
      <c r="B218" s="18" t="str">
        <f>Source!F142</f>
        <v>1.15-2203-4-1/1</v>
      </c>
      <c r="C218" s="18" t="str">
        <f>Source!G142</f>
        <v>Техническое обслуживание фланцевых задвижек без электропривода диаметром 50 мм</v>
      </c>
      <c r="D218" s="19" t="str">
        <f>Source!H142</f>
        <v>шт.</v>
      </c>
      <c r="E218" s="9">
        <f>Source!I142</f>
        <v>3</v>
      </c>
      <c r="F218" s="21"/>
      <c r="G218" s="20"/>
      <c r="H218" s="9"/>
      <c r="I218" s="9"/>
      <c r="J218" s="21"/>
      <c r="K218" s="21"/>
      <c r="Q218">
        <f>ROUND((Source!BZ142/100)*ROUND((Source!AF142*Source!AV142)*Source!I142, 2), 2)</f>
        <v>212.5</v>
      </c>
      <c r="R218">
        <f>Source!X142</f>
        <v>212.5</v>
      </c>
      <c r="S218">
        <f>ROUND((Source!CA142/100)*ROUND((Source!AF142*Source!AV142)*Source!I142, 2), 2)</f>
        <v>30.36</v>
      </c>
      <c r="T218">
        <f>Source!Y142</f>
        <v>30.36</v>
      </c>
      <c r="U218">
        <f>ROUND((175/100)*ROUND((Source!AE142*Source!AV142)*Source!I142, 2), 2)</f>
        <v>0</v>
      </c>
      <c r="V218">
        <f>ROUND((108/100)*ROUND(Source!CS142*Source!I142, 2), 2)</f>
        <v>0</v>
      </c>
    </row>
    <row r="219" spans="1:22" ht="14.25" x14ac:dyDescent="0.2">
      <c r="A219" s="18"/>
      <c r="B219" s="18"/>
      <c r="C219" s="18" t="s">
        <v>930</v>
      </c>
      <c r="D219" s="19"/>
      <c r="E219" s="9"/>
      <c r="F219" s="21">
        <f>Source!AO142</f>
        <v>101.19</v>
      </c>
      <c r="G219" s="20" t="str">
        <f>Source!DG142</f>
        <v/>
      </c>
      <c r="H219" s="9">
        <f>Source!AV142</f>
        <v>1</v>
      </c>
      <c r="I219" s="9">
        <f>IF(Source!BA142&lt;&gt; 0, Source!BA142, 1)</f>
        <v>1</v>
      </c>
      <c r="J219" s="21">
        <f>Source!S142</f>
        <v>303.57</v>
      </c>
      <c r="K219" s="21"/>
    </row>
    <row r="220" spans="1:22" ht="14.25" x14ac:dyDescent="0.2">
      <c r="A220" s="18"/>
      <c r="B220" s="18"/>
      <c r="C220" s="18" t="s">
        <v>933</v>
      </c>
      <c r="D220" s="19"/>
      <c r="E220" s="9"/>
      <c r="F220" s="21">
        <f>Source!AL142</f>
        <v>72.56</v>
      </c>
      <c r="G220" s="20" t="str">
        <f>Source!DD142</f>
        <v/>
      </c>
      <c r="H220" s="9">
        <f>Source!AW142</f>
        <v>1</v>
      </c>
      <c r="I220" s="9">
        <f>IF(Source!BC142&lt;&gt; 0, Source!BC142, 1)</f>
        <v>1</v>
      </c>
      <c r="J220" s="21">
        <f>Source!P142</f>
        <v>217.68</v>
      </c>
      <c r="K220" s="21"/>
    </row>
    <row r="221" spans="1:22" ht="14.25" x14ac:dyDescent="0.2">
      <c r="A221" s="18"/>
      <c r="B221" s="18"/>
      <c r="C221" s="18" t="s">
        <v>934</v>
      </c>
      <c r="D221" s="19" t="s">
        <v>935</v>
      </c>
      <c r="E221" s="9">
        <f>Source!AT142</f>
        <v>70</v>
      </c>
      <c r="F221" s="21"/>
      <c r="G221" s="20"/>
      <c r="H221" s="9"/>
      <c r="I221" s="9"/>
      <c r="J221" s="21">
        <f>SUM(R218:R220)</f>
        <v>212.5</v>
      </c>
      <c r="K221" s="21"/>
    </row>
    <row r="222" spans="1:22" ht="14.25" x14ac:dyDescent="0.2">
      <c r="A222" s="18"/>
      <c r="B222" s="18"/>
      <c r="C222" s="18" t="s">
        <v>936</v>
      </c>
      <c r="D222" s="19" t="s">
        <v>935</v>
      </c>
      <c r="E222" s="9">
        <f>Source!AU142</f>
        <v>10</v>
      </c>
      <c r="F222" s="21"/>
      <c r="G222" s="20"/>
      <c r="H222" s="9"/>
      <c r="I222" s="9"/>
      <c r="J222" s="21">
        <f>SUM(T218:T221)</f>
        <v>30.36</v>
      </c>
      <c r="K222" s="21"/>
    </row>
    <row r="223" spans="1:22" ht="14.25" x14ac:dyDescent="0.2">
      <c r="A223" s="18"/>
      <c r="B223" s="18"/>
      <c r="C223" s="18" t="s">
        <v>938</v>
      </c>
      <c r="D223" s="19" t="s">
        <v>939</v>
      </c>
      <c r="E223" s="9">
        <f>Source!AQ142</f>
        <v>0.18</v>
      </c>
      <c r="F223" s="21"/>
      <c r="G223" s="20" t="str">
        <f>Source!DI142</f>
        <v/>
      </c>
      <c r="H223" s="9">
        <f>Source!AV142</f>
        <v>1</v>
      </c>
      <c r="I223" s="9"/>
      <c r="J223" s="21"/>
      <c r="K223" s="21">
        <f>Source!U142</f>
        <v>0.54</v>
      </c>
    </row>
    <row r="224" spans="1:22" ht="15" x14ac:dyDescent="0.25">
      <c r="A224" s="24"/>
      <c r="B224" s="24"/>
      <c r="C224" s="24"/>
      <c r="D224" s="24"/>
      <c r="E224" s="24"/>
      <c r="F224" s="24"/>
      <c r="G224" s="24"/>
      <c r="H224" s="24"/>
      <c r="I224" s="50">
        <f>J219+J220+J221+J222</f>
        <v>764.11</v>
      </c>
      <c r="J224" s="50"/>
      <c r="K224" s="25">
        <f>IF(Source!I142&lt;&gt;0, ROUND(I224/Source!I142, 2), 0)</f>
        <v>254.7</v>
      </c>
      <c r="P224" s="23">
        <f>I224</f>
        <v>764.11</v>
      </c>
    </row>
    <row r="225" spans="1:22" ht="42.75" x14ac:dyDescent="0.2">
      <c r="A225" s="18">
        <v>21</v>
      </c>
      <c r="B225" s="18" t="str">
        <f>Source!F148</f>
        <v>1.23-2103-41-1/1</v>
      </c>
      <c r="C225" s="18" t="str">
        <f>Source!G148</f>
        <v>Техническое обслуживание регулирующего клапана  //  Вентиль запорный муфтовый</v>
      </c>
      <c r="D225" s="19" t="str">
        <f>Source!H148</f>
        <v>шт.</v>
      </c>
      <c r="E225" s="9">
        <f>Source!I148</f>
        <v>1</v>
      </c>
      <c r="F225" s="21"/>
      <c r="G225" s="20"/>
      <c r="H225" s="9"/>
      <c r="I225" s="9"/>
      <c r="J225" s="21"/>
      <c r="K225" s="21"/>
      <c r="Q225">
        <f>ROUND((Source!BZ148/100)*ROUND((Source!AF148*Source!AV148)*Source!I148, 2), 2)</f>
        <v>145.6</v>
      </c>
      <c r="R225">
        <f>Source!X148</f>
        <v>145.6</v>
      </c>
      <c r="S225">
        <f>ROUND((Source!CA148/100)*ROUND((Source!AF148*Source!AV148)*Source!I148, 2), 2)</f>
        <v>20.8</v>
      </c>
      <c r="T225">
        <f>Source!Y148</f>
        <v>20.8</v>
      </c>
      <c r="U225">
        <f>ROUND((175/100)*ROUND((Source!AE148*Source!AV148)*Source!I148, 2), 2)</f>
        <v>86.75</v>
      </c>
      <c r="V225">
        <f>ROUND((108/100)*ROUND(Source!CS148*Source!I148, 2), 2)</f>
        <v>53.54</v>
      </c>
    </row>
    <row r="226" spans="1:22" ht="14.25" x14ac:dyDescent="0.2">
      <c r="A226" s="18"/>
      <c r="B226" s="18"/>
      <c r="C226" s="18" t="s">
        <v>930</v>
      </c>
      <c r="D226" s="19"/>
      <c r="E226" s="9"/>
      <c r="F226" s="21">
        <f>Source!AO148</f>
        <v>208</v>
      </c>
      <c r="G226" s="20" t="str">
        <f>Source!DG148</f>
        <v/>
      </c>
      <c r="H226" s="9">
        <f>Source!AV148</f>
        <v>1</v>
      </c>
      <c r="I226" s="9">
        <f>IF(Source!BA148&lt;&gt; 0, Source!BA148, 1)</f>
        <v>1</v>
      </c>
      <c r="J226" s="21">
        <f>Source!S148</f>
        <v>208</v>
      </c>
      <c r="K226" s="21"/>
    </row>
    <row r="227" spans="1:22" ht="14.25" x14ac:dyDescent="0.2">
      <c r="A227" s="18"/>
      <c r="B227" s="18"/>
      <c r="C227" s="18" t="s">
        <v>931</v>
      </c>
      <c r="D227" s="19"/>
      <c r="E227" s="9"/>
      <c r="F227" s="21">
        <f>Source!AM148</f>
        <v>78.180000000000007</v>
      </c>
      <c r="G227" s="20" t="str">
        <f>Source!DE148</f>
        <v/>
      </c>
      <c r="H227" s="9">
        <f>Source!AV148</f>
        <v>1</v>
      </c>
      <c r="I227" s="9">
        <f>IF(Source!BB148&lt;&gt; 0, Source!BB148, 1)</f>
        <v>1</v>
      </c>
      <c r="J227" s="21">
        <f>Source!Q148</f>
        <v>78.180000000000007</v>
      </c>
      <c r="K227" s="21"/>
    </row>
    <row r="228" spans="1:22" ht="14.25" x14ac:dyDescent="0.2">
      <c r="A228" s="18"/>
      <c r="B228" s="18"/>
      <c r="C228" s="18" t="s">
        <v>932</v>
      </c>
      <c r="D228" s="19"/>
      <c r="E228" s="9"/>
      <c r="F228" s="21">
        <f>Source!AN148</f>
        <v>49.57</v>
      </c>
      <c r="G228" s="20" t="str">
        <f>Source!DF148</f>
        <v/>
      </c>
      <c r="H228" s="9">
        <f>Source!AV148</f>
        <v>1</v>
      </c>
      <c r="I228" s="9">
        <f>IF(Source!BS148&lt;&gt; 0, Source!BS148, 1)</f>
        <v>1</v>
      </c>
      <c r="J228" s="22">
        <f>Source!R148</f>
        <v>49.57</v>
      </c>
      <c r="K228" s="21"/>
    </row>
    <row r="229" spans="1:22" ht="14.25" x14ac:dyDescent="0.2">
      <c r="A229" s="18"/>
      <c r="B229" s="18"/>
      <c r="C229" s="18" t="s">
        <v>934</v>
      </c>
      <c r="D229" s="19" t="s">
        <v>935</v>
      </c>
      <c r="E229" s="9">
        <f>Source!AT148</f>
        <v>70</v>
      </c>
      <c r="F229" s="21"/>
      <c r="G229" s="20"/>
      <c r="H229" s="9"/>
      <c r="I229" s="9"/>
      <c r="J229" s="21">
        <f>SUM(R225:R228)</f>
        <v>145.6</v>
      </c>
      <c r="K229" s="21"/>
    </row>
    <row r="230" spans="1:22" ht="14.25" x14ac:dyDescent="0.2">
      <c r="A230" s="18"/>
      <c r="B230" s="18"/>
      <c r="C230" s="18" t="s">
        <v>936</v>
      </c>
      <c r="D230" s="19" t="s">
        <v>935</v>
      </c>
      <c r="E230" s="9">
        <f>Source!AU148</f>
        <v>10</v>
      </c>
      <c r="F230" s="21"/>
      <c r="G230" s="20"/>
      <c r="H230" s="9"/>
      <c r="I230" s="9"/>
      <c r="J230" s="21">
        <f>SUM(T225:T229)</f>
        <v>20.8</v>
      </c>
      <c r="K230" s="21"/>
    </row>
    <row r="231" spans="1:22" ht="14.25" x14ac:dyDescent="0.2">
      <c r="A231" s="18"/>
      <c r="B231" s="18"/>
      <c r="C231" s="18" t="s">
        <v>937</v>
      </c>
      <c r="D231" s="19" t="s">
        <v>935</v>
      </c>
      <c r="E231" s="9">
        <f>108</f>
        <v>108</v>
      </c>
      <c r="F231" s="21"/>
      <c r="G231" s="20"/>
      <c r="H231" s="9"/>
      <c r="I231" s="9"/>
      <c r="J231" s="21">
        <f>SUM(V225:V230)</f>
        <v>53.54</v>
      </c>
      <c r="K231" s="21"/>
    </row>
    <row r="232" spans="1:22" ht="14.25" x14ac:dyDescent="0.2">
      <c r="A232" s="18"/>
      <c r="B232" s="18"/>
      <c r="C232" s="18" t="s">
        <v>938</v>
      </c>
      <c r="D232" s="19" t="s">
        <v>939</v>
      </c>
      <c r="E232" s="9">
        <f>Source!AQ148</f>
        <v>0.37</v>
      </c>
      <c r="F232" s="21"/>
      <c r="G232" s="20" t="str">
        <f>Source!DI148</f>
        <v/>
      </c>
      <c r="H232" s="9">
        <f>Source!AV148</f>
        <v>1</v>
      </c>
      <c r="I232" s="9"/>
      <c r="J232" s="21"/>
      <c r="K232" s="21">
        <f>Source!U148</f>
        <v>0.37</v>
      </c>
    </row>
    <row r="233" spans="1:22" ht="15" x14ac:dyDescent="0.25">
      <c r="A233" s="24"/>
      <c r="B233" s="24"/>
      <c r="C233" s="24"/>
      <c r="D233" s="24"/>
      <c r="E233" s="24"/>
      <c r="F233" s="24"/>
      <c r="G233" s="24"/>
      <c r="H233" s="24"/>
      <c r="I233" s="50">
        <f>J226+J227+J229+J230+J231</f>
        <v>506.12</v>
      </c>
      <c r="J233" s="50"/>
      <c r="K233" s="25">
        <f>IF(Source!I148&lt;&gt;0, ROUND(I233/Source!I148, 2), 0)</f>
        <v>506.12</v>
      </c>
      <c r="P233" s="23">
        <f>I233</f>
        <v>506.12</v>
      </c>
    </row>
    <row r="234" spans="1:22" ht="42.75" x14ac:dyDescent="0.2">
      <c r="A234" s="18">
        <v>22</v>
      </c>
      <c r="B234" s="18" t="str">
        <f>Source!F149</f>
        <v>1.15-2203-9-1/1</v>
      </c>
      <c r="C234" s="18" t="str">
        <f>Source!G149</f>
        <v>Техническое обслуживание клапанов обратных фланцевых диаметром 50 мм</v>
      </c>
      <c r="D234" s="19" t="str">
        <f>Source!H149</f>
        <v>шт.</v>
      </c>
      <c r="E234" s="9">
        <f>Source!I149</f>
        <v>1</v>
      </c>
      <c r="F234" s="21"/>
      <c r="G234" s="20"/>
      <c r="H234" s="9"/>
      <c r="I234" s="9"/>
      <c r="J234" s="21"/>
      <c r="K234" s="21"/>
      <c r="Q234">
        <f>ROUND((Source!BZ149/100)*ROUND((Source!AF149*Source!AV149)*Source!I149, 2), 2)</f>
        <v>55.09</v>
      </c>
      <c r="R234">
        <f>Source!X149</f>
        <v>55.09</v>
      </c>
      <c r="S234">
        <f>ROUND((Source!CA149/100)*ROUND((Source!AF149*Source!AV149)*Source!I149, 2), 2)</f>
        <v>7.87</v>
      </c>
      <c r="T234">
        <f>Source!Y149</f>
        <v>7.87</v>
      </c>
      <c r="U234">
        <f>ROUND((175/100)*ROUND((Source!AE149*Source!AV149)*Source!I149, 2), 2)</f>
        <v>0</v>
      </c>
      <c r="V234">
        <f>ROUND((108/100)*ROUND(Source!CS149*Source!I149, 2), 2)</f>
        <v>0</v>
      </c>
    </row>
    <row r="235" spans="1:22" ht="14.25" x14ac:dyDescent="0.2">
      <c r="A235" s="18"/>
      <c r="B235" s="18"/>
      <c r="C235" s="18" t="s">
        <v>930</v>
      </c>
      <c r="D235" s="19"/>
      <c r="E235" s="9"/>
      <c r="F235" s="21">
        <f>Source!AO149</f>
        <v>78.7</v>
      </c>
      <c r="G235" s="20" t="str">
        <f>Source!DG149</f>
        <v/>
      </c>
      <c r="H235" s="9">
        <f>Source!AV149</f>
        <v>1</v>
      </c>
      <c r="I235" s="9">
        <f>IF(Source!BA149&lt;&gt; 0, Source!BA149, 1)</f>
        <v>1</v>
      </c>
      <c r="J235" s="21">
        <f>Source!S149</f>
        <v>78.7</v>
      </c>
      <c r="K235" s="21"/>
    </row>
    <row r="236" spans="1:22" ht="14.25" x14ac:dyDescent="0.2">
      <c r="A236" s="18"/>
      <c r="B236" s="18"/>
      <c r="C236" s="18" t="s">
        <v>933</v>
      </c>
      <c r="D236" s="19"/>
      <c r="E236" s="9"/>
      <c r="F236" s="21">
        <f>Source!AL149</f>
        <v>0.31</v>
      </c>
      <c r="G236" s="20" t="str">
        <f>Source!DD149</f>
        <v/>
      </c>
      <c r="H236" s="9">
        <f>Source!AW149</f>
        <v>1</v>
      </c>
      <c r="I236" s="9">
        <f>IF(Source!BC149&lt;&gt; 0, Source!BC149, 1)</f>
        <v>1</v>
      </c>
      <c r="J236" s="21">
        <f>Source!P149</f>
        <v>0.31</v>
      </c>
      <c r="K236" s="21"/>
    </row>
    <row r="237" spans="1:22" ht="14.25" x14ac:dyDescent="0.2">
      <c r="A237" s="18"/>
      <c r="B237" s="18"/>
      <c r="C237" s="18" t="s">
        <v>934</v>
      </c>
      <c r="D237" s="19" t="s">
        <v>935</v>
      </c>
      <c r="E237" s="9">
        <f>Source!AT149</f>
        <v>70</v>
      </c>
      <c r="F237" s="21"/>
      <c r="G237" s="20"/>
      <c r="H237" s="9"/>
      <c r="I237" s="9"/>
      <c r="J237" s="21">
        <f>SUM(R234:R236)</f>
        <v>55.09</v>
      </c>
      <c r="K237" s="21"/>
    </row>
    <row r="238" spans="1:22" ht="14.25" x14ac:dyDescent="0.2">
      <c r="A238" s="18"/>
      <c r="B238" s="18"/>
      <c r="C238" s="18" t="s">
        <v>936</v>
      </c>
      <c r="D238" s="19" t="s">
        <v>935</v>
      </c>
      <c r="E238" s="9">
        <f>Source!AU149</f>
        <v>10</v>
      </c>
      <c r="F238" s="21"/>
      <c r="G238" s="20"/>
      <c r="H238" s="9"/>
      <c r="I238" s="9"/>
      <c r="J238" s="21">
        <f>SUM(T234:T237)</f>
        <v>7.87</v>
      </c>
      <c r="K238" s="21"/>
    </row>
    <row r="239" spans="1:22" ht="14.25" x14ac:dyDescent="0.2">
      <c r="A239" s="18"/>
      <c r="B239" s="18"/>
      <c r="C239" s="18" t="s">
        <v>938</v>
      </c>
      <c r="D239" s="19" t="s">
        <v>939</v>
      </c>
      <c r="E239" s="9">
        <f>Source!AQ149</f>
        <v>0.14000000000000001</v>
      </c>
      <c r="F239" s="21"/>
      <c r="G239" s="20" t="str">
        <f>Source!DI149</f>
        <v/>
      </c>
      <c r="H239" s="9">
        <f>Source!AV149</f>
        <v>1</v>
      </c>
      <c r="I239" s="9"/>
      <c r="J239" s="21"/>
      <c r="K239" s="21">
        <f>Source!U149</f>
        <v>0.14000000000000001</v>
      </c>
    </row>
    <row r="240" spans="1:22" ht="15" x14ac:dyDescent="0.25">
      <c r="A240" s="24"/>
      <c r="B240" s="24"/>
      <c r="C240" s="24"/>
      <c r="D240" s="24"/>
      <c r="E240" s="24"/>
      <c r="F240" s="24"/>
      <c r="G240" s="24"/>
      <c r="H240" s="24"/>
      <c r="I240" s="50">
        <f>J235+J236+J237+J238</f>
        <v>141.97000000000003</v>
      </c>
      <c r="J240" s="50"/>
      <c r="K240" s="25">
        <f>IF(Source!I149&lt;&gt;0, ROUND(I240/Source!I149, 2), 0)</f>
        <v>141.97</v>
      </c>
      <c r="P240" s="23">
        <f>I240</f>
        <v>141.97000000000003</v>
      </c>
    </row>
    <row r="241" spans="1:22" ht="42.75" x14ac:dyDescent="0.2">
      <c r="A241" s="18">
        <v>23</v>
      </c>
      <c r="B241" s="18" t="str">
        <f>Source!F150</f>
        <v>1.15-2203-4-1/1</v>
      </c>
      <c r="C241" s="18" t="str">
        <f>Source!G150</f>
        <v>Техническое обслуживание фланцевых задвижек без электропривода диаметром 50 мм</v>
      </c>
      <c r="D241" s="19" t="str">
        <f>Source!H150</f>
        <v>шт.</v>
      </c>
      <c r="E241" s="9">
        <f>Source!I150</f>
        <v>2</v>
      </c>
      <c r="F241" s="21"/>
      <c r="G241" s="20"/>
      <c r="H241" s="9"/>
      <c r="I241" s="9"/>
      <c r="J241" s="21"/>
      <c r="K241" s="21"/>
      <c r="Q241">
        <f>ROUND((Source!BZ150/100)*ROUND((Source!AF150*Source!AV150)*Source!I150, 2), 2)</f>
        <v>141.66999999999999</v>
      </c>
      <c r="R241">
        <f>Source!X150</f>
        <v>141.66999999999999</v>
      </c>
      <c r="S241">
        <f>ROUND((Source!CA150/100)*ROUND((Source!AF150*Source!AV150)*Source!I150, 2), 2)</f>
        <v>20.239999999999998</v>
      </c>
      <c r="T241">
        <f>Source!Y150</f>
        <v>20.239999999999998</v>
      </c>
      <c r="U241">
        <f>ROUND((175/100)*ROUND((Source!AE150*Source!AV150)*Source!I150, 2), 2)</f>
        <v>0</v>
      </c>
      <c r="V241">
        <f>ROUND((108/100)*ROUND(Source!CS150*Source!I150, 2), 2)</f>
        <v>0</v>
      </c>
    </row>
    <row r="242" spans="1:22" ht="14.25" x14ac:dyDescent="0.2">
      <c r="A242" s="18"/>
      <c r="B242" s="18"/>
      <c r="C242" s="18" t="s">
        <v>930</v>
      </c>
      <c r="D242" s="19"/>
      <c r="E242" s="9"/>
      <c r="F242" s="21">
        <f>Source!AO150</f>
        <v>101.19</v>
      </c>
      <c r="G242" s="20" t="str">
        <f>Source!DG150</f>
        <v/>
      </c>
      <c r="H242" s="9">
        <f>Source!AV150</f>
        <v>1</v>
      </c>
      <c r="I242" s="9">
        <f>IF(Source!BA150&lt;&gt; 0, Source!BA150, 1)</f>
        <v>1</v>
      </c>
      <c r="J242" s="21">
        <f>Source!S150</f>
        <v>202.38</v>
      </c>
      <c r="K242" s="21"/>
    </row>
    <row r="243" spans="1:22" ht="14.25" x14ac:dyDescent="0.2">
      <c r="A243" s="18"/>
      <c r="B243" s="18"/>
      <c r="C243" s="18" t="s">
        <v>933</v>
      </c>
      <c r="D243" s="19"/>
      <c r="E243" s="9"/>
      <c r="F243" s="21">
        <f>Source!AL150</f>
        <v>72.56</v>
      </c>
      <c r="G243" s="20" t="str">
        <f>Source!DD150</f>
        <v/>
      </c>
      <c r="H243" s="9">
        <f>Source!AW150</f>
        <v>1</v>
      </c>
      <c r="I243" s="9">
        <f>IF(Source!BC150&lt;&gt; 0, Source!BC150, 1)</f>
        <v>1</v>
      </c>
      <c r="J243" s="21">
        <f>Source!P150</f>
        <v>145.12</v>
      </c>
      <c r="K243" s="21"/>
    </row>
    <row r="244" spans="1:22" ht="14.25" x14ac:dyDescent="0.2">
      <c r="A244" s="18"/>
      <c r="B244" s="18"/>
      <c r="C244" s="18" t="s">
        <v>934</v>
      </c>
      <c r="D244" s="19" t="s">
        <v>935</v>
      </c>
      <c r="E244" s="9">
        <f>Source!AT150</f>
        <v>70</v>
      </c>
      <c r="F244" s="21"/>
      <c r="G244" s="20"/>
      <c r="H244" s="9"/>
      <c r="I244" s="9"/>
      <c r="J244" s="21">
        <f>SUM(R241:R243)</f>
        <v>141.66999999999999</v>
      </c>
      <c r="K244" s="21"/>
    </row>
    <row r="245" spans="1:22" ht="14.25" x14ac:dyDescent="0.2">
      <c r="A245" s="18"/>
      <c r="B245" s="18"/>
      <c r="C245" s="18" t="s">
        <v>936</v>
      </c>
      <c r="D245" s="19" t="s">
        <v>935</v>
      </c>
      <c r="E245" s="9">
        <f>Source!AU150</f>
        <v>10</v>
      </c>
      <c r="F245" s="21"/>
      <c r="G245" s="20"/>
      <c r="H245" s="9"/>
      <c r="I245" s="9"/>
      <c r="J245" s="21">
        <f>SUM(T241:T244)</f>
        <v>20.239999999999998</v>
      </c>
      <c r="K245" s="21"/>
    </row>
    <row r="246" spans="1:22" ht="14.25" x14ac:dyDescent="0.2">
      <c r="A246" s="18"/>
      <c r="B246" s="18"/>
      <c r="C246" s="18" t="s">
        <v>938</v>
      </c>
      <c r="D246" s="19" t="s">
        <v>939</v>
      </c>
      <c r="E246" s="9">
        <f>Source!AQ150</f>
        <v>0.18</v>
      </c>
      <c r="F246" s="21"/>
      <c r="G246" s="20" t="str">
        <f>Source!DI150</f>
        <v/>
      </c>
      <c r="H246" s="9">
        <f>Source!AV150</f>
        <v>1</v>
      </c>
      <c r="I246" s="9"/>
      <c r="J246" s="21"/>
      <c r="K246" s="21">
        <f>Source!U150</f>
        <v>0.36</v>
      </c>
    </row>
    <row r="247" spans="1:22" ht="15" x14ac:dyDescent="0.25">
      <c r="A247" s="24"/>
      <c r="B247" s="24"/>
      <c r="C247" s="24"/>
      <c r="D247" s="24"/>
      <c r="E247" s="24"/>
      <c r="F247" s="24"/>
      <c r="G247" s="24"/>
      <c r="H247" s="24"/>
      <c r="I247" s="50">
        <f>J242+J243+J244+J245</f>
        <v>509.40999999999997</v>
      </c>
      <c r="J247" s="50"/>
      <c r="K247" s="25">
        <f>IF(Source!I150&lt;&gt;0, ROUND(I247/Source!I150, 2), 0)</f>
        <v>254.71</v>
      </c>
      <c r="P247" s="23">
        <f>I247</f>
        <v>509.40999999999997</v>
      </c>
    </row>
    <row r="248" spans="1:22" ht="42.75" x14ac:dyDescent="0.2">
      <c r="A248" s="18">
        <v>24</v>
      </c>
      <c r="B248" s="18" t="str">
        <f>Source!F151</f>
        <v>1.15-2203-9-1/1</v>
      </c>
      <c r="C248" s="18" t="str">
        <f>Source!G151</f>
        <v>Техническое обслуживание клапанов обратных фланцевых диаметром 50 мм</v>
      </c>
      <c r="D248" s="19" t="str">
        <f>Source!H151</f>
        <v>шт.</v>
      </c>
      <c r="E248" s="9">
        <f>Source!I151</f>
        <v>1</v>
      </c>
      <c r="F248" s="21"/>
      <c r="G248" s="20"/>
      <c r="H248" s="9"/>
      <c r="I248" s="9"/>
      <c r="J248" s="21"/>
      <c r="K248" s="21"/>
      <c r="Q248">
        <f>ROUND((Source!BZ151/100)*ROUND((Source!AF151*Source!AV151)*Source!I151, 2), 2)</f>
        <v>55.09</v>
      </c>
      <c r="R248">
        <f>Source!X151</f>
        <v>55.09</v>
      </c>
      <c r="S248">
        <f>ROUND((Source!CA151/100)*ROUND((Source!AF151*Source!AV151)*Source!I151, 2), 2)</f>
        <v>7.87</v>
      </c>
      <c r="T248">
        <f>Source!Y151</f>
        <v>7.87</v>
      </c>
      <c r="U248">
        <f>ROUND((175/100)*ROUND((Source!AE151*Source!AV151)*Source!I151, 2), 2)</f>
        <v>0</v>
      </c>
      <c r="V248">
        <f>ROUND((108/100)*ROUND(Source!CS151*Source!I151, 2), 2)</f>
        <v>0</v>
      </c>
    </row>
    <row r="249" spans="1:22" ht="14.25" x14ac:dyDescent="0.2">
      <c r="A249" s="18"/>
      <c r="B249" s="18"/>
      <c r="C249" s="18" t="s">
        <v>930</v>
      </c>
      <c r="D249" s="19"/>
      <c r="E249" s="9"/>
      <c r="F249" s="21">
        <f>Source!AO151</f>
        <v>78.7</v>
      </c>
      <c r="G249" s="20" t="str">
        <f>Source!DG151</f>
        <v/>
      </c>
      <c r="H249" s="9">
        <f>Source!AV151</f>
        <v>1</v>
      </c>
      <c r="I249" s="9">
        <f>IF(Source!BA151&lt;&gt; 0, Source!BA151, 1)</f>
        <v>1</v>
      </c>
      <c r="J249" s="21">
        <f>Source!S151</f>
        <v>78.7</v>
      </c>
      <c r="K249" s="21"/>
    </row>
    <row r="250" spans="1:22" ht="14.25" x14ac:dyDescent="0.2">
      <c r="A250" s="18"/>
      <c r="B250" s="18"/>
      <c r="C250" s="18" t="s">
        <v>933</v>
      </c>
      <c r="D250" s="19"/>
      <c r="E250" s="9"/>
      <c r="F250" s="21">
        <f>Source!AL151</f>
        <v>0.31</v>
      </c>
      <c r="G250" s="20" t="str">
        <f>Source!DD151</f>
        <v/>
      </c>
      <c r="H250" s="9">
        <f>Source!AW151</f>
        <v>1</v>
      </c>
      <c r="I250" s="9">
        <f>IF(Source!BC151&lt;&gt; 0, Source!BC151, 1)</f>
        <v>1</v>
      </c>
      <c r="J250" s="21">
        <f>Source!P151</f>
        <v>0.31</v>
      </c>
      <c r="K250" s="21"/>
    </row>
    <row r="251" spans="1:22" ht="14.25" x14ac:dyDescent="0.2">
      <c r="A251" s="18"/>
      <c r="B251" s="18"/>
      <c r="C251" s="18" t="s">
        <v>934</v>
      </c>
      <c r="D251" s="19" t="s">
        <v>935</v>
      </c>
      <c r="E251" s="9">
        <f>Source!AT151</f>
        <v>70</v>
      </c>
      <c r="F251" s="21"/>
      <c r="G251" s="20"/>
      <c r="H251" s="9"/>
      <c r="I251" s="9"/>
      <c r="J251" s="21">
        <f>SUM(R248:R250)</f>
        <v>55.09</v>
      </c>
      <c r="K251" s="21"/>
    </row>
    <row r="252" spans="1:22" ht="14.25" x14ac:dyDescent="0.2">
      <c r="A252" s="18"/>
      <c r="B252" s="18"/>
      <c r="C252" s="18" t="s">
        <v>936</v>
      </c>
      <c r="D252" s="19" t="s">
        <v>935</v>
      </c>
      <c r="E252" s="9">
        <f>Source!AU151</f>
        <v>10</v>
      </c>
      <c r="F252" s="21"/>
      <c r="G252" s="20"/>
      <c r="H252" s="9"/>
      <c r="I252" s="9"/>
      <c r="J252" s="21">
        <f>SUM(T248:T251)</f>
        <v>7.87</v>
      </c>
      <c r="K252" s="21"/>
    </row>
    <row r="253" spans="1:22" ht="14.25" x14ac:dyDescent="0.2">
      <c r="A253" s="18"/>
      <c r="B253" s="18"/>
      <c r="C253" s="18" t="s">
        <v>938</v>
      </c>
      <c r="D253" s="19" t="s">
        <v>939</v>
      </c>
      <c r="E253" s="9">
        <f>Source!AQ151</f>
        <v>0.14000000000000001</v>
      </c>
      <c r="F253" s="21"/>
      <c r="G253" s="20" t="str">
        <f>Source!DI151</f>
        <v/>
      </c>
      <c r="H253" s="9">
        <f>Source!AV151</f>
        <v>1</v>
      </c>
      <c r="I253" s="9"/>
      <c r="J253" s="21"/>
      <c r="K253" s="21">
        <f>Source!U151</f>
        <v>0.14000000000000001</v>
      </c>
    </row>
    <row r="254" spans="1:22" ht="15" x14ac:dyDescent="0.25">
      <c r="A254" s="24"/>
      <c r="B254" s="24"/>
      <c r="C254" s="24"/>
      <c r="D254" s="24"/>
      <c r="E254" s="24"/>
      <c r="F254" s="24"/>
      <c r="G254" s="24"/>
      <c r="H254" s="24"/>
      <c r="I254" s="50">
        <f>J249+J250+J251+J252</f>
        <v>141.97000000000003</v>
      </c>
      <c r="J254" s="50"/>
      <c r="K254" s="25">
        <f>IF(Source!I151&lt;&gt;0, ROUND(I254/Source!I151, 2), 0)</f>
        <v>141.97</v>
      </c>
      <c r="P254" s="23">
        <f>I254</f>
        <v>141.97000000000003</v>
      </c>
    </row>
    <row r="256" spans="1:22" ht="15" customHeight="1" x14ac:dyDescent="0.25">
      <c r="A256" s="52" t="str">
        <f>CONCATENATE("Итого по подразделу: ",IF(Source!G153&lt;&gt;"Новый подраздел", Source!G153, ""))</f>
        <v>Итого по подразделу: Водомерный узел</v>
      </c>
      <c r="B256" s="52"/>
      <c r="C256" s="52"/>
      <c r="D256" s="52"/>
      <c r="E256" s="52"/>
      <c r="F256" s="52"/>
      <c r="G256" s="52"/>
      <c r="H256" s="52"/>
      <c r="I256" s="51">
        <f>SUM(P210:P255)</f>
        <v>3763.71</v>
      </c>
      <c r="J256" s="51"/>
      <c r="K256" s="27"/>
    </row>
    <row r="259" spans="1:22" ht="16.5" customHeight="1" x14ac:dyDescent="0.25">
      <c r="A259" s="49" t="str">
        <f>CONCATENATE("Подраздел: ",IF(Source!G183&lt;&gt;"Новый подраздел", Source!G183, ""))</f>
        <v>Подраздел: Горячее водоснабжение Т3Т4</v>
      </c>
      <c r="B259" s="49"/>
      <c r="C259" s="49"/>
      <c r="D259" s="49"/>
      <c r="E259" s="49"/>
      <c r="F259" s="49"/>
      <c r="G259" s="49"/>
      <c r="H259" s="49"/>
      <c r="I259" s="49"/>
      <c r="J259" s="49"/>
      <c r="K259" s="49"/>
    </row>
    <row r="260" spans="1:22" ht="42.75" x14ac:dyDescent="0.2">
      <c r="A260" s="18">
        <v>25</v>
      </c>
      <c r="B260" s="18" t="str">
        <f>Source!F188</f>
        <v>1.15-2203-7-1/1</v>
      </c>
      <c r="C260" s="18" t="str">
        <f>Source!G188</f>
        <v>Техническое обслуживание крана шарового латунного никелированного диаметром до 25 мм</v>
      </c>
      <c r="D260" s="19" t="str">
        <f>Source!H188</f>
        <v>10 шт.</v>
      </c>
      <c r="E260" s="9">
        <f>Source!I188</f>
        <v>2.7</v>
      </c>
      <c r="F260" s="21"/>
      <c r="G260" s="20"/>
      <c r="H260" s="9"/>
      <c r="I260" s="9"/>
      <c r="J260" s="21"/>
      <c r="K260" s="21"/>
      <c r="Q260">
        <f>ROUND((Source!BZ188/100)*ROUND((Source!AF188*Source!AV188)*Source!I188, 2), 2)</f>
        <v>525.17999999999995</v>
      </c>
      <c r="R260">
        <f>Source!X188</f>
        <v>525.17999999999995</v>
      </c>
      <c r="S260">
        <f>ROUND((Source!CA188/100)*ROUND((Source!AF188*Source!AV188)*Source!I188, 2), 2)</f>
        <v>75.03</v>
      </c>
      <c r="T260">
        <f>Source!Y188</f>
        <v>75.03</v>
      </c>
      <c r="U260">
        <f>ROUND((175/100)*ROUND((Source!AE188*Source!AV188)*Source!I188, 2), 2)</f>
        <v>0</v>
      </c>
      <c r="V260">
        <f>ROUND((108/100)*ROUND(Source!CS188*Source!I188, 2), 2)</f>
        <v>0</v>
      </c>
    </row>
    <row r="261" spans="1:22" x14ac:dyDescent="0.2">
      <c r="C261" s="26" t="str">
        <f>"Объем: "&amp;Source!I188&amp;"=(17+"&amp;"10)/"&amp;"10"</f>
        <v>Объем: 2,7=(17+10)/10</v>
      </c>
    </row>
    <row r="262" spans="1:22" ht="14.25" x14ac:dyDescent="0.2">
      <c r="A262" s="18"/>
      <c r="B262" s="18"/>
      <c r="C262" s="18" t="s">
        <v>930</v>
      </c>
      <c r="D262" s="19"/>
      <c r="E262" s="9"/>
      <c r="F262" s="21">
        <f>Source!AO188</f>
        <v>277.87</v>
      </c>
      <c r="G262" s="20" t="str">
        <f>Source!DG188</f>
        <v/>
      </c>
      <c r="H262" s="9">
        <f>Source!AV188</f>
        <v>1</v>
      </c>
      <c r="I262" s="9">
        <f>IF(Source!BA188&lt;&gt; 0, Source!BA188, 1)</f>
        <v>1</v>
      </c>
      <c r="J262" s="21">
        <f>Source!S188</f>
        <v>750.25</v>
      </c>
      <c r="K262" s="21"/>
    </row>
    <row r="263" spans="1:22" ht="14.25" x14ac:dyDescent="0.2">
      <c r="A263" s="18"/>
      <c r="B263" s="18"/>
      <c r="C263" s="18" t="s">
        <v>934</v>
      </c>
      <c r="D263" s="19" t="s">
        <v>935</v>
      </c>
      <c r="E263" s="9">
        <f>Source!AT188</f>
        <v>70</v>
      </c>
      <c r="F263" s="21"/>
      <c r="G263" s="20"/>
      <c r="H263" s="9"/>
      <c r="I263" s="9"/>
      <c r="J263" s="21">
        <f>SUM(R260:R262)</f>
        <v>525.17999999999995</v>
      </c>
      <c r="K263" s="21"/>
    </row>
    <row r="264" spans="1:22" ht="14.25" x14ac:dyDescent="0.2">
      <c r="A264" s="18"/>
      <c r="B264" s="18"/>
      <c r="C264" s="18" t="s">
        <v>936</v>
      </c>
      <c r="D264" s="19" t="s">
        <v>935</v>
      </c>
      <c r="E264" s="9">
        <f>Source!AU188</f>
        <v>10</v>
      </c>
      <c r="F264" s="21"/>
      <c r="G264" s="20"/>
      <c r="H264" s="9"/>
      <c r="I264" s="9"/>
      <c r="J264" s="21">
        <f>SUM(T260:T263)</f>
        <v>75.03</v>
      </c>
      <c r="K264" s="21"/>
    </row>
    <row r="265" spans="1:22" ht="14.25" x14ac:dyDescent="0.2">
      <c r="A265" s="18"/>
      <c r="B265" s="18"/>
      <c r="C265" s="18" t="s">
        <v>938</v>
      </c>
      <c r="D265" s="19" t="s">
        <v>939</v>
      </c>
      <c r="E265" s="9">
        <f>Source!AQ188</f>
        <v>0.45</v>
      </c>
      <c r="F265" s="21"/>
      <c r="G265" s="20" t="str">
        <f>Source!DI188</f>
        <v/>
      </c>
      <c r="H265" s="9">
        <f>Source!AV188</f>
        <v>1</v>
      </c>
      <c r="I265" s="9"/>
      <c r="J265" s="21"/>
      <c r="K265" s="21">
        <f>Source!U188</f>
        <v>1.2150000000000001</v>
      </c>
    </row>
    <row r="266" spans="1:22" ht="15" x14ac:dyDescent="0.25">
      <c r="A266" s="24"/>
      <c r="B266" s="24"/>
      <c r="C266" s="24"/>
      <c r="D266" s="24"/>
      <c r="E266" s="24"/>
      <c r="F266" s="24"/>
      <c r="G266" s="24"/>
      <c r="H266" s="24"/>
      <c r="I266" s="50">
        <f>J262+J263+J264</f>
        <v>1350.4599999999998</v>
      </c>
      <c r="J266" s="50"/>
      <c r="K266" s="25">
        <f>IF(Source!I188&lt;&gt;0, ROUND(I266/Source!I188, 2), 0)</f>
        <v>500.17</v>
      </c>
      <c r="P266" s="23">
        <f>I266</f>
        <v>1350.4599999999998</v>
      </c>
    </row>
    <row r="267" spans="1:22" ht="42.75" x14ac:dyDescent="0.2">
      <c r="A267" s="18">
        <v>26</v>
      </c>
      <c r="B267" s="18" t="str">
        <f>Source!F189</f>
        <v>1.15-2203-7-2/1</v>
      </c>
      <c r="C267" s="18" t="str">
        <f>Source!G189</f>
        <v>Техническое обслуживание крана шарового латунного никелированного диаметром до 50 мм</v>
      </c>
      <c r="D267" s="19" t="str">
        <f>Source!H189</f>
        <v>10 шт.</v>
      </c>
      <c r="E267" s="9">
        <f>Source!I189</f>
        <v>0.2</v>
      </c>
      <c r="F267" s="21"/>
      <c r="G267" s="20"/>
      <c r="H267" s="9"/>
      <c r="I267" s="9"/>
      <c r="J267" s="21"/>
      <c r="K267" s="21"/>
      <c r="Q267">
        <f>ROUND((Source!BZ189/100)*ROUND((Source!AF189*Source!AV189)*Source!I189, 2), 2)</f>
        <v>52.73</v>
      </c>
      <c r="R267">
        <f>Source!X189</f>
        <v>52.73</v>
      </c>
      <c r="S267">
        <f>ROUND((Source!CA189/100)*ROUND((Source!AF189*Source!AV189)*Source!I189, 2), 2)</f>
        <v>7.53</v>
      </c>
      <c r="T267">
        <f>Source!Y189</f>
        <v>7.53</v>
      </c>
      <c r="U267">
        <f>ROUND((175/100)*ROUND((Source!AE189*Source!AV189)*Source!I189, 2), 2)</f>
        <v>0</v>
      </c>
      <c r="V267">
        <f>ROUND((108/100)*ROUND(Source!CS189*Source!I189, 2), 2)</f>
        <v>0</v>
      </c>
    </row>
    <row r="268" spans="1:22" x14ac:dyDescent="0.2">
      <c r="C268" s="26" t="str">
        <f>"Объем: "&amp;Source!I189&amp;"=(1+"&amp;"1)/"&amp;"10"</f>
        <v>Объем: 0,2=(1+1)/10</v>
      </c>
    </row>
    <row r="269" spans="1:22" ht="14.25" x14ac:dyDescent="0.2">
      <c r="A269" s="18"/>
      <c r="B269" s="18"/>
      <c r="C269" s="18" t="s">
        <v>930</v>
      </c>
      <c r="D269" s="19"/>
      <c r="E269" s="9"/>
      <c r="F269" s="21">
        <f>Source!AO189</f>
        <v>376.67</v>
      </c>
      <c r="G269" s="20" t="str">
        <f>Source!DG189</f>
        <v/>
      </c>
      <c r="H269" s="9">
        <f>Source!AV189</f>
        <v>1</v>
      </c>
      <c r="I269" s="9">
        <f>IF(Source!BA189&lt;&gt; 0, Source!BA189, 1)</f>
        <v>1</v>
      </c>
      <c r="J269" s="21">
        <f>Source!S189</f>
        <v>75.33</v>
      </c>
      <c r="K269" s="21"/>
    </row>
    <row r="270" spans="1:22" ht="14.25" x14ac:dyDescent="0.2">
      <c r="A270" s="18"/>
      <c r="B270" s="18"/>
      <c r="C270" s="18" t="s">
        <v>934</v>
      </c>
      <c r="D270" s="19" t="s">
        <v>935</v>
      </c>
      <c r="E270" s="9">
        <f>Source!AT189</f>
        <v>70</v>
      </c>
      <c r="F270" s="21"/>
      <c r="G270" s="20"/>
      <c r="H270" s="9"/>
      <c r="I270" s="9"/>
      <c r="J270" s="21">
        <f>SUM(R267:R269)</f>
        <v>52.73</v>
      </c>
      <c r="K270" s="21"/>
    </row>
    <row r="271" spans="1:22" ht="14.25" x14ac:dyDescent="0.2">
      <c r="A271" s="18"/>
      <c r="B271" s="18"/>
      <c r="C271" s="18" t="s">
        <v>936</v>
      </c>
      <c r="D271" s="19" t="s">
        <v>935</v>
      </c>
      <c r="E271" s="9">
        <f>Source!AU189</f>
        <v>10</v>
      </c>
      <c r="F271" s="21"/>
      <c r="G271" s="20"/>
      <c r="H271" s="9"/>
      <c r="I271" s="9"/>
      <c r="J271" s="21">
        <f>SUM(T267:T270)</f>
        <v>7.53</v>
      </c>
      <c r="K271" s="21"/>
    </row>
    <row r="272" spans="1:22" ht="14.25" x14ac:dyDescent="0.2">
      <c r="A272" s="18"/>
      <c r="B272" s="18"/>
      <c r="C272" s="18" t="s">
        <v>938</v>
      </c>
      <c r="D272" s="19" t="s">
        <v>939</v>
      </c>
      <c r="E272" s="9">
        <f>Source!AQ189</f>
        <v>0.61</v>
      </c>
      <c r="F272" s="21"/>
      <c r="G272" s="20" t="str">
        <f>Source!DI189</f>
        <v/>
      </c>
      <c r="H272" s="9">
        <f>Source!AV189</f>
        <v>1</v>
      </c>
      <c r="I272" s="9"/>
      <c r="J272" s="21"/>
      <c r="K272" s="21">
        <f>Source!U189</f>
        <v>0.122</v>
      </c>
    </row>
    <row r="273" spans="1:22" ht="15" x14ac:dyDescent="0.25">
      <c r="A273" s="24"/>
      <c r="B273" s="24"/>
      <c r="C273" s="24"/>
      <c r="D273" s="24"/>
      <c r="E273" s="24"/>
      <c r="F273" s="24"/>
      <c r="G273" s="24"/>
      <c r="H273" s="24"/>
      <c r="I273" s="50">
        <f>J269+J270+J271</f>
        <v>135.59</v>
      </c>
      <c r="J273" s="50"/>
      <c r="K273" s="25">
        <f>IF(Source!I189&lt;&gt;0, ROUND(I273/Source!I189, 2), 0)</f>
        <v>677.95</v>
      </c>
      <c r="P273" s="23">
        <f>I273</f>
        <v>135.59</v>
      </c>
    </row>
    <row r="275" spans="1:22" ht="15" customHeight="1" x14ac:dyDescent="0.25">
      <c r="A275" s="52" t="str">
        <f>CONCATENATE("Итого по подразделу: ",IF(Source!G191&lt;&gt;"Новый подраздел", Source!G191, ""))</f>
        <v>Итого по подразделу: Горячее водоснабжение Т3Т4</v>
      </c>
      <c r="B275" s="52"/>
      <c r="C275" s="52"/>
      <c r="D275" s="52"/>
      <c r="E275" s="52"/>
      <c r="F275" s="52"/>
      <c r="G275" s="52"/>
      <c r="H275" s="52"/>
      <c r="I275" s="51">
        <f>SUM(P259:P274)</f>
        <v>1486.0499999999997</v>
      </c>
      <c r="J275" s="51"/>
      <c r="K275" s="27"/>
    </row>
    <row r="278" spans="1:22" ht="16.5" customHeight="1" x14ac:dyDescent="0.25">
      <c r="A278" s="49" t="str">
        <f>CONCATENATE("Подраздел: ",IF(Source!G221&lt;&gt;"Новый подраздел", Source!G221, ""))</f>
        <v>Подраздел: Система К1</v>
      </c>
      <c r="B278" s="49"/>
      <c r="C278" s="49"/>
      <c r="D278" s="49"/>
      <c r="E278" s="49"/>
      <c r="F278" s="49"/>
      <c r="G278" s="49"/>
      <c r="H278" s="49"/>
      <c r="I278" s="49"/>
      <c r="J278" s="49"/>
      <c r="K278" s="49"/>
    </row>
    <row r="279" spans="1:22" ht="42.75" x14ac:dyDescent="0.2">
      <c r="A279" s="18">
        <v>27</v>
      </c>
      <c r="B279" s="18" t="str">
        <f>Source!F231</f>
        <v>1.15-2203-7-2/1</v>
      </c>
      <c r="C279" s="18" t="str">
        <f>Source!G231</f>
        <v>Техническое обслуживание крана шарового латунного никелированного диаметром до 50 мм</v>
      </c>
      <c r="D279" s="19" t="str">
        <f>Source!H231</f>
        <v>10 шт.</v>
      </c>
      <c r="E279" s="9">
        <f>Source!I231</f>
        <v>0.6</v>
      </c>
      <c r="F279" s="21"/>
      <c r="G279" s="20"/>
      <c r="H279" s="9"/>
      <c r="I279" s="9"/>
      <c r="J279" s="21"/>
      <c r="K279" s="21"/>
      <c r="Q279">
        <f>ROUND((Source!BZ231/100)*ROUND((Source!AF231*Source!AV231)*Source!I231, 2), 2)</f>
        <v>158.19999999999999</v>
      </c>
      <c r="R279">
        <f>Source!X231</f>
        <v>158.19999999999999</v>
      </c>
      <c r="S279">
        <f>ROUND((Source!CA231/100)*ROUND((Source!AF231*Source!AV231)*Source!I231, 2), 2)</f>
        <v>22.6</v>
      </c>
      <c r="T279">
        <f>Source!Y231</f>
        <v>22.6</v>
      </c>
      <c r="U279">
        <f>ROUND((175/100)*ROUND((Source!AE231*Source!AV231)*Source!I231, 2), 2)</f>
        <v>0</v>
      </c>
      <c r="V279">
        <f>ROUND((108/100)*ROUND(Source!CS231*Source!I231, 2), 2)</f>
        <v>0</v>
      </c>
    </row>
    <row r="280" spans="1:22" x14ac:dyDescent="0.2">
      <c r="C280" s="26" t="str">
        <f>"Объем: "&amp;Source!I231&amp;"=6/"&amp;"10"</f>
        <v>Объем: 0,6=6/10</v>
      </c>
    </row>
    <row r="281" spans="1:22" ht="14.25" x14ac:dyDescent="0.2">
      <c r="A281" s="18"/>
      <c r="B281" s="18"/>
      <c r="C281" s="18" t="s">
        <v>930</v>
      </c>
      <c r="D281" s="19"/>
      <c r="E281" s="9"/>
      <c r="F281" s="21">
        <f>Source!AO231</f>
        <v>376.67</v>
      </c>
      <c r="G281" s="20" t="str">
        <f>Source!DG231</f>
        <v/>
      </c>
      <c r="H281" s="9">
        <f>Source!AV231</f>
        <v>1</v>
      </c>
      <c r="I281" s="9">
        <f>IF(Source!BA231&lt;&gt; 0, Source!BA231, 1)</f>
        <v>1</v>
      </c>
      <c r="J281" s="21">
        <f>Source!S231</f>
        <v>226</v>
      </c>
      <c r="K281" s="21"/>
    </row>
    <row r="282" spans="1:22" ht="14.25" x14ac:dyDescent="0.2">
      <c r="A282" s="18"/>
      <c r="B282" s="18"/>
      <c r="C282" s="18" t="s">
        <v>934</v>
      </c>
      <c r="D282" s="19" t="s">
        <v>935</v>
      </c>
      <c r="E282" s="9">
        <f>Source!AT231</f>
        <v>70</v>
      </c>
      <c r="F282" s="21"/>
      <c r="G282" s="20"/>
      <c r="H282" s="9"/>
      <c r="I282" s="9"/>
      <c r="J282" s="21">
        <f>SUM(R279:R281)</f>
        <v>158.19999999999999</v>
      </c>
      <c r="K282" s="21"/>
    </row>
    <row r="283" spans="1:22" ht="14.25" x14ac:dyDescent="0.2">
      <c r="A283" s="18"/>
      <c r="B283" s="18"/>
      <c r="C283" s="18" t="s">
        <v>936</v>
      </c>
      <c r="D283" s="19" t="s">
        <v>935</v>
      </c>
      <c r="E283" s="9">
        <f>Source!AU231</f>
        <v>10</v>
      </c>
      <c r="F283" s="21"/>
      <c r="G283" s="20"/>
      <c r="H283" s="9"/>
      <c r="I283" s="9"/>
      <c r="J283" s="21">
        <f>SUM(T279:T282)</f>
        <v>22.6</v>
      </c>
      <c r="K283" s="21"/>
    </row>
    <row r="284" spans="1:22" ht="14.25" x14ac:dyDescent="0.2">
      <c r="A284" s="18"/>
      <c r="B284" s="18"/>
      <c r="C284" s="18" t="s">
        <v>938</v>
      </c>
      <c r="D284" s="19" t="s">
        <v>939</v>
      </c>
      <c r="E284" s="9">
        <f>Source!AQ231</f>
        <v>0.61</v>
      </c>
      <c r="F284" s="21"/>
      <c r="G284" s="20" t="str">
        <f>Source!DI231</f>
        <v/>
      </c>
      <c r="H284" s="9">
        <f>Source!AV231</f>
        <v>1</v>
      </c>
      <c r="I284" s="9"/>
      <c r="J284" s="21"/>
      <c r="K284" s="21">
        <f>Source!U231</f>
        <v>0.36599999999999999</v>
      </c>
    </row>
    <row r="285" spans="1:22" ht="15" x14ac:dyDescent="0.25">
      <c r="A285" s="24"/>
      <c r="B285" s="24"/>
      <c r="C285" s="24"/>
      <c r="D285" s="24"/>
      <c r="E285" s="24"/>
      <c r="F285" s="24"/>
      <c r="G285" s="24"/>
      <c r="H285" s="24"/>
      <c r="I285" s="50">
        <f>J281+J282+J283</f>
        <v>406.8</v>
      </c>
      <c r="J285" s="50"/>
      <c r="K285" s="25">
        <f>IF(Source!I231&lt;&gt;0, ROUND(I285/Source!I231, 2), 0)</f>
        <v>678</v>
      </c>
      <c r="P285" s="23">
        <f>I285</f>
        <v>406.8</v>
      </c>
    </row>
    <row r="286" spans="1:22" ht="42.75" x14ac:dyDescent="0.2">
      <c r="A286" s="18">
        <v>28</v>
      </c>
      <c r="B286" s="18" t="str">
        <f>Source!F232</f>
        <v>1.15-2203-9-1/1</v>
      </c>
      <c r="C286" s="18" t="str">
        <f>Source!G232</f>
        <v>Техническое обслуживание клапанов обратных фланцевых диаметром 50 мм  //  прим. 1/4"</v>
      </c>
      <c r="D286" s="19" t="str">
        <f>Source!H232</f>
        <v>шт.</v>
      </c>
      <c r="E286" s="9">
        <f>Source!I232</f>
        <v>6</v>
      </c>
      <c r="F286" s="21"/>
      <c r="G286" s="20"/>
      <c r="H286" s="9"/>
      <c r="I286" s="9"/>
      <c r="J286" s="21"/>
      <c r="K286" s="21"/>
      <c r="Q286">
        <f>ROUND((Source!BZ232/100)*ROUND((Source!AF232*Source!AV232)*Source!I232, 2), 2)</f>
        <v>330.54</v>
      </c>
      <c r="R286">
        <f>Source!X232</f>
        <v>330.54</v>
      </c>
      <c r="S286">
        <f>ROUND((Source!CA232/100)*ROUND((Source!AF232*Source!AV232)*Source!I232, 2), 2)</f>
        <v>47.22</v>
      </c>
      <c r="T286">
        <f>Source!Y232</f>
        <v>47.22</v>
      </c>
      <c r="U286">
        <f>ROUND((175/100)*ROUND((Source!AE232*Source!AV232)*Source!I232, 2), 2)</f>
        <v>0</v>
      </c>
      <c r="V286">
        <f>ROUND((108/100)*ROUND(Source!CS232*Source!I232, 2), 2)</f>
        <v>0</v>
      </c>
    </row>
    <row r="287" spans="1:22" ht="14.25" x14ac:dyDescent="0.2">
      <c r="A287" s="18"/>
      <c r="B287" s="18"/>
      <c r="C287" s="18" t="s">
        <v>930</v>
      </c>
      <c r="D287" s="19"/>
      <c r="E287" s="9"/>
      <c r="F287" s="21">
        <f>Source!AO232</f>
        <v>78.7</v>
      </c>
      <c r="G287" s="20" t="str">
        <f>Source!DG232</f>
        <v/>
      </c>
      <c r="H287" s="9">
        <f>Source!AV232</f>
        <v>1</v>
      </c>
      <c r="I287" s="9">
        <f>IF(Source!BA232&lt;&gt; 0, Source!BA232, 1)</f>
        <v>1</v>
      </c>
      <c r="J287" s="21">
        <f>Source!S232</f>
        <v>472.2</v>
      </c>
      <c r="K287" s="21"/>
    </row>
    <row r="288" spans="1:22" ht="14.25" x14ac:dyDescent="0.2">
      <c r="A288" s="18"/>
      <c r="B288" s="18"/>
      <c r="C288" s="18" t="s">
        <v>933</v>
      </c>
      <c r="D288" s="19"/>
      <c r="E288" s="9"/>
      <c r="F288" s="21">
        <f>Source!AL232</f>
        <v>0.31</v>
      </c>
      <c r="G288" s="20" t="str">
        <f>Source!DD232</f>
        <v/>
      </c>
      <c r="H288" s="9">
        <f>Source!AW232</f>
        <v>1</v>
      </c>
      <c r="I288" s="9">
        <f>IF(Source!BC232&lt;&gt; 0, Source!BC232, 1)</f>
        <v>1</v>
      </c>
      <c r="J288" s="21">
        <f>Source!P232</f>
        <v>1.86</v>
      </c>
      <c r="K288" s="21"/>
    </row>
    <row r="289" spans="1:22" ht="14.25" x14ac:dyDescent="0.2">
      <c r="A289" s="18"/>
      <c r="B289" s="18"/>
      <c r="C289" s="18" t="s">
        <v>934</v>
      </c>
      <c r="D289" s="19" t="s">
        <v>935</v>
      </c>
      <c r="E289" s="9">
        <f>Source!AT232</f>
        <v>70</v>
      </c>
      <c r="F289" s="21"/>
      <c r="G289" s="20"/>
      <c r="H289" s="9"/>
      <c r="I289" s="9"/>
      <c r="J289" s="21">
        <f>SUM(R286:R288)</f>
        <v>330.54</v>
      </c>
      <c r="K289" s="21"/>
    </row>
    <row r="290" spans="1:22" ht="14.25" x14ac:dyDescent="0.2">
      <c r="A290" s="18"/>
      <c r="B290" s="18"/>
      <c r="C290" s="18" t="s">
        <v>936</v>
      </c>
      <c r="D290" s="19" t="s">
        <v>935</v>
      </c>
      <c r="E290" s="9">
        <f>Source!AU232</f>
        <v>10</v>
      </c>
      <c r="F290" s="21"/>
      <c r="G290" s="20"/>
      <c r="H290" s="9"/>
      <c r="I290" s="9"/>
      <c r="J290" s="21">
        <f>SUM(T286:T289)</f>
        <v>47.22</v>
      </c>
      <c r="K290" s="21"/>
    </row>
    <row r="291" spans="1:22" ht="14.25" x14ac:dyDescent="0.2">
      <c r="A291" s="18"/>
      <c r="B291" s="18"/>
      <c r="C291" s="18" t="s">
        <v>938</v>
      </c>
      <c r="D291" s="19" t="s">
        <v>939</v>
      </c>
      <c r="E291" s="9">
        <f>Source!AQ232</f>
        <v>0.14000000000000001</v>
      </c>
      <c r="F291" s="21"/>
      <c r="G291" s="20" t="str">
        <f>Source!DI232</f>
        <v/>
      </c>
      <c r="H291" s="9">
        <f>Source!AV232</f>
        <v>1</v>
      </c>
      <c r="I291" s="9"/>
      <c r="J291" s="21"/>
      <c r="K291" s="21">
        <f>Source!U232</f>
        <v>0.84000000000000008</v>
      </c>
    </row>
    <row r="292" spans="1:22" ht="15" x14ac:dyDescent="0.25">
      <c r="A292" s="24"/>
      <c r="B292" s="24"/>
      <c r="C292" s="24"/>
      <c r="D292" s="24"/>
      <c r="E292" s="24"/>
      <c r="F292" s="24"/>
      <c r="G292" s="24"/>
      <c r="H292" s="24"/>
      <c r="I292" s="50">
        <f>J287+J288+J289+J290</f>
        <v>851.82</v>
      </c>
      <c r="J292" s="50"/>
      <c r="K292" s="25">
        <f>IF(Source!I232&lt;&gt;0, ROUND(I292/Source!I232, 2), 0)</f>
        <v>141.97</v>
      </c>
      <c r="P292" s="23">
        <f>I292</f>
        <v>851.82</v>
      </c>
    </row>
    <row r="293" spans="1:22" ht="28.5" x14ac:dyDescent="0.2">
      <c r="A293" s="18">
        <v>29</v>
      </c>
      <c r="B293" s="18" t="str">
        <f>Source!F233</f>
        <v>1.16-2203-1-1/1</v>
      </c>
      <c r="C293" s="18" t="str">
        <f>Source!G233</f>
        <v>Прочистка сифонов</v>
      </c>
      <c r="D293" s="19" t="str">
        <f>Source!H233</f>
        <v>100 шт.</v>
      </c>
      <c r="E293" s="9">
        <f>Source!I233</f>
        <v>0.05</v>
      </c>
      <c r="F293" s="21"/>
      <c r="G293" s="20"/>
      <c r="H293" s="9"/>
      <c r="I293" s="9"/>
      <c r="J293" s="21"/>
      <c r="K293" s="21"/>
      <c r="Q293">
        <f>ROUND((Source!BZ233/100)*ROUND((Source!AF233*Source!AV233)*Source!I233, 2), 2)</f>
        <v>1988.27</v>
      </c>
      <c r="R293">
        <f>Source!X233</f>
        <v>1988.27</v>
      </c>
      <c r="S293">
        <f>ROUND((Source!CA233/100)*ROUND((Source!AF233*Source!AV233)*Source!I233, 2), 2)</f>
        <v>284.04000000000002</v>
      </c>
      <c r="T293">
        <f>Source!Y233</f>
        <v>284.04000000000002</v>
      </c>
      <c r="U293">
        <f>ROUND((175/100)*ROUND((Source!AE233*Source!AV233)*Source!I233, 2), 2)</f>
        <v>0</v>
      </c>
      <c r="V293">
        <f>ROUND((108/100)*ROUND(Source!CS233*Source!I233, 2), 2)</f>
        <v>0</v>
      </c>
    </row>
    <row r="294" spans="1:22" x14ac:dyDescent="0.2">
      <c r="C294" s="26" t="str">
        <f>"Объем: "&amp;Source!I233&amp;"=5/"&amp;"100"</f>
        <v>Объем: 0,05=5/100</v>
      </c>
    </row>
    <row r="295" spans="1:22" ht="14.25" x14ac:dyDescent="0.2">
      <c r="A295" s="18"/>
      <c r="B295" s="18"/>
      <c r="C295" s="18" t="s">
        <v>930</v>
      </c>
      <c r="D295" s="19"/>
      <c r="E295" s="9"/>
      <c r="F295" s="21">
        <f>Source!AO233</f>
        <v>14201.94</v>
      </c>
      <c r="G295" s="20" t="str">
        <f>Source!DG233</f>
        <v>)*4</v>
      </c>
      <c r="H295" s="9">
        <f>Source!AV233</f>
        <v>1</v>
      </c>
      <c r="I295" s="9">
        <f>IF(Source!BA233&lt;&gt; 0, Source!BA233, 1)</f>
        <v>1</v>
      </c>
      <c r="J295" s="21">
        <f>Source!S233</f>
        <v>2840.39</v>
      </c>
      <c r="K295" s="21"/>
    </row>
    <row r="296" spans="1:22" ht="14.25" x14ac:dyDescent="0.2">
      <c r="A296" s="18"/>
      <c r="B296" s="18"/>
      <c r="C296" s="18" t="s">
        <v>933</v>
      </c>
      <c r="D296" s="19"/>
      <c r="E296" s="9"/>
      <c r="F296" s="21">
        <f>Source!AL233</f>
        <v>243.57</v>
      </c>
      <c r="G296" s="20" t="str">
        <f>Source!DD233</f>
        <v>)*4</v>
      </c>
      <c r="H296" s="9">
        <f>Source!AW233</f>
        <v>1</v>
      </c>
      <c r="I296" s="9">
        <f>IF(Source!BC233&lt;&gt; 0, Source!BC233, 1)</f>
        <v>1</v>
      </c>
      <c r="J296" s="21">
        <f>Source!P233</f>
        <v>48.71</v>
      </c>
      <c r="K296" s="21"/>
    </row>
    <row r="297" spans="1:22" ht="14.25" x14ac:dyDescent="0.2">
      <c r="A297" s="18"/>
      <c r="B297" s="18"/>
      <c r="C297" s="18" t="s">
        <v>934</v>
      </c>
      <c r="D297" s="19" t="s">
        <v>935</v>
      </c>
      <c r="E297" s="9">
        <f>Source!AT233</f>
        <v>70</v>
      </c>
      <c r="F297" s="21"/>
      <c r="G297" s="20"/>
      <c r="H297" s="9"/>
      <c r="I297" s="9"/>
      <c r="J297" s="21">
        <f>SUM(R293:R296)</f>
        <v>1988.27</v>
      </c>
      <c r="K297" s="21"/>
    </row>
    <row r="298" spans="1:22" ht="14.25" x14ac:dyDescent="0.2">
      <c r="A298" s="18"/>
      <c r="B298" s="18"/>
      <c r="C298" s="18" t="s">
        <v>936</v>
      </c>
      <c r="D298" s="19" t="s">
        <v>935</v>
      </c>
      <c r="E298" s="9">
        <f>Source!AU233</f>
        <v>10</v>
      </c>
      <c r="F298" s="21"/>
      <c r="G298" s="20"/>
      <c r="H298" s="9"/>
      <c r="I298" s="9"/>
      <c r="J298" s="21">
        <f>SUM(T293:T297)</f>
        <v>284.04000000000002</v>
      </c>
      <c r="K298" s="21"/>
    </row>
    <row r="299" spans="1:22" ht="14.25" x14ac:dyDescent="0.2">
      <c r="A299" s="18"/>
      <c r="B299" s="18"/>
      <c r="C299" s="18" t="s">
        <v>938</v>
      </c>
      <c r="D299" s="19" t="s">
        <v>939</v>
      </c>
      <c r="E299" s="9">
        <f>Source!AQ233</f>
        <v>28.02</v>
      </c>
      <c r="F299" s="21"/>
      <c r="G299" s="20" t="str">
        <f>Source!DI233</f>
        <v>)*4</v>
      </c>
      <c r="H299" s="9">
        <f>Source!AV233</f>
        <v>1</v>
      </c>
      <c r="I299" s="9"/>
      <c r="J299" s="21"/>
      <c r="K299" s="21">
        <f>Source!U233</f>
        <v>5.6040000000000001</v>
      </c>
    </row>
    <row r="300" spans="1:22" ht="15" x14ac:dyDescent="0.25">
      <c r="A300" s="24"/>
      <c r="B300" s="24"/>
      <c r="C300" s="24"/>
      <c r="D300" s="24"/>
      <c r="E300" s="24"/>
      <c r="F300" s="24"/>
      <c r="G300" s="24"/>
      <c r="H300" s="24"/>
      <c r="I300" s="50">
        <f>J295+J296+J297+J298</f>
        <v>5161.41</v>
      </c>
      <c r="J300" s="50"/>
      <c r="K300" s="25">
        <f>IF(Source!I233&lt;&gt;0, ROUND(I300/Source!I233, 2), 0)</f>
        <v>103228.2</v>
      </c>
      <c r="P300" s="23">
        <f>I300</f>
        <v>5161.41</v>
      </c>
    </row>
    <row r="302" spans="1:22" ht="15" customHeight="1" x14ac:dyDescent="0.25">
      <c r="B302" s="53" t="str">
        <f>Source!G234</f>
        <v>Сантехническое оборудование</v>
      </c>
      <c r="C302" s="53"/>
      <c r="D302" s="53"/>
      <c r="E302" s="53"/>
      <c r="F302" s="53"/>
      <c r="G302" s="53"/>
      <c r="H302" s="53"/>
      <c r="I302" s="53"/>
      <c r="J302" s="53"/>
    </row>
    <row r="303" spans="1:22" ht="57" x14ac:dyDescent="0.2">
      <c r="A303" s="18">
        <v>30</v>
      </c>
      <c r="B303" s="18" t="str">
        <f>Source!F238</f>
        <v>1.23-2103-41-1/1</v>
      </c>
      <c r="C303" s="18" t="str">
        <f>Source!G238</f>
        <v>Техническое обслуживание регулирующего клапана  //  Смеситель для умывальников, Смеситель для душа</v>
      </c>
      <c r="D303" s="19" t="str">
        <f>Source!H238</f>
        <v>шт.</v>
      </c>
      <c r="E303" s="9">
        <f>Source!I238</f>
        <v>35</v>
      </c>
      <c r="F303" s="21"/>
      <c r="G303" s="20"/>
      <c r="H303" s="9"/>
      <c r="I303" s="9"/>
      <c r="J303" s="21"/>
      <c r="K303" s="21"/>
      <c r="Q303">
        <f>ROUND((Source!BZ238/100)*ROUND((Source!AF238*Source!AV238)*Source!I238, 2), 2)</f>
        <v>5096</v>
      </c>
      <c r="R303">
        <f>Source!X238</f>
        <v>5096</v>
      </c>
      <c r="S303">
        <f>ROUND((Source!CA238/100)*ROUND((Source!AF238*Source!AV238)*Source!I238, 2), 2)</f>
        <v>728</v>
      </c>
      <c r="T303">
        <f>Source!Y238</f>
        <v>728</v>
      </c>
      <c r="U303">
        <f>ROUND((175/100)*ROUND((Source!AE238*Source!AV238)*Source!I238, 2), 2)</f>
        <v>3036.16</v>
      </c>
      <c r="V303">
        <f>ROUND((108/100)*ROUND(Source!CS238*Source!I238, 2), 2)</f>
        <v>1873.75</v>
      </c>
    </row>
    <row r="304" spans="1:22" x14ac:dyDescent="0.2">
      <c r="C304" s="26" t="str">
        <f>"Объем: "&amp;Source!I238&amp;"=33+"&amp;"1+"&amp;"1"</f>
        <v>Объем: 35=33+1+1</v>
      </c>
    </row>
    <row r="305" spans="1:22" ht="14.25" x14ac:dyDescent="0.2">
      <c r="A305" s="18"/>
      <c r="B305" s="18"/>
      <c r="C305" s="18" t="s">
        <v>930</v>
      </c>
      <c r="D305" s="19"/>
      <c r="E305" s="9"/>
      <c r="F305" s="21">
        <f>Source!AO238</f>
        <v>208</v>
      </c>
      <c r="G305" s="20" t="str">
        <f>Source!DG238</f>
        <v/>
      </c>
      <c r="H305" s="9">
        <f>Source!AV238</f>
        <v>1</v>
      </c>
      <c r="I305" s="9">
        <f>IF(Source!BA238&lt;&gt; 0, Source!BA238, 1)</f>
        <v>1</v>
      </c>
      <c r="J305" s="21">
        <f>Source!S238</f>
        <v>7280</v>
      </c>
      <c r="K305" s="21"/>
    </row>
    <row r="306" spans="1:22" ht="14.25" x14ac:dyDescent="0.2">
      <c r="A306" s="18"/>
      <c r="B306" s="18"/>
      <c r="C306" s="18" t="s">
        <v>931</v>
      </c>
      <c r="D306" s="19"/>
      <c r="E306" s="9"/>
      <c r="F306" s="21">
        <f>Source!AM238</f>
        <v>78.180000000000007</v>
      </c>
      <c r="G306" s="20" t="str">
        <f>Source!DE238</f>
        <v/>
      </c>
      <c r="H306" s="9">
        <f>Source!AV238</f>
        <v>1</v>
      </c>
      <c r="I306" s="9">
        <f>IF(Source!BB238&lt;&gt; 0, Source!BB238, 1)</f>
        <v>1</v>
      </c>
      <c r="J306" s="21">
        <f>Source!Q238</f>
        <v>2736.3</v>
      </c>
      <c r="K306" s="21"/>
    </row>
    <row r="307" spans="1:22" ht="14.25" x14ac:dyDescent="0.2">
      <c r="A307" s="18"/>
      <c r="B307" s="18"/>
      <c r="C307" s="18" t="s">
        <v>932</v>
      </c>
      <c r="D307" s="19"/>
      <c r="E307" s="9"/>
      <c r="F307" s="21">
        <f>Source!AN238</f>
        <v>49.57</v>
      </c>
      <c r="G307" s="20" t="str">
        <f>Source!DF238</f>
        <v/>
      </c>
      <c r="H307" s="9">
        <f>Source!AV238</f>
        <v>1</v>
      </c>
      <c r="I307" s="9">
        <f>IF(Source!BS238&lt;&gt; 0, Source!BS238, 1)</f>
        <v>1</v>
      </c>
      <c r="J307" s="22">
        <f>Source!R238</f>
        <v>1734.95</v>
      </c>
      <c r="K307" s="21"/>
    </row>
    <row r="308" spans="1:22" ht="14.25" x14ac:dyDescent="0.2">
      <c r="A308" s="18"/>
      <c r="B308" s="18"/>
      <c r="C308" s="18" t="s">
        <v>934</v>
      </c>
      <c r="D308" s="19" t="s">
        <v>935</v>
      </c>
      <c r="E308" s="9">
        <f>Source!AT238</f>
        <v>70</v>
      </c>
      <c r="F308" s="21"/>
      <c r="G308" s="20"/>
      <c r="H308" s="9"/>
      <c r="I308" s="9"/>
      <c r="J308" s="21">
        <f>SUM(R303:R307)</f>
        <v>5096</v>
      </c>
      <c r="K308" s="21"/>
    </row>
    <row r="309" spans="1:22" ht="14.25" x14ac:dyDescent="0.2">
      <c r="A309" s="18"/>
      <c r="B309" s="18"/>
      <c r="C309" s="18" t="s">
        <v>936</v>
      </c>
      <c r="D309" s="19" t="s">
        <v>935</v>
      </c>
      <c r="E309" s="9">
        <f>Source!AU238</f>
        <v>10</v>
      </c>
      <c r="F309" s="21"/>
      <c r="G309" s="20"/>
      <c r="H309" s="9"/>
      <c r="I309" s="9"/>
      <c r="J309" s="21">
        <f>SUM(T303:T308)</f>
        <v>728</v>
      </c>
      <c r="K309" s="21"/>
    </row>
    <row r="310" spans="1:22" ht="14.25" x14ac:dyDescent="0.2">
      <c r="A310" s="18"/>
      <c r="B310" s="18"/>
      <c r="C310" s="18" t="s">
        <v>937</v>
      </c>
      <c r="D310" s="19" t="s">
        <v>935</v>
      </c>
      <c r="E310" s="9">
        <f>108</f>
        <v>108</v>
      </c>
      <c r="F310" s="21"/>
      <c r="G310" s="20"/>
      <c r="H310" s="9"/>
      <c r="I310" s="9"/>
      <c r="J310" s="21">
        <f>SUM(V303:V309)</f>
        <v>1873.75</v>
      </c>
      <c r="K310" s="21"/>
    </row>
    <row r="311" spans="1:22" ht="14.25" x14ac:dyDescent="0.2">
      <c r="A311" s="18"/>
      <c r="B311" s="18"/>
      <c r="C311" s="18" t="s">
        <v>938</v>
      </c>
      <c r="D311" s="19" t="s">
        <v>939</v>
      </c>
      <c r="E311" s="9">
        <f>Source!AQ238</f>
        <v>0.37</v>
      </c>
      <c r="F311" s="21"/>
      <c r="G311" s="20" t="str">
        <f>Source!DI238</f>
        <v/>
      </c>
      <c r="H311" s="9">
        <f>Source!AV238</f>
        <v>1</v>
      </c>
      <c r="I311" s="9"/>
      <c r="J311" s="21"/>
      <c r="K311" s="21">
        <f>Source!U238</f>
        <v>12.95</v>
      </c>
    </row>
    <row r="312" spans="1:22" ht="15" x14ac:dyDescent="0.25">
      <c r="A312" s="24"/>
      <c r="B312" s="24"/>
      <c r="C312" s="24"/>
      <c r="D312" s="24"/>
      <c r="E312" s="24"/>
      <c r="F312" s="24"/>
      <c r="G312" s="24"/>
      <c r="H312" s="24"/>
      <c r="I312" s="50">
        <f>J305+J306+J308+J309+J310</f>
        <v>17714.05</v>
      </c>
      <c r="J312" s="50"/>
      <c r="K312" s="25">
        <f>IF(Source!I238&lt;&gt;0, ROUND(I312/Source!I238, 2), 0)</f>
        <v>506.12</v>
      </c>
      <c r="P312" s="23">
        <f>I312</f>
        <v>17714.05</v>
      </c>
    </row>
    <row r="313" spans="1:22" ht="28.5" x14ac:dyDescent="0.2">
      <c r="A313" s="18">
        <v>31</v>
      </c>
      <c r="B313" s="18" t="str">
        <f>Source!F239</f>
        <v>1.16-3201-2-1/1</v>
      </c>
      <c r="C313" s="18" t="str">
        <f>Source!G239</f>
        <v>Укрепление расшатавшихся санитарно-технических приборов - умывальники</v>
      </c>
      <c r="D313" s="19" t="str">
        <f>Source!H239</f>
        <v>100 шт.</v>
      </c>
      <c r="E313" s="9">
        <f>Source!I239</f>
        <v>0.34</v>
      </c>
      <c r="F313" s="21"/>
      <c r="G313" s="20"/>
      <c r="H313" s="9"/>
      <c r="I313" s="9"/>
      <c r="J313" s="21"/>
      <c r="K313" s="21"/>
      <c r="Q313">
        <f>ROUND((Source!BZ239/100)*ROUND((Source!AF239*Source!AV239)*Source!I239, 2), 2)</f>
        <v>12598.63</v>
      </c>
      <c r="R313">
        <f>Source!X239</f>
        <v>12598.63</v>
      </c>
      <c r="S313">
        <f>ROUND((Source!CA239/100)*ROUND((Source!AF239*Source!AV239)*Source!I239, 2), 2)</f>
        <v>1799.8</v>
      </c>
      <c r="T313">
        <f>Source!Y239</f>
        <v>1799.8</v>
      </c>
      <c r="U313">
        <f>ROUND((175/100)*ROUND((Source!AE239*Source!AV239)*Source!I239, 2), 2)</f>
        <v>0.42</v>
      </c>
      <c r="V313">
        <f>ROUND((108/100)*ROUND(Source!CS239*Source!I239, 2), 2)</f>
        <v>0.26</v>
      </c>
    </row>
    <row r="314" spans="1:22" x14ac:dyDescent="0.2">
      <c r="C314" s="26" t="str">
        <f>"Объем: "&amp;Source!I239&amp;"=(33+"&amp;"1)/"&amp;"100"</f>
        <v>Объем: 0,34=(33+1)/100</v>
      </c>
    </row>
    <row r="315" spans="1:22" ht="14.25" x14ac:dyDescent="0.2">
      <c r="A315" s="18"/>
      <c r="B315" s="18"/>
      <c r="C315" s="18" t="s">
        <v>930</v>
      </c>
      <c r="D315" s="19"/>
      <c r="E315" s="9"/>
      <c r="F315" s="21">
        <f>Source!AO239</f>
        <v>52935.41</v>
      </c>
      <c r="G315" s="20" t="str">
        <f>Source!DG239</f>
        <v/>
      </c>
      <c r="H315" s="9">
        <f>Source!AV239</f>
        <v>1</v>
      </c>
      <c r="I315" s="9">
        <f>IF(Source!BA239&lt;&gt; 0, Source!BA239, 1)</f>
        <v>1</v>
      </c>
      <c r="J315" s="21">
        <f>Source!S239</f>
        <v>17998.04</v>
      </c>
      <c r="K315" s="21"/>
    </row>
    <row r="316" spans="1:22" ht="14.25" x14ac:dyDescent="0.2">
      <c r="A316" s="18"/>
      <c r="B316" s="18"/>
      <c r="C316" s="18" t="s">
        <v>931</v>
      </c>
      <c r="D316" s="19"/>
      <c r="E316" s="9"/>
      <c r="F316" s="21">
        <f>Source!AM239</f>
        <v>61.83</v>
      </c>
      <c r="G316" s="20" t="str">
        <f>Source!DE239</f>
        <v/>
      </c>
      <c r="H316" s="9">
        <f>Source!AV239</f>
        <v>1</v>
      </c>
      <c r="I316" s="9">
        <f>IF(Source!BB239&lt;&gt; 0, Source!BB239, 1)</f>
        <v>1</v>
      </c>
      <c r="J316" s="21">
        <f>Source!Q239</f>
        <v>21.02</v>
      </c>
      <c r="K316" s="21"/>
    </row>
    <row r="317" spans="1:22" ht="14.25" x14ac:dyDescent="0.2">
      <c r="A317" s="18"/>
      <c r="B317" s="18"/>
      <c r="C317" s="18" t="s">
        <v>932</v>
      </c>
      <c r="D317" s="19"/>
      <c r="E317" s="9"/>
      <c r="F317" s="21">
        <f>Source!AN239</f>
        <v>0.7</v>
      </c>
      <c r="G317" s="20" t="str">
        <f>Source!DF239</f>
        <v/>
      </c>
      <c r="H317" s="9">
        <f>Source!AV239</f>
        <v>1</v>
      </c>
      <c r="I317" s="9">
        <f>IF(Source!BS239&lt;&gt; 0, Source!BS239, 1)</f>
        <v>1</v>
      </c>
      <c r="J317" s="22">
        <f>Source!R239</f>
        <v>0.24</v>
      </c>
      <c r="K317" s="21"/>
    </row>
    <row r="318" spans="1:22" ht="14.25" x14ac:dyDescent="0.2">
      <c r="A318" s="18"/>
      <c r="B318" s="18"/>
      <c r="C318" s="18" t="s">
        <v>933</v>
      </c>
      <c r="D318" s="19"/>
      <c r="E318" s="9"/>
      <c r="F318" s="21">
        <f>Source!AL239</f>
        <v>776.55</v>
      </c>
      <c r="G318" s="20" t="str">
        <f>Source!DD239</f>
        <v/>
      </c>
      <c r="H318" s="9">
        <f>Source!AW239</f>
        <v>1</v>
      </c>
      <c r="I318" s="9">
        <f>IF(Source!BC239&lt;&gt; 0, Source!BC239, 1)</f>
        <v>1</v>
      </c>
      <c r="J318" s="21">
        <f>Source!P239</f>
        <v>264.02999999999997</v>
      </c>
      <c r="K318" s="21"/>
    </row>
    <row r="319" spans="1:22" ht="14.25" x14ac:dyDescent="0.2">
      <c r="A319" s="18"/>
      <c r="B319" s="18"/>
      <c r="C319" s="18" t="s">
        <v>934</v>
      </c>
      <c r="D319" s="19" t="s">
        <v>935</v>
      </c>
      <c r="E319" s="9">
        <f>Source!AT239</f>
        <v>70</v>
      </c>
      <c r="F319" s="21"/>
      <c r="G319" s="20"/>
      <c r="H319" s="9"/>
      <c r="I319" s="9"/>
      <c r="J319" s="21">
        <f>SUM(R313:R318)</f>
        <v>12598.63</v>
      </c>
      <c r="K319" s="21"/>
    </row>
    <row r="320" spans="1:22" ht="14.25" x14ac:dyDescent="0.2">
      <c r="A320" s="18"/>
      <c r="B320" s="18"/>
      <c r="C320" s="18" t="s">
        <v>936</v>
      </c>
      <c r="D320" s="19" t="s">
        <v>935</v>
      </c>
      <c r="E320" s="9">
        <f>Source!AU239</f>
        <v>10</v>
      </c>
      <c r="F320" s="21"/>
      <c r="G320" s="20"/>
      <c r="H320" s="9"/>
      <c r="I320" s="9"/>
      <c r="J320" s="21">
        <f>SUM(T313:T319)</f>
        <v>1799.8</v>
      </c>
      <c r="K320" s="21"/>
    </row>
    <row r="321" spans="1:22" ht="14.25" x14ac:dyDescent="0.2">
      <c r="A321" s="18"/>
      <c r="B321" s="18"/>
      <c r="C321" s="18" t="s">
        <v>937</v>
      </c>
      <c r="D321" s="19" t="s">
        <v>935</v>
      </c>
      <c r="E321" s="9">
        <f>108</f>
        <v>108</v>
      </c>
      <c r="F321" s="21"/>
      <c r="G321" s="20"/>
      <c r="H321" s="9"/>
      <c r="I321" s="9"/>
      <c r="J321" s="21">
        <f>SUM(V313:V320)</f>
        <v>0.26</v>
      </c>
      <c r="K321" s="21"/>
    </row>
    <row r="322" spans="1:22" ht="14.25" x14ac:dyDescent="0.2">
      <c r="A322" s="18"/>
      <c r="B322" s="18"/>
      <c r="C322" s="18" t="s">
        <v>938</v>
      </c>
      <c r="D322" s="19" t="s">
        <v>939</v>
      </c>
      <c r="E322" s="9">
        <f>Source!AQ239</f>
        <v>104.44</v>
      </c>
      <c r="F322" s="21"/>
      <c r="G322" s="20" t="str">
        <f>Source!DI239</f>
        <v/>
      </c>
      <c r="H322" s="9">
        <f>Source!AV239</f>
        <v>1</v>
      </c>
      <c r="I322" s="9"/>
      <c r="J322" s="21"/>
      <c r="K322" s="21">
        <f>Source!U239</f>
        <v>35.509599999999999</v>
      </c>
    </row>
    <row r="323" spans="1:22" ht="15" x14ac:dyDescent="0.25">
      <c r="A323" s="24"/>
      <c r="B323" s="24"/>
      <c r="C323" s="24"/>
      <c r="D323" s="24"/>
      <c r="E323" s="24"/>
      <c r="F323" s="24"/>
      <c r="G323" s="24"/>
      <c r="H323" s="24"/>
      <c r="I323" s="50">
        <f>J315+J316+J318+J319+J320+J321</f>
        <v>32681.78</v>
      </c>
      <c r="J323" s="50"/>
      <c r="K323" s="25">
        <f>IF(Source!I239&lt;&gt;0, ROUND(I323/Source!I239, 2), 0)</f>
        <v>96122.880000000005</v>
      </c>
      <c r="P323" s="23">
        <f>I323</f>
        <v>32681.78</v>
      </c>
    </row>
    <row r="324" spans="1:22" ht="42.75" x14ac:dyDescent="0.2">
      <c r="A324" s="18">
        <v>32</v>
      </c>
      <c r="B324" s="18" t="str">
        <f>Source!F240</f>
        <v>1.16-3201-2-2/1</v>
      </c>
      <c r="C324" s="18" t="str">
        <f>Source!G240</f>
        <v>Укрепление расшатавшихся санитарно-технических приборов - унитазы и биде</v>
      </c>
      <c r="D324" s="19" t="str">
        <f>Source!H240</f>
        <v>100 шт.</v>
      </c>
      <c r="E324" s="9">
        <f>Source!I240</f>
        <v>0.19</v>
      </c>
      <c r="F324" s="21"/>
      <c r="G324" s="20"/>
      <c r="H324" s="9"/>
      <c r="I324" s="9"/>
      <c r="J324" s="21"/>
      <c r="K324" s="21"/>
      <c r="Q324">
        <f>ROUND((Source!BZ240/100)*ROUND((Source!AF240*Source!AV240)*Source!I240, 2), 2)</f>
        <v>10241.76</v>
      </c>
      <c r="R324">
        <f>Source!X240</f>
        <v>10241.76</v>
      </c>
      <c r="S324">
        <f>ROUND((Source!CA240/100)*ROUND((Source!AF240*Source!AV240)*Source!I240, 2), 2)</f>
        <v>1463.11</v>
      </c>
      <c r="T324">
        <f>Source!Y240</f>
        <v>1463.11</v>
      </c>
      <c r="U324">
        <f>ROUND((175/100)*ROUND((Source!AE240*Source!AV240)*Source!I240, 2), 2)</f>
        <v>0.23</v>
      </c>
      <c r="V324">
        <f>ROUND((108/100)*ROUND(Source!CS240*Source!I240, 2), 2)</f>
        <v>0.14000000000000001</v>
      </c>
    </row>
    <row r="325" spans="1:22" x14ac:dyDescent="0.2">
      <c r="C325" s="26" t="str">
        <f>"Объем: "&amp;Source!I240&amp;"=(18+"&amp;"1)/"&amp;"100"</f>
        <v>Объем: 0,19=(18+1)/100</v>
      </c>
    </row>
    <row r="326" spans="1:22" ht="14.25" x14ac:dyDescent="0.2">
      <c r="A326" s="18"/>
      <c r="B326" s="18"/>
      <c r="C326" s="18" t="s">
        <v>930</v>
      </c>
      <c r="D326" s="19"/>
      <c r="E326" s="9"/>
      <c r="F326" s="21">
        <f>Source!AO240</f>
        <v>77005.72</v>
      </c>
      <c r="G326" s="20" t="str">
        <f>Source!DG240</f>
        <v/>
      </c>
      <c r="H326" s="9">
        <f>Source!AV240</f>
        <v>1</v>
      </c>
      <c r="I326" s="9">
        <f>IF(Source!BA240&lt;&gt; 0, Source!BA240, 1)</f>
        <v>1</v>
      </c>
      <c r="J326" s="21">
        <f>Source!S240</f>
        <v>14631.09</v>
      </c>
      <c r="K326" s="21"/>
    </row>
    <row r="327" spans="1:22" ht="14.25" x14ac:dyDescent="0.2">
      <c r="A327" s="18"/>
      <c r="B327" s="18"/>
      <c r="C327" s="18" t="s">
        <v>931</v>
      </c>
      <c r="D327" s="19"/>
      <c r="E327" s="9"/>
      <c r="F327" s="21">
        <f>Source!AM240</f>
        <v>61.83</v>
      </c>
      <c r="G327" s="20" t="str">
        <f>Source!DE240</f>
        <v/>
      </c>
      <c r="H327" s="9">
        <f>Source!AV240</f>
        <v>1</v>
      </c>
      <c r="I327" s="9">
        <f>IF(Source!BB240&lt;&gt; 0, Source!BB240, 1)</f>
        <v>1</v>
      </c>
      <c r="J327" s="21">
        <f>Source!Q240</f>
        <v>11.75</v>
      </c>
      <c r="K327" s="21"/>
    </row>
    <row r="328" spans="1:22" ht="14.25" x14ac:dyDescent="0.2">
      <c r="A328" s="18"/>
      <c r="B328" s="18"/>
      <c r="C328" s="18" t="s">
        <v>932</v>
      </c>
      <c r="D328" s="19"/>
      <c r="E328" s="9"/>
      <c r="F328" s="21">
        <f>Source!AN240</f>
        <v>0.7</v>
      </c>
      <c r="G328" s="20" t="str">
        <f>Source!DF240</f>
        <v/>
      </c>
      <c r="H328" s="9">
        <f>Source!AV240</f>
        <v>1</v>
      </c>
      <c r="I328" s="9">
        <f>IF(Source!BS240&lt;&gt; 0, Source!BS240, 1)</f>
        <v>1</v>
      </c>
      <c r="J328" s="22">
        <f>Source!R240</f>
        <v>0.13</v>
      </c>
      <c r="K328" s="21"/>
    </row>
    <row r="329" spans="1:22" ht="14.25" x14ac:dyDescent="0.2">
      <c r="A329" s="18"/>
      <c r="B329" s="18"/>
      <c r="C329" s="18" t="s">
        <v>933</v>
      </c>
      <c r="D329" s="19"/>
      <c r="E329" s="9"/>
      <c r="F329" s="21">
        <f>Source!AL240</f>
        <v>776.55</v>
      </c>
      <c r="G329" s="20" t="str">
        <f>Source!DD240</f>
        <v/>
      </c>
      <c r="H329" s="9">
        <f>Source!AW240</f>
        <v>1</v>
      </c>
      <c r="I329" s="9">
        <f>IF(Source!BC240&lt;&gt; 0, Source!BC240, 1)</f>
        <v>1</v>
      </c>
      <c r="J329" s="21">
        <f>Source!P240</f>
        <v>147.54</v>
      </c>
      <c r="K329" s="21"/>
    </row>
    <row r="330" spans="1:22" ht="14.25" x14ac:dyDescent="0.2">
      <c r="A330" s="18"/>
      <c r="B330" s="18"/>
      <c r="C330" s="18" t="s">
        <v>934</v>
      </c>
      <c r="D330" s="19" t="s">
        <v>935</v>
      </c>
      <c r="E330" s="9">
        <f>Source!AT240</f>
        <v>70</v>
      </c>
      <c r="F330" s="21"/>
      <c r="G330" s="20"/>
      <c r="H330" s="9"/>
      <c r="I330" s="9"/>
      <c r="J330" s="21">
        <f>SUM(R324:R329)</f>
        <v>10241.76</v>
      </c>
      <c r="K330" s="21"/>
    </row>
    <row r="331" spans="1:22" ht="14.25" x14ac:dyDescent="0.2">
      <c r="A331" s="18"/>
      <c r="B331" s="18"/>
      <c r="C331" s="18" t="s">
        <v>936</v>
      </c>
      <c r="D331" s="19" t="s">
        <v>935</v>
      </c>
      <c r="E331" s="9">
        <f>Source!AU240</f>
        <v>10</v>
      </c>
      <c r="F331" s="21"/>
      <c r="G331" s="20"/>
      <c r="H331" s="9"/>
      <c r="I331" s="9"/>
      <c r="J331" s="21">
        <f>SUM(T324:T330)</f>
        <v>1463.11</v>
      </c>
      <c r="K331" s="21"/>
    </row>
    <row r="332" spans="1:22" ht="14.25" x14ac:dyDescent="0.2">
      <c r="A332" s="18"/>
      <c r="B332" s="18"/>
      <c r="C332" s="18" t="s">
        <v>937</v>
      </c>
      <c r="D332" s="19" t="s">
        <v>935</v>
      </c>
      <c r="E332" s="9">
        <f>108</f>
        <v>108</v>
      </c>
      <c r="F332" s="21"/>
      <c r="G332" s="20"/>
      <c r="H332" s="9"/>
      <c r="I332" s="9"/>
      <c r="J332" s="21">
        <f>SUM(V324:V331)</f>
        <v>0.14000000000000001</v>
      </c>
      <c r="K332" s="21"/>
    </row>
    <row r="333" spans="1:22" ht="14.25" x14ac:dyDescent="0.2">
      <c r="A333" s="18"/>
      <c r="B333" s="18"/>
      <c r="C333" s="18" t="s">
        <v>938</v>
      </c>
      <c r="D333" s="19" t="s">
        <v>939</v>
      </c>
      <c r="E333" s="9">
        <f>Source!AQ240</f>
        <v>151.93</v>
      </c>
      <c r="F333" s="21"/>
      <c r="G333" s="20" t="str">
        <f>Source!DI240</f>
        <v/>
      </c>
      <c r="H333" s="9">
        <f>Source!AV240</f>
        <v>1</v>
      </c>
      <c r="I333" s="9"/>
      <c r="J333" s="21"/>
      <c r="K333" s="21">
        <f>Source!U240</f>
        <v>28.866700000000002</v>
      </c>
    </row>
    <row r="334" spans="1:22" ht="15" x14ac:dyDescent="0.25">
      <c r="A334" s="24"/>
      <c r="B334" s="24"/>
      <c r="C334" s="24"/>
      <c r="D334" s="24"/>
      <c r="E334" s="24"/>
      <c r="F334" s="24"/>
      <c r="G334" s="24"/>
      <c r="H334" s="24"/>
      <c r="I334" s="50">
        <f>J326+J327+J329+J330+J331+J332</f>
        <v>26495.39</v>
      </c>
      <c r="J334" s="50"/>
      <c r="K334" s="25">
        <f>IF(Source!I240&lt;&gt;0, ROUND(I334/Source!I240, 2), 0)</f>
        <v>139449.42000000001</v>
      </c>
      <c r="P334" s="23">
        <f>I334</f>
        <v>26495.39</v>
      </c>
    </row>
    <row r="335" spans="1:22" ht="28.5" x14ac:dyDescent="0.2">
      <c r="A335" s="18">
        <v>33</v>
      </c>
      <c r="B335" s="18" t="str">
        <f>Source!F241</f>
        <v>1.16-3201-2-3/1</v>
      </c>
      <c r="C335" s="18" t="str">
        <f>Source!G241</f>
        <v>Укрепление расшатавшихся санитарно-технических приборов - писсуары</v>
      </c>
      <c r="D335" s="19" t="str">
        <f>Source!H241</f>
        <v>100 шт.</v>
      </c>
      <c r="E335" s="9">
        <f>Source!I241</f>
        <v>0.02</v>
      </c>
      <c r="F335" s="21"/>
      <c r="G335" s="20"/>
      <c r="H335" s="9"/>
      <c r="I335" s="9"/>
      <c r="J335" s="21"/>
      <c r="K335" s="21"/>
      <c r="Q335">
        <f>ROUND((Source!BZ241/100)*ROUND((Source!AF241*Source!AV241)*Source!I241, 2), 2)</f>
        <v>798.15</v>
      </c>
      <c r="R335">
        <f>Source!X241</f>
        <v>798.15</v>
      </c>
      <c r="S335">
        <f>ROUND((Source!CA241/100)*ROUND((Source!AF241*Source!AV241)*Source!I241, 2), 2)</f>
        <v>114.02</v>
      </c>
      <c r="T335">
        <f>Source!Y241</f>
        <v>114.02</v>
      </c>
      <c r="U335">
        <f>ROUND((175/100)*ROUND((Source!AE241*Source!AV241)*Source!I241, 2), 2)</f>
        <v>0.02</v>
      </c>
      <c r="V335">
        <f>ROUND((108/100)*ROUND(Source!CS241*Source!I241, 2), 2)</f>
        <v>0.01</v>
      </c>
    </row>
    <row r="336" spans="1:22" x14ac:dyDescent="0.2">
      <c r="C336" s="26" t="str">
        <f>"Объем: "&amp;Source!I241&amp;"=2/"&amp;"100"</f>
        <v>Объем: 0,02=2/100</v>
      </c>
    </row>
    <row r="337" spans="1:22" ht="14.25" x14ac:dyDescent="0.2">
      <c r="A337" s="18"/>
      <c r="B337" s="18"/>
      <c r="C337" s="18" t="s">
        <v>930</v>
      </c>
      <c r="D337" s="19"/>
      <c r="E337" s="9"/>
      <c r="F337" s="21">
        <f>Source!AO241</f>
        <v>57010.49</v>
      </c>
      <c r="G337" s="20" t="str">
        <f>Source!DG241</f>
        <v/>
      </c>
      <c r="H337" s="9">
        <f>Source!AV241</f>
        <v>1</v>
      </c>
      <c r="I337" s="9">
        <f>IF(Source!BA241&lt;&gt; 0, Source!BA241, 1)</f>
        <v>1</v>
      </c>
      <c r="J337" s="21">
        <f>Source!S241</f>
        <v>1140.21</v>
      </c>
      <c r="K337" s="21"/>
    </row>
    <row r="338" spans="1:22" ht="14.25" x14ac:dyDescent="0.2">
      <c r="A338" s="18"/>
      <c r="B338" s="18"/>
      <c r="C338" s="18" t="s">
        <v>931</v>
      </c>
      <c r="D338" s="19"/>
      <c r="E338" s="9"/>
      <c r="F338" s="21">
        <f>Source!AM241</f>
        <v>61.83</v>
      </c>
      <c r="G338" s="20" t="str">
        <f>Source!DE241</f>
        <v/>
      </c>
      <c r="H338" s="9">
        <f>Source!AV241</f>
        <v>1</v>
      </c>
      <c r="I338" s="9">
        <f>IF(Source!BB241&lt;&gt; 0, Source!BB241, 1)</f>
        <v>1</v>
      </c>
      <c r="J338" s="21">
        <f>Source!Q241</f>
        <v>1.24</v>
      </c>
      <c r="K338" s="21"/>
    </row>
    <row r="339" spans="1:22" ht="14.25" x14ac:dyDescent="0.2">
      <c r="A339" s="18"/>
      <c r="B339" s="18"/>
      <c r="C339" s="18" t="s">
        <v>932</v>
      </c>
      <c r="D339" s="19"/>
      <c r="E339" s="9"/>
      <c r="F339" s="21">
        <f>Source!AN241</f>
        <v>0.7</v>
      </c>
      <c r="G339" s="20" t="str">
        <f>Source!DF241</f>
        <v/>
      </c>
      <c r="H339" s="9">
        <f>Source!AV241</f>
        <v>1</v>
      </c>
      <c r="I339" s="9">
        <f>IF(Source!BS241&lt;&gt; 0, Source!BS241, 1)</f>
        <v>1</v>
      </c>
      <c r="J339" s="22">
        <f>Source!R241</f>
        <v>0.01</v>
      </c>
      <c r="K339" s="21"/>
    </row>
    <row r="340" spans="1:22" ht="14.25" x14ac:dyDescent="0.2">
      <c r="A340" s="18"/>
      <c r="B340" s="18"/>
      <c r="C340" s="18" t="s">
        <v>933</v>
      </c>
      <c r="D340" s="19"/>
      <c r="E340" s="9"/>
      <c r="F340" s="21">
        <f>Source!AL241</f>
        <v>776.55</v>
      </c>
      <c r="G340" s="20" t="str">
        <f>Source!DD241</f>
        <v/>
      </c>
      <c r="H340" s="9">
        <f>Source!AW241</f>
        <v>1</v>
      </c>
      <c r="I340" s="9">
        <f>IF(Source!BC241&lt;&gt; 0, Source!BC241, 1)</f>
        <v>1</v>
      </c>
      <c r="J340" s="21">
        <f>Source!P241</f>
        <v>15.53</v>
      </c>
      <c r="K340" s="21"/>
    </row>
    <row r="341" spans="1:22" ht="14.25" x14ac:dyDescent="0.2">
      <c r="A341" s="18"/>
      <c r="B341" s="18"/>
      <c r="C341" s="18" t="s">
        <v>934</v>
      </c>
      <c r="D341" s="19" t="s">
        <v>935</v>
      </c>
      <c r="E341" s="9">
        <f>Source!AT241</f>
        <v>70</v>
      </c>
      <c r="F341" s="21"/>
      <c r="G341" s="20"/>
      <c r="H341" s="9"/>
      <c r="I341" s="9"/>
      <c r="J341" s="21">
        <f>SUM(R335:R340)</f>
        <v>798.15</v>
      </c>
      <c r="K341" s="21"/>
    </row>
    <row r="342" spans="1:22" ht="14.25" x14ac:dyDescent="0.2">
      <c r="A342" s="18"/>
      <c r="B342" s="18"/>
      <c r="C342" s="18" t="s">
        <v>936</v>
      </c>
      <c r="D342" s="19" t="s">
        <v>935</v>
      </c>
      <c r="E342" s="9">
        <f>Source!AU241</f>
        <v>10</v>
      </c>
      <c r="F342" s="21"/>
      <c r="G342" s="20"/>
      <c r="H342" s="9"/>
      <c r="I342" s="9"/>
      <c r="J342" s="21">
        <f>SUM(T335:T341)</f>
        <v>114.02</v>
      </c>
      <c r="K342" s="21"/>
    </row>
    <row r="343" spans="1:22" ht="14.25" x14ac:dyDescent="0.2">
      <c r="A343" s="18"/>
      <c r="B343" s="18"/>
      <c r="C343" s="18" t="s">
        <v>937</v>
      </c>
      <c r="D343" s="19" t="s">
        <v>935</v>
      </c>
      <c r="E343" s="9">
        <f>108</f>
        <v>108</v>
      </c>
      <c r="F343" s="21"/>
      <c r="G343" s="20"/>
      <c r="H343" s="9"/>
      <c r="I343" s="9"/>
      <c r="J343" s="21">
        <f>SUM(V335:V342)</f>
        <v>0.01</v>
      </c>
      <c r="K343" s="21"/>
    </row>
    <row r="344" spans="1:22" ht="14.25" x14ac:dyDescent="0.2">
      <c r="A344" s="18"/>
      <c r="B344" s="18"/>
      <c r="C344" s="18" t="s">
        <v>938</v>
      </c>
      <c r="D344" s="19" t="s">
        <v>939</v>
      </c>
      <c r="E344" s="9">
        <f>Source!AQ241</f>
        <v>112.48</v>
      </c>
      <c r="F344" s="21"/>
      <c r="G344" s="20" t="str">
        <f>Source!DI241</f>
        <v/>
      </c>
      <c r="H344" s="9">
        <f>Source!AV241</f>
        <v>1</v>
      </c>
      <c r="I344" s="9"/>
      <c r="J344" s="21"/>
      <c r="K344" s="21">
        <f>Source!U241</f>
        <v>2.2496</v>
      </c>
    </row>
    <row r="345" spans="1:22" ht="15" x14ac:dyDescent="0.25">
      <c r="A345" s="24"/>
      <c r="B345" s="24"/>
      <c r="C345" s="24"/>
      <c r="D345" s="24"/>
      <c r="E345" s="24"/>
      <c r="F345" s="24"/>
      <c r="G345" s="24"/>
      <c r="H345" s="24"/>
      <c r="I345" s="50">
        <f>J337+J338+J340+J341+J342+J343</f>
        <v>2069.1600000000003</v>
      </c>
      <c r="J345" s="50"/>
      <c r="K345" s="25">
        <f>IF(Source!I241&lt;&gt;0, ROUND(I345/Source!I241, 2), 0)</f>
        <v>103458</v>
      </c>
      <c r="P345" s="23">
        <f>I345</f>
        <v>2069.1600000000003</v>
      </c>
    </row>
    <row r="346" spans="1:22" ht="28.5" x14ac:dyDescent="0.2">
      <c r="A346" s="18">
        <v>34</v>
      </c>
      <c r="B346" s="18" t="str">
        <f>Source!F242</f>
        <v>1.16-2203-1-1/1</v>
      </c>
      <c r="C346" s="18" t="str">
        <f>Source!G242</f>
        <v>Прочистка сифонов умывальников и моек</v>
      </c>
      <c r="D346" s="19" t="str">
        <f>Source!H242</f>
        <v>100 шт.</v>
      </c>
      <c r="E346" s="9">
        <f>Source!I242</f>
        <v>0.34</v>
      </c>
      <c r="F346" s="21"/>
      <c r="G346" s="20"/>
      <c r="H346" s="9"/>
      <c r="I346" s="9"/>
      <c r="J346" s="21"/>
      <c r="K346" s="21"/>
      <c r="Q346">
        <f>ROUND((Source!BZ242/100)*ROUND((Source!AF242*Source!AV242)*Source!I242, 2), 2)</f>
        <v>13520.25</v>
      </c>
      <c r="R346">
        <f>Source!X242</f>
        <v>13520.25</v>
      </c>
      <c r="S346">
        <f>ROUND((Source!CA242/100)*ROUND((Source!AF242*Source!AV242)*Source!I242, 2), 2)</f>
        <v>1931.46</v>
      </c>
      <c r="T346">
        <f>Source!Y242</f>
        <v>1931.46</v>
      </c>
      <c r="U346">
        <f>ROUND((175/100)*ROUND((Source!AE242*Source!AV242)*Source!I242, 2), 2)</f>
        <v>0</v>
      </c>
      <c r="V346">
        <f>ROUND((108/100)*ROUND(Source!CS242*Source!I242, 2), 2)</f>
        <v>0</v>
      </c>
    </row>
    <row r="347" spans="1:22" x14ac:dyDescent="0.2">
      <c r="C347" s="26" t="str">
        <f>"Объем: "&amp;Source!I242&amp;"=(33+"&amp;"1)/"&amp;"100"</f>
        <v>Объем: 0,34=(33+1)/100</v>
      </c>
    </row>
    <row r="348" spans="1:22" ht="14.25" x14ac:dyDescent="0.2">
      <c r="A348" s="18"/>
      <c r="B348" s="18"/>
      <c r="C348" s="18" t="s">
        <v>930</v>
      </c>
      <c r="D348" s="19"/>
      <c r="E348" s="9"/>
      <c r="F348" s="21">
        <f>Source!AO242</f>
        <v>14201.94</v>
      </c>
      <c r="G348" s="20" t="str">
        <f>Source!DG242</f>
        <v>)*4</v>
      </c>
      <c r="H348" s="9">
        <f>Source!AV242</f>
        <v>1</v>
      </c>
      <c r="I348" s="9">
        <f>IF(Source!BA242&lt;&gt; 0, Source!BA242, 1)</f>
        <v>1</v>
      </c>
      <c r="J348" s="21">
        <f>Source!S242</f>
        <v>19314.64</v>
      </c>
      <c r="K348" s="21"/>
    </row>
    <row r="349" spans="1:22" ht="14.25" x14ac:dyDescent="0.2">
      <c r="A349" s="18"/>
      <c r="B349" s="18"/>
      <c r="C349" s="18" t="s">
        <v>933</v>
      </c>
      <c r="D349" s="19"/>
      <c r="E349" s="9"/>
      <c r="F349" s="21">
        <f>Source!AL242</f>
        <v>243.57</v>
      </c>
      <c r="G349" s="20" t="str">
        <f>Source!DD242</f>
        <v>)*4</v>
      </c>
      <c r="H349" s="9">
        <f>Source!AW242</f>
        <v>1</v>
      </c>
      <c r="I349" s="9">
        <f>IF(Source!BC242&lt;&gt; 0, Source!BC242, 1)</f>
        <v>1</v>
      </c>
      <c r="J349" s="21">
        <f>Source!P242</f>
        <v>331.26</v>
      </c>
      <c r="K349" s="21"/>
    </row>
    <row r="350" spans="1:22" ht="14.25" x14ac:dyDescent="0.2">
      <c r="A350" s="18"/>
      <c r="B350" s="18"/>
      <c r="C350" s="18" t="s">
        <v>934</v>
      </c>
      <c r="D350" s="19" t="s">
        <v>935</v>
      </c>
      <c r="E350" s="9">
        <f>Source!AT242</f>
        <v>70</v>
      </c>
      <c r="F350" s="21"/>
      <c r="G350" s="20"/>
      <c r="H350" s="9"/>
      <c r="I350" s="9"/>
      <c r="J350" s="21">
        <f>SUM(R346:R349)</f>
        <v>13520.25</v>
      </c>
      <c r="K350" s="21"/>
    </row>
    <row r="351" spans="1:22" ht="14.25" x14ac:dyDescent="0.2">
      <c r="A351" s="18"/>
      <c r="B351" s="18"/>
      <c r="C351" s="18" t="s">
        <v>936</v>
      </c>
      <c r="D351" s="19" t="s">
        <v>935</v>
      </c>
      <c r="E351" s="9">
        <f>Source!AU242</f>
        <v>10</v>
      </c>
      <c r="F351" s="21"/>
      <c r="G351" s="20"/>
      <c r="H351" s="9"/>
      <c r="I351" s="9"/>
      <c r="J351" s="21">
        <f>SUM(T346:T350)</f>
        <v>1931.46</v>
      </c>
      <c r="K351" s="21"/>
    </row>
    <row r="352" spans="1:22" ht="14.25" x14ac:dyDescent="0.2">
      <c r="A352" s="18"/>
      <c r="B352" s="18"/>
      <c r="C352" s="18" t="s">
        <v>938</v>
      </c>
      <c r="D352" s="19" t="s">
        <v>939</v>
      </c>
      <c r="E352" s="9">
        <f>Source!AQ242</f>
        <v>28.02</v>
      </c>
      <c r="F352" s="21"/>
      <c r="G352" s="20" t="str">
        <f>Source!DI242</f>
        <v>)*4</v>
      </c>
      <c r="H352" s="9">
        <f>Source!AV242</f>
        <v>1</v>
      </c>
      <c r="I352" s="9"/>
      <c r="J352" s="21"/>
      <c r="K352" s="21">
        <f>Source!U242</f>
        <v>38.107199999999999</v>
      </c>
    </row>
    <row r="353" spans="1:22" ht="15" x14ac:dyDescent="0.25">
      <c r="A353" s="24"/>
      <c r="B353" s="24"/>
      <c r="C353" s="24"/>
      <c r="D353" s="24"/>
      <c r="E353" s="24"/>
      <c r="F353" s="24"/>
      <c r="G353" s="24"/>
      <c r="H353" s="24"/>
      <c r="I353" s="50">
        <f>J348+J349+J350+J351</f>
        <v>35097.609999999993</v>
      </c>
      <c r="J353" s="50"/>
      <c r="K353" s="25">
        <f>IF(Source!I242&lt;&gt;0, ROUND(I353/Source!I242, 2), 0)</f>
        <v>103228.26</v>
      </c>
      <c r="P353" s="23">
        <f>I353</f>
        <v>35097.609999999993</v>
      </c>
    </row>
    <row r="354" spans="1:22" ht="42.75" x14ac:dyDescent="0.2">
      <c r="A354" s="18">
        <v>35</v>
      </c>
      <c r="B354" s="18" t="str">
        <f>Source!F243</f>
        <v>1.23-2103-41-1/1</v>
      </c>
      <c r="C354" s="18" t="str">
        <f>Source!G243</f>
        <v>Техническое обслуживание регулирующего клапана  //  Смеситель для раковин, Смеситель для душа</v>
      </c>
      <c r="D354" s="19" t="str">
        <f>Source!H243</f>
        <v>шт.</v>
      </c>
      <c r="E354" s="9">
        <f>Source!I243</f>
        <v>24</v>
      </c>
      <c r="F354" s="21"/>
      <c r="G354" s="20"/>
      <c r="H354" s="9"/>
      <c r="I354" s="9"/>
      <c r="J354" s="21"/>
      <c r="K354" s="21"/>
      <c r="Q354">
        <f>ROUND((Source!BZ243/100)*ROUND((Source!AF243*Source!AV243)*Source!I243, 2), 2)</f>
        <v>3494.4</v>
      </c>
      <c r="R354">
        <f>Source!X243</f>
        <v>3494.4</v>
      </c>
      <c r="S354">
        <f>ROUND((Source!CA243/100)*ROUND((Source!AF243*Source!AV243)*Source!I243, 2), 2)</f>
        <v>499.2</v>
      </c>
      <c r="T354">
        <f>Source!Y243</f>
        <v>499.2</v>
      </c>
      <c r="U354">
        <f>ROUND((175/100)*ROUND((Source!AE243*Source!AV243)*Source!I243, 2), 2)</f>
        <v>2081.94</v>
      </c>
      <c r="V354">
        <f>ROUND((108/100)*ROUND(Source!CS243*Source!I243, 2), 2)</f>
        <v>1284.8499999999999</v>
      </c>
    </row>
    <row r="355" spans="1:22" x14ac:dyDescent="0.2">
      <c r="C355" s="26" t="str">
        <f>"Объем: "&amp;Source!I243&amp;"=22+"&amp;"2"</f>
        <v>Объем: 24=22+2</v>
      </c>
    </row>
    <row r="356" spans="1:22" ht="14.25" x14ac:dyDescent="0.2">
      <c r="A356" s="18"/>
      <c r="B356" s="18"/>
      <c r="C356" s="18" t="s">
        <v>930</v>
      </c>
      <c r="D356" s="19"/>
      <c r="E356" s="9"/>
      <c r="F356" s="21">
        <f>Source!AO243</f>
        <v>208</v>
      </c>
      <c r="G356" s="20" t="str">
        <f>Source!DG243</f>
        <v/>
      </c>
      <c r="H356" s="9">
        <f>Source!AV243</f>
        <v>1</v>
      </c>
      <c r="I356" s="9">
        <f>IF(Source!BA243&lt;&gt; 0, Source!BA243, 1)</f>
        <v>1</v>
      </c>
      <c r="J356" s="21">
        <f>Source!S243</f>
        <v>4992</v>
      </c>
      <c r="K356" s="21"/>
    </row>
    <row r="357" spans="1:22" ht="14.25" x14ac:dyDescent="0.2">
      <c r="A357" s="18"/>
      <c r="B357" s="18"/>
      <c r="C357" s="18" t="s">
        <v>931</v>
      </c>
      <c r="D357" s="19"/>
      <c r="E357" s="9"/>
      <c r="F357" s="21">
        <f>Source!AM243</f>
        <v>78.180000000000007</v>
      </c>
      <c r="G357" s="20" t="str">
        <f>Source!DE243</f>
        <v/>
      </c>
      <c r="H357" s="9">
        <f>Source!AV243</f>
        <v>1</v>
      </c>
      <c r="I357" s="9">
        <f>IF(Source!BB243&lt;&gt; 0, Source!BB243, 1)</f>
        <v>1</v>
      </c>
      <c r="J357" s="21">
        <f>Source!Q243</f>
        <v>1876.32</v>
      </c>
      <c r="K357" s="21"/>
    </row>
    <row r="358" spans="1:22" ht="14.25" x14ac:dyDescent="0.2">
      <c r="A358" s="18"/>
      <c r="B358" s="18"/>
      <c r="C358" s="18" t="s">
        <v>932</v>
      </c>
      <c r="D358" s="19"/>
      <c r="E358" s="9"/>
      <c r="F358" s="21">
        <f>Source!AN243</f>
        <v>49.57</v>
      </c>
      <c r="G358" s="20" t="str">
        <f>Source!DF243</f>
        <v/>
      </c>
      <c r="H358" s="9">
        <f>Source!AV243</f>
        <v>1</v>
      </c>
      <c r="I358" s="9">
        <f>IF(Source!BS243&lt;&gt; 0, Source!BS243, 1)</f>
        <v>1</v>
      </c>
      <c r="J358" s="22">
        <f>Source!R243</f>
        <v>1189.68</v>
      </c>
      <c r="K358" s="21"/>
    </row>
    <row r="359" spans="1:22" ht="14.25" x14ac:dyDescent="0.2">
      <c r="A359" s="18"/>
      <c r="B359" s="18"/>
      <c r="C359" s="18" t="s">
        <v>934</v>
      </c>
      <c r="D359" s="19" t="s">
        <v>935</v>
      </c>
      <c r="E359" s="9">
        <f>Source!AT243</f>
        <v>70</v>
      </c>
      <c r="F359" s="21"/>
      <c r="G359" s="20"/>
      <c r="H359" s="9"/>
      <c r="I359" s="9"/>
      <c r="J359" s="21">
        <f>SUM(R354:R358)</f>
        <v>3494.4</v>
      </c>
      <c r="K359" s="21"/>
    </row>
    <row r="360" spans="1:22" ht="14.25" x14ac:dyDescent="0.2">
      <c r="A360" s="18"/>
      <c r="B360" s="18"/>
      <c r="C360" s="18" t="s">
        <v>936</v>
      </c>
      <c r="D360" s="19" t="s">
        <v>935</v>
      </c>
      <c r="E360" s="9">
        <f>Source!AU243</f>
        <v>10</v>
      </c>
      <c r="F360" s="21"/>
      <c r="G360" s="20"/>
      <c r="H360" s="9"/>
      <c r="I360" s="9"/>
      <c r="J360" s="21">
        <f>SUM(T354:T359)</f>
        <v>499.2</v>
      </c>
      <c r="K360" s="21"/>
    </row>
    <row r="361" spans="1:22" ht="14.25" x14ac:dyDescent="0.2">
      <c r="A361" s="18"/>
      <c r="B361" s="18"/>
      <c r="C361" s="18" t="s">
        <v>937</v>
      </c>
      <c r="D361" s="19" t="s">
        <v>935</v>
      </c>
      <c r="E361" s="9">
        <f>108</f>
        <v>108</v>
      </c>
      <c r="F361" s="21"/>
      <c r="G361" s="20"/>
      <c r="H361" s="9"/>
      <c r="I361" s="9"/>
      <c r="J361" s="21">
        <f>SUM(V354:V360)</f>
        <v>1284.8499999999999</v>
      </c>
      <c r="K361" s="21"/>
    </row>
    <row r="362" spans="1:22" ht="14.25" x14ac:dyDescent="0.2">
      <c r="A362" s="18"/>
      <c r="B362" s="18"/>
      <c r="C362" s="18" t="s">
        <v>938</v>
      </c>
      <c r="D362" s="19" t="s">
        <v>939</v>
      </c>
      <c r="E362" s="9">
        <f>Source!AQ243</f>
        <v>0.37</v>
      </c>
      <c r="F362" s="21"/>
      <c r="G362" s="20" t="str">
        <f>Source!DI243</f>
        <v/>
      </c>
      <c r="H362" s="9">
        <f>Source!AV243</f>
        <v>1</v>
      </c>
      <c r="I362" s="9"/>
      <c r="J362" s="21"/>
      <c r="K362" s="21">
        <f>Source!U243</f>
        <v>8.879999999999999</v>
      </c>
    </row>
    <row r="363" spans="1:22" ht="15" x14ac:dyDescent="0.25">
      <c r="A363" s="24"/>
      <c r="B363" s="24"/>
      <c r="C363" s="24"/>
      <c r="D363" s="24"/>
      <c r="E363" s="24"/>
      <c r="F363" s="24"/>
      <c r="G363" s="24"/>
      <c r="H363" s="24"/>
      <c r="I363" s="50">
        <f>J356+J357+J359+J360+J361</f>
        <v>12146.77</v>
      </c>
      <c r="J363" s="50"/>
      <c r="K363" s="25">
        <f>IF(Source!I243&lt;&gt;0, ROUND(I363/Source!I243, 2), 0)</f>
        <v>506.12</v>
      </c>
      <c r="P363" s="23">
        <f>I363</f>
        <v>12146.77</v>
      </c>
    </row>
    <row r="364" spans="1:22" ht="28.5" x14ac:dyDescent="0.2">
      <c r="A364" s="18">
        <v>36</v>
      </c>
      <c r="B364" s="18" t="str">
        <f>Source!F244</f>
        <v>1.16-2303-3-1/1</v>
      </c>
      <c r="C364" s="18" t="str">
        <f>Source!G244</f>
        <v>Техническое обслуживание компактной канализационной насосной установки</v>
      </c>
      <c r="D364" s="19" t="str">
        <f>Source!H244</f>
        <v>шт.</v>
      </c>
      <c r="E364" s="9">
        <f>Source!I244</f>
        <v>4</v>
      </c>
      <c r="F364" s="21"/>
      <c r="G364" s="20"/>
      <c r="H364" s="9"/>
      <c r="I364" s="9"/>
      <c r="J364" s="21"/>
      <c r="K364" s="21"/>
      <c r="Q364">
        <f>ROUND((Source!BZ244/100)*ROUND((Source!AF244*Source!AV244)*Source!I244, 2), 2)</f>
        <v>5671.01</v>
      </c>
      <c r="R364">
        <f>Source!X244</f>
        <v>5671.01</v>
      </c>
      <c r="S364">
        <f>ROUND((Source!CA244/100)*ROUND((Source!AF244*Source!AV244)*Source!I244, 2), 2)</f>
        <v>810.14</v>
      </c>
      <c r="T364">
        <f>Source!Y244</f>
        <v>810.14</v>
      </c>
      <c r="U364">
        <f>ROUND((175/100)*ROUND((Source!AE244*Source!AV244)*Source!I244, 2), 2)</f>
        <v>0</v>
      </c>
      <c r="V364">
        <f>ROUND((108/100)*ROUND(Source!CS244*Source!I244, 2), 2)</f>
        <v>0</v>
      </c>
    </row>
    <row r="365" spans="1:22" x14ac:dyDescent="0.2">
      <c r="C365" s="26" t="str">
        <f>"Объем: "&amp;Source!I244&amp;"=3+"&amp;"1"</f>
        <v>Объем: 4=3+1</v>
      </c>
    </row>
    <row r="366" spans="1:22" ht="14.25" x14ac:dyDescent="0.2">
      <c r="A366" s="18"/>
      <c r="B366" s="18"/>
      <c r="C366" s="18" t="s">
        <v>930</v>
      </c>
      <c r="D366" s="19"/>
      <c r="E366" s="9"/>
      <c r="F366" s="21">
        <f>Source!AO244</f>
        <v>506.34</v>
      </c>
      <c r="G366" s="20" t="str">
        <f>Source!DG244</f>
        <v>*4</v>
      </c>
      <c r="H366" s="9">
        <f>Source!AV244</f>
        <v>1</v>
      </c>
      <c r="I366" s="9">
        <f>IF(Source!BA244&lt;&gt; 0, Source!BA244, 1)</f>
        <v>1</v>
      </c>
      <c r="J366" s="21">
        <f>Source!S244</f>
        <v>8101.44</v>
      </c>
      <c r="K366" s="21"/>
    </row>
    <row r="367" spans="1:22" ht="14.25" x14ac:dyDescent="0.2">
      <c r="A367" s="18"/>
      <c r="B367" s="18"/>
      <c r="C367" s="18" t="s">
        <v>934</v>
      </c>
      <c r="D367" s="19" t="s">
        <v>935</v>
      </c>
      <c r="E367" s="9">
        <f>Source!AT244</f>
        <v>70</v>
      </c>
      <c r="F367" s="21"/>
      <c r="G367" s="20"/>
      <c r="H367" s="9"/>
      <c r="I367" s="9"/>
      <c r="J367" s="21">
        <f>SUM(R364:R366)</f>
        <v>5671.01</v>
      </c>
      <c r="K367" s="21"/>
    </row>
    <row r="368" spans="1:22" ht="14.25" x14ac:dyDescent="0.2">
      <c r="A368" s="18"/>
      <c r="B368" s="18"/>
      <c r="C368" s="18" t="s">
        <v>936</v>
      </c>
      <c r="D368" s="19" t="s">
        <v>935</v>
      </c>
      <c r="E368" s="9">
        <f>Source!AU244</f>
        <v>10</v>
      </c>
      <c r="F368" s="21"/>
      <c r="G368" s="20"/>
      <c r="H368" s="9"/>
      <c r="I368" s="9"/>
      <c r="J368" s="21">
        <f>SUM(T364:T367)</f>
        <v>810.14</v>
      </c>
      <c r="K368" s="21"/>
    </row>
    <row r="369" spans="1:22" ht="14.25" x14ac:dyDescent="0.2">
      <c r="A369" s="18"/>
      <c r="B369" s="18"/>
      <c r="C369" s="18" t="s">
        <v>938</v>
      </c>
      <c r="D369" s="19" t="s">
        <v>939</v>
      </c>
      <c r="E369" s="9">
        <f>Source!AQ244</f>
        <v>0.82</v>
      </c>
      <c r="F369" s="21"/>
      <c r="G369" s="20" t="str">
        <f>Source!DI244</f>
        <v>*4</v>
      </c>
      <c r="H369" s="9">
        <f>Source!AV244</f>
        <v>1</v>
      </c>
      <c r="I369" s="9"/>
      <c r="J369" s="21"/>
      <c r="K369" s="21">
        <f>Source!U244</f>
        <v>13.12</v>
      </c>
    </row>
    <row r="370" spans="1:22" ht="15" x14ac:dyDescent="0.25">
      <c r="A370" s="24"/>
      <c r="B370" s="24"/>
      <c r="C370" s="24"/>
      <c r="D370" s="24"/>
      <c r="E370" s="24"/>
      <c r="F370" s="24"/>
      <c r="G370" s="24"/>
      <c r="H370" s="24"/>
      <c r="I370" s="50">
        <f>J366+J367+J368</f>
        <v>14582.59</v>
      </c>
      <c r="J370" s="50"/>
      <c r="K370" s="25">
        <f>IF(Source!I244&lt;&gt;0, ROUND(I370/Source!I244, 2), 0)</f>
        <v>3645.65</v>
      </c>
      <c r="P370" s="23">
        <f>I370</f>
        <v>14582.59</v>
      </c>
    </row>
    <row r="371" spans="1:22" ht="57" x14ac:dyDescent="0.2">
      <c r="A371" s="18">
        <v>37</v>
      </c>
      <c r="B371" s="18" t="str">
        <f>Source!F246</f>
        <v>1.16-2303-2-1/1</v>
      </c>
      <c r="C371" s="18" t="str">
        <f>Source!G246</f>
        <v>Техническое обслуживание насоса для сточных вод переносного с полуоткрытым рабочим колесом Грундфос EF</v>
      </c>
      <c r="D371" s="19" t="str">
        <f>Source!H246</f>
        <v>шт.</v>
      </c>
      <c r="E371" s="9">
        <f>Source!I246</f>
        <v>2</v>
      </c>
      <c r="F371" s="21"/>
      <c r="G371" s="20"/>
      <c r="H371" s="9"/>
      <c r="I371" s="9"/>
      <c r="J371" s="21"/>
      <c r="K371" s="21"/>
      <c r="Q371">
        <f>ROUND((Source!BZ246/100)*ROUND((Source!AF246*Source!AV246)*Source!I246, 2), 2)</f>
        <v>4645.0200000000004</v>
      </c>
      <c r="R371">
        <f>Source!X246</f>
        <v>4645.0200000000004</v>
      </c>
      <c r="S371">
        <f>ROUND((Source!CA246/100)*ROUND((Source!AF246*Source!AV246)*Source!I246, 2), 2)</f>
        <v>663.57</v>
      </c>
      <c r="T371">
        <f>Source!Y246</f>
        <v>663.57</v>
      </c>
      <c r="U371">
        <f>ROUND((175/100)*ROUND((Source!AE246*Source!AV246)*Source!I246, 2), 2)</f>
        <v>0</v>
      </c>
      <c r="V371">
        <f>ROUND((108/100)*ROUND(Source!CS246*Source!I246, 2), 2)</f>
        <v>0</v>
      </c>
    </row>
    <row r="372" spans="1:22" ht="14.25" x14ac:dyDescent="0.2">
      <c r="A372" s="18"/>
      <c r="B372" s="18"/>
      <c r="C372" s="18" t="s">
        <v>930</v>
      </c>
      <c r="D372" s="19"/>
      <c r="E372" s="9"/>
      <c r="F372" s="21">
        <f>Source!AO246</f>
        <v>3317.87</v>
      </c>
      <c r="G372" s="20" t="str">
        <f>Source!DG246</f>
        <v/>
      </c>
      <c r="H372" s="9">
        <f>Source!AV246</f>
        <v>1</v>
      </c>
      <c r="I372" s="9">
        <f>IF(Source!BA246&lt;&gt; 0, Source!BA246, 1)</f>
        <v>1</v>
      </c>
      <c r="J372" s="21">
        <f>Source!S246</f>
        <v>6635.74</v>
      </c>
      <c r="K372" s="21"/>
    </row>
    <row r="373" spans="1:22" ht="14.25" x14ac:dyDescent="0.2">
      <c r="A373" s="18"/>
      <c r="B373" s="18"/>
      <c r="C373" s="18" t="s">
        <v>933</v>
      </c>
      <c r="D373" s="19"/>
      <c r="E373" s="9"/>
      <c r="F373" s="21">
        <f>Source!AL246</f>
        <v>131.15</v>
      </c>
      <c r="G373" s="20" t="str">
        <f>Source!DD246</f>
        <v/>
      </c>
      <c r="H373" s="9">
        <f>Source!AW246</f>
        <v>1</v>
      </c>
      <c r="I373" s="9">
        <f>IF(Source!BC246&lt;&gt; 0, Source!BC246, 1)</f>
        <v>1</v>
      </c>
      <c r="J373" s="21">
        <f>Source!P246</f>
        <v>262.3</v>
      </c>
      <c r="K373" s="21"/>
    </row>
    <row r="374" spans="1:22" ht="14.25" x14ac:dyDescent="0.2">
      <c r="A374" s="18"/>
      <c r="B374" s="18"/>
      <c r="C374" s="18" t="s">
        <v>934</v>
      </c>
      <c r="D374" s="19" t="s">
        <v>935</v>
      </c>
      <c r="E374" s="9">
        <f>Source!AT246</f>
        <v>70</v>
      </c>
      <c r="F374" s="21"/>
      <c r="G374" s="20"/>
      <c r="H374" s="9"/>
      <c r="I374" s="9"/>
      <c r="J374" s="21">
        <f>SUM(R371:R373)</f>
        <v>4645.0200000000004</v>
      </c>
      <c r="K374" s="21"/>
    </row>
    <row r="375" spans="1:22" ht="14.25" x14ac:dyDescent="0.2">
      <c r="A375" s="18"/>
      <c r="B375" s="18"/>
      <c r="C375" s="18" t="s">
        <v>936</v>
      </c>
      <c r="D375" s="19" t="s">
        <v>935</v>
      </c>
      <c r="E375" s="9">
        <f>Source!AU246</f>
        <v>10</v>
      </c>
      <c r="F375" s="21"/>
      <c r="G375" s="20"/>
      <c r="H375" s="9"/>
      <c r="I375" s="9"/>
      <c r="J375" s="21">
        <f>SUM(T371:T374)</f>
        <v>663.57</v>
      </c>
      <c r="K375" s="21"/>
    </row>
    <row r="376" spans="1:22" ht="14.25" x14ac:dyDescent="0.2">
      <c r="A376" s="18"/>
      <c r="B376" s="18"/>
      <c r="C376" s="18" t="s">
        <v>938</v>
      </c>
      <c r="D376" s="19" t="s">
        <v>939</v>
      </c>
      <c r="E376" s="9">
        <f>Source!AQ246</f>
        <v>5</v>
      </c>
      <c r="F376" s="21"/>
      <c r="G376" s="20" t="str">
        <f>Source!DI246</f>
        <v/>
      </c>
      <c r="H376" s="9">
        <f>Source!AV246</f>
        <v>1</v>
      </c>
      <c r="I376" s="9"/>
      <c r="J376" s="21"/>
      <c r="K376" s="21">
        <f>Source!U246</f>
        <v>10</v>
      </c>
    </row>
    <row r="377" spans="1:22" ht="15" x14ac:dyDescent="0.25">
      <c r="A377" s="24"/>
      <c r="B377" s="24"/>
      <c r="C377" s="24"/>
      <c r="D377" s="24"/>
      <c r="E377" s="24"/>
      <c r="F377" s="24"/>
      <c r="G377" s="24"/>
      <c r="H377" s="24"/>
      <c r="I377" s="50">
        <f>J372+J373+J374+J375</f>
        <v>12206.630000000001</v>
      </c>
      <c r="J377" s="50"/>
      <c r="K377" s="25">
        <f>IF(Source!I246&lt;&gt;0, ROUND(I377/Source!I246, 2), 0)</f>
        <v>6103.32</v>
      </c>
      <c r="P377" s="23">
        <f>I377</f>
        <v>12206.630000000001</v>
      </c>
    </row>
    <row r="379" spans="1:22" ht="15" customHeight="1" x14ac:dyDescent="0.25">
      <c r="A379" s="52" t="str">
        <f>CONCATENATE("Итого по подразделу: ",IF(Source!G250&lt;&gt;"Новый подраздел", Source!G250, ""))</f>
        <v>Итого по подразделу: Система К1</v>
      </c>
      <c r="B379" s="52"/>
      <c r="C379" s="52"/>
      <c r="D379" s="52"/>
      <c r="E379" s="52"/>
      <c r="F379" s="52"/>
      <c r="G379" s="52"/>
      <c r="H379" s="52"/>
      <c r="I379" s="51">
        <f>SUM(P278:P378)</f>
        <v>159414.00999999998</v>
      </c>
      <c r="J379" s="51"/>
      <c r="K379" s="27"/>
    </row>
    <row r="382" spans="1:22" ht="15" customHeight="1" x14ac:dyDescent="0.25">
      <c r="A382" s="52" t="str">
        <f>CONCATENATE("Итого по разделу: ",IF(Source!G280&lt;&gt;"Новый раздел", Source!G280, ""))</f>
        <v>Итого по разделу: Водоснабжение и водоотведение</v>
      </c>
      <c r="B382" s="52"/>
      <c r="C382" s="52"/>
      <c r="D382" s="52"/>
      <c r="E382" s="52"/>
      <c r="F382" s="52"/>
      <c r="G382" s="52"/>
      <c r="H382" s="52"/>
      <c r="I382" s="51">
        <f>SUM(P189:P381)</f>
        <v>167317.97999999998</v>
      </c>
      <c r="J382" s="51"/>
      <c r="K382" s="27"/>
    </row>
    <row r="385" spans="1:22" ht="16.5" customHeight="1" x14ac:dyDescent="0.25">
      <c r="A385" s="49" t="str">
        <f>CONCATENATE("Раздел: ",IF(Source!G310&lt;&gt;"Новый раздел", Source!G310, ""))</f>
        <v>Раздел: Вентиляция и кондиционирование</v>
      </c>
      <c r="B385" s="49"/>
      <c r="C385" s="49"/>
      <c r="D385" s="49"/>
      <c r="E385" s="49"/>
      <c r="F385" s="49"/>
      <c r="G385" s="49"/>
      <c r="H385" s="49"/>
      <c r="I385" s="49"/>
      <c r="J385" s="49"/>
      <c r="K385" s="49"/>
    </row>
    <row r="387" spans="1:22" ht="16.5" customHeight="1" x14ac:dyDescent="0.25">
      <c r="A387" s="49" t="str">
        <f>CONCATENATE("Подраздел: ",IF(Source!G314&lt;&gt;"Новый подраздел", Source!G314, ""))</f>
        <v>Подраздел: Общеобменная вентиляция</v>
      </c>
      <c r="B387" s="49"/>
      <c r="C387" s="49"/>
      <c r="D387" s="49"/>
      <c r="E387" s="49"/>
      <c r="F387" s="49"/>
      <c r="G387" s="49"/>
      <c r="H387" s="49"/>
      <c r="I387" s="49"/>
      <c r="J387" s="49"/>
      <c r="K387" s="49"/>
    </row>
    <row r="388" spans="1:22" ht="42.75" x14ac:dyDescent="0.2">
      <c r="A388" s="18">
        <v>38</v>
      </c>
      <c r="B388" s="18" t="str">
        <f>Source!F320</f>
        <v>1.18-2403-21-6/1</v>
      </c>
      <c r="C388" s="18" t="str">
        <f>Source!G320</f>
        <v>Техническое обслуживание приточных установок производительностью до 20000 м3/ч - ежеквартальное</v>
      </c>
      <c r="D388" s="19" t="str">
        <f>Source!H320</f>
        <v>установка</v>
      </c>
      <c r="E388" s="9">
        <f>Source!I320</f>
        <v>2</v>
      </c>
      <c r="F388" s="21"/>
      <c r="G388" s="20"/>
      <c r="H388" s="9"/>
      <c r="I388" s="9"/>
      <c r="J388" s="21"/>
      <c r="K388" s="21"/>
      <c r="Q388">
        <f>ROUND((Source!BZ320/100)*ROUND((Source!AF320*Source!AV320)*Source!I320, 2), 2)</f>
        <v>9364.35</v>
      </c>
      <c r="R388">
        <f>Source!X320</f>
        <v>9364.35</v>
      </c>
      <c r="S388">
        <f>ROUND((Source!CA320/100)*ROUND((Source!AF320*Source!AV320)*Source!I320, 2), 2)</f>
        <v>1337.76</v>
      </c>
      <c r="T388">
        <f>Source!Y320</f>
        <v>1337.76</v>
      </c>
      <c r="U388">
        <f>ROUND((175/100)*ROUND((Source!AE320*Source!AV320)*Source!I320, 2), 2)</f>
        <v>0.49</v>
      </c>
      <c r="V388">
        <f>ROUND((108/100)*ROUND(Source!CS320*Source!I320, 2), 2)</f>
        <v>0.3</v>
      </c>
    </row>
    <row r="389" spans="1:22" ht="14.25" x14ac:dyDescent="0.2">
      <c r="A389" s="18"/>
      <c r="B389" s="18"/>
      <c r="C389" s="18" t="s">
        <v>930</v>
      </c>
      <c r="D389" s="19"/>
      <c r="E389" s="9"/>
      <c r="F389" s="21">
        <f>Source!AO320</f>
        <v>3344.41</v>
      </c>
      <c r="G389" s="20" t="str">
        <f>Source!DG320</f>
        <v>*2</v>
      </c>
      <c r="H389" s="9">
        <f>Source!AV320</f>
        <v>1</v>
      </c>
      <c r="I389" s="9">
        <f>IF(Source!BA320&lt;&gt; 0, Source!BA320, 1)</f>
        <v>1</v>
      </c>
      <c r="J389" s="21">
        <f>Source!S320</f>
        <v>13377.64</v>
      </c>
      <c r="K389" s="21"/>
    </row>
    <row r="390" spans="1:22" ht="14.25" x14ac:dyDescent="0.2">
      <c r="A390" s="18"/>
      <c r="B390" s="18"/>
      <c r="C390" s="18" t="s">
        <v>931</v>
      </c>
      <c r="D390" s="19"/>
      <c r="E390" s="9"/>
      <c r="F390" s="21">
        <f>Source!AM320</f>
        <v>5.36</v>
      </c>
      <c r="G390" s="20" t="str">
        <f>Source!DE320</f>
        <v>*2</v>
      </c>
      <c r="H390" s="9">
        <f>Source!AV320</f>
        <v>1</v>
      </c>
      <c r="I390" s="9">
        <f>IF(Source!BB320&lt;&gt; 0, Source!BB320, 1)</f>
        <v>1</v>
      </c>
      <c r="J390" s="21">
        <f>Source!Q320</f>
        <v>21.44</v>
      </c>
      <c r="K390" s="21"/>
    </row>
    <row r="391" spans="1:22" ht="14.25" x14ac:dyDescent="0.2">
      <c r="A391" s="18"/>
      <c r="B391" s="18"/>
      <c r="C391" s="18" t="s">
        <v>932</v>
      </c>
      <c r="D391" s="19"/>
      <c r="E391" s="9"/>
      <c r="F391" s="21">
        <f>Source!AN320</f>
        <v>7.0000000000000007E-2</v>
      </c>
      <c r="G391" s="20" t="str">
        <f>Source!DF320</f>
        <v>*2</v>
      </c>
      <c r="H391" s="9">
        <f>Source!AV320</f>
        <v>1</v>
      </c>
      <c r="I391" s="9">
        <f>IF(Source!BS320&lt;&gt; 0, Source!BS320, 1)</f>
        <v>1</v>
      </c>
      <c r="J391" s="22">
        <f>Source!R320</f>
        <v>0.28000000000000003</v>
      </c>
      <c r="K391" s="21"/>
    </row>
    <row r="392" spans="1:22" ht="14.25" x14ac:dyDescent="0.2">
      <c r="A392" s="18"/>
      <c r="B392" s="18"/>
      <c r="C392" s="18" t="s">
        <v>933</v>
      </c>
      <c r="D392" s="19"/>
      <c r="E392" s="9"/>
      <c r="F392" s="21">
        <f>Source!AL320</f>
        <v>32.119999999999997</v>
      </c>
      <c r="G392" s="20" t="str">
        <f>Source!DD320</f>
        <v>*2</v>
      </c>
      <c r="H392" s="9">
        <f>Source!AW320</f>
        <v>1</v>
      </c>
      <c r="I392" s="9">
        <f>IF(Source!BC320&lt;&gt; 0, Source!BC320, 1)</f>
        <v>1</v>
      </c>
      <c r="J392" s="21">
        <f>Source!P320</f>
        <v>128.47999999999999</v>
      </c>
      <c r="K392" s="21"/>
    </row>
    <row r="393" spans="1:22" ht="14.25" x14ac:dyDescent="0.2">
      <c r="A393" s="18"/>
      <c r="B393" s="18"/>
      <c r="C393" s="18" t="s">
        <v>934</v>
      </c>
      <c r="D393" s="19" t="s">
        <v>935</v>
      </c>
      <c r="E393" s="9">
        <f>Source!AT320</f>
        <v>70</v>
      </c>
      <c r="F393" s="21"/>
      <c r="G393" s="20"/>
      <c r="H393" s="9"/>
      <c r="I393" s="9"/>
      <c r="J393" s="21">
        <f>SUM(R388:R392)</f>
        <v>9364.35</v>
      </c>
      <c r="K393" s="21"/>
    </row>
    <row r="394" spans="1:22" ht="14.25" x14ac:dyDescent="0.2">
      <c r="A394" s="18"/>
      <c r="B394" s="18"/>
      <c r="C394" s="18" t="s">
        <v>936</v>
      </c>
      <c r="D394" s="19" t="s">
        <v>935</v>
      </c>
      <c r="E394" s="9">
        <f>Source!AU320</f>
        <v>10</v>
      </c>
      <c r="F394" s="21"/>
      <c r="G394" s="20"/>
      <c r="H394" s="9"/>
      <c r="I394" s="9"/>
      <c r="J394" s="21">
        <f>SUM(T388:T393)</f>
        <v>1337.76</v>
      </c>
      <c r="K394" s="21"/>
    </row>
    <row r="395" spans="1:22" ht="14.25" x14ac:dyDescent="0.2">
      <c r="A395" s="18"/>
      <c r="B395" s="18"/>
      <c r="C395" s="18" t="s">
        <v>937</v>
      </c>
      <c r="D395" s="19" t="s">
        <v>935</v>
      </c>
      <c r="E395" s="9">
        <f>108</f>
        <v>108</v>
      </c>
      <c r="F395" s="21"/>
      <c r="G395" s="20"/>
      <c r="H395" s="9"/>
      <c r="I395" s="9"/>
      <c r="J395" s="21">
        <f>SUM(V388:V394)</f>
        <v>0.3</v>
      </c>
      <c r="K395" s="21"/>
    </row>
    <row r="396" spans="1:22" ht="14.25" x14ac:dyDescent="0.2">
      <c r="A396" s="18"/>
      <c r="B396" s="18"/>
      <c r="C396" s="18" t="s">
        <v>938</v>
      </c>
      <c r="D396" s="19" t="s">
        <v>939</v>
      </c>
      <c r="E396" s="9">
        <f>Source!AQ320</f>
        <v>5.04</v>
      </c>
      <c r="F396" s="21"/>
      <c r="G396" s="20" t="str">
        <f>Source!DI320</f>
        <v>*2</v>
      </c>
      <c r="H396" s="9">
        <f>Source!AV320</f>
        <v>1</v>
      </c>
      <c r="I396" s="9"/>
      <c r="J396" s="21"/>
      <c r="K396" s="21">
        <f>Source!U320</f>
        <v>20.16</v>
      </c>
    </row>
    <row r="397" spans="1:22" ht="15" x14ac:dyDescent="0.25">
      <c r="A397" s="24"/>
      <c r="B397" s="24"/>
      <c r="C397" s="24"/>
      <c r="D397" s="24"/>
      <c r="E397" s="24"/>
      <c r="F397" s="24"/>
      <c r="G397" s="24"/>
      <c r="H397" s="24"/>
      <c r="I397" s="50">
        <f>J389+J390+J392+J393+J394+J395</f>
        <v>24229.969999999998</v>
      </c>
      <c r="J397" s="50"/>
      <c r="K397" s="25">
        <f>IF(Source!I320&lt;&gt;0, ROUND(I397/Source!I320, 2), 0)</f>
        <v>12114.99</v>
      </c>
      <c r="P397" s="23">
        <f>I397</f>
        <v>24229.969999999998</v>
      </c>
    </row>
    <row r="398" spans="1:22" ht="42.75" x14ac:dyDescent="0.2">
      <c r="A398" s="18">
        <v>39</v>
      </c>
      <c r="B398" s="18" t="str">
        <f>Source!F324</f>
        <v>1.18-2403-20-4/1</v>
      </c>
      <c r="C398" s="18" t="str">
        <f>Source!G324</f>
        <v>Техническое обслуживание вытяжных установок производительностью до 20000 м3/ч - ежеквартальное</v>
      </c>
      <c r="D398" s="19" t="str">
        <f>Source!H324</f>
        <v>установка</v>
      </c>
      <c r="E398" s="9">
        <f>Source!I324</f>
        <v>2</v>
      </c>
      <c r="F398" s="21"/>
      <c r="G398" s="20"/>
      <c r="H398" s="9"/>
      <c r="I398" s="9"/>
      <c r="J398" s="21"/>
      <c r="K398" s="21"/>
      <c r="Q398">
        <f>ROUND((Source!BZ324/100)*ROUND((Source!AF324*Source!AV324)*Source!I324, 2), 2)</f>
        <v>5165.2700000000004</v>
      </c>
      <c r="R398">
        <f>Source!X324</f>
        <v>5165.2700000000004</v>
      </c>
      <c r="S398">
        <f>ROUND((Source!CA324/100)*ROUND((Source!AF324*Source!AV324)*Source!I324, 2), 2)</f>
        <v>737.9</v>
      </c>
      <c r="T398">
        <f>Source!Y324</f>
        <v>737.9</v>
      </c>
      <c r="U398">
        <f>ROUND((175/100)*ROUND((Source!AE324*Source!AV324)*Source!I324, 2), 2)</f>
        <v>0</v>
      </c>
      <c r="V398">
        <f>ROUND((108/100)*ROUND(Source!CS324*Source!I324, 2), 2)</f>
        <v>0</v>
      </c>
    </row>
    <row r="399" spans="1:22" ht="14.25" x14ac:dyDescent="0.2">
      <c r="A399" s="18"/>
      <c r="B399" s="18"/>
      <c r="C399" s="18" t="s">
        <v>930</v>
      </c>
      <c r="D399" s="19"/>
      <c r="E399" s="9"/>
      <c r="F399" s="21">
        <f>Source!AO324</f>
        <v>1844.74</v>
      </c>
      <c r="G399" s="20" t="str">
        <f>Source!DG324</f>
        <v>)*2</v>
      </c>
      <c r="H399" s="9">
        <f>Source!AV324</f>
        <v>1</v>
      </c>
      <c r="I399" s="9">
        <f>IF(Source!BA324&lt;&gt; 0, Source!BA324, 1)</f>
        <v>1</v>
      </c>
      <c r="J399" s="21">
        <f>Source!S324</f>
        <v>7378.96</v>
      </c>
      <c r="K399" s="21"/>
    </row>
    <row r="400" spans="1:22" ht="14.25" x14ac:dyDescent="0.2">
      <c r="A400" s="18"/>
      <c r="B400" s="18"/>
      <c r="C400" s="18" t="s">
        <v>933</v>
      </c>
      <c r="D400" s="19"/>
      <c r="E400" s="9"/>
      <c r="F400" s="21">
        <f>Source!AL324</f>
        <v>0.13</v>
      </c>
      <c r="G400" s="20" t="str">
        <f>Source!DD324</f>
        <v>)*2</v>
      </c>
      <c r="H400" s="9">
        <f>Source!AW324</f>
        <v>1</v>
      </c>
      <c r="I400" s="9">
        <f>IF(Source!BC324&lt;&gt; 0, Source!BC324, 1)</f>
        <v>1</v>
      </c>
      <c r="J400" s="21">
        <f>Source!P324</f>
        <v>0.52</v>
      </c>
      <c r="K400" s="21"/>
    </row>
    <row r="401" spans="1:22" ht="14.25" x14ac:dyDescent="0.2">
      <c r="A401" s="18"/>
      <c r="B401" s="18"/>
      <c r="C401" s="18" t="s">
        <v>934</v>
      </c>
      <c r="D401" s="19" t="s">
        <v>935</v>
      </c>
      <c r="E401" s="9">
        <f>Source!AT324</f>
        <v>70</v>
      </c>
      <c r="F401" s="21"/>
      <c r="G401" s="20"/>
      <c r="H401" s="9"/>
      <c r="I401" s="9"/>
      <c r="J401" s="21">
        <f>SUM(R398:R400)</f>
        <v>5165.2700000000004</v>
      </c>
      <c r="K401" s="21"/>
    </row>
    <row r="402" spans="1:22" ht="14.25" x14ac:dyDescent="0.2">
      <c r="A402" s="18"/>
      <c r="B402" s="18"/>
      <c r="C402" s="18" t="s">
        <v>936</v>
      </c>
      <c r="D402" s="19" t="s">
        <v>935</v>
      </c>
      <c r="E402" s="9">
        <f>Source!AU324</f>
        <v>10</v>
      </c>
      <c r="F402" s="21"/>
      <c r="G402" s="20"/>
      <c r="H402" s="9"/>
      <c r="I402" s="9"/>
      <c r="J402" s="21">
        <f>SUM(T398:T401)</f>
        <v>737.9</v>
      </c>
      <c r="K402" s="21"/>
    </row>
    <row r="403" spans="1:22" ht="14.25" x14ac:dyDescent="0.2">
      <c r="A403" s="18"/>
      <c r="B403" s="18"/>
      <c r="C403" s="18" t="s">
        <v>938</v>
      </c>
      <c r="D403" s="19" t="s">
        <v>939</v>
      </c>
      <c r="E403" s="9">
        <f>Source!AQ324</f>
        <v>2.78</v>
      </c>
      <c r="F403" s="21"/>
      <c r="G403" s="20" t="str">
        <f>Source!DI324</f>
        <v>)*2</v>
      </c>
      <c r="H403" s="9">
        <f>Source!AV324</f>
        <v>1</v>
      </c>
      <c r="I403" s="9"/>
      <c r="J403" s="21"/>
      <c r="K403" s="21">
        <f>Source!U324</f>
        <v>11.12</v>
      </c>
    </row>
    <row r="404" spans="1:22" ht="15" x14ac:dyDescent="0.25">
      <c r="A404" s="24"/>
      <c r="B404" s="24"/>
      <c r="C404" s="24"/>
      <c r="D404" s="24"/>
      <c r="E404" s="24"/>
      <c r="F404" s="24"/>
      <c r="G404" s="24"/>
      <c r="H404" s="24"/>
      <c r="I404" s="50">
        <f>J399+J400+J401+J402</f>
        <v>13282.65</v>
      </c>
      <c r="J404" s="50"/>
      <c r="K404" s="25">
        <f>IF(Source!I324&lt;&gt;0, ROUND(I404/Source!I324, 2), 0)</f>
        <v>6641.33</v>
      </c>
      <c r="P404" s="23">
        <f>I404</f>
        <v>13282.65</v>
      </c>
    </row>
    <row r="405" spans="1:22" ht="42.75" x14ac:dyDescent="0.2">
      <c r="A405" s="18">
        <v>40</v>
      </c>
      <c r="B405" s="18" t="str">
        <f>Source!F330</f>
        <v>1.18-2403-21-5/1</v>
      </c>
      <c r="C405" s="18" t="str">
        <f>Source!G330</f>
        <v>Техническое обслуживание приточных установок производительностью до 10000 м3/ч - ежеквартальное</v>
      </c>
      <c r="D405" s="19" t="str">
        <f>Source!H330</f>
        <v>установка</v>
      </c>
      <c r="E405" s="9">
        <f>Source!I330</f>
        <v>1</v>
      </c>
      <c r="F405" s="21"/>
      <c r="G405" s="20"/>
      <c r="H405" s="9"/>
      <c r="I405" s="9"/>
      <c r="J405" s="21"/>
      <c r="K405" s="21"/>
      <c r="Q405">
        <f>ROUND((Source!BZ330/100)*ROUND((Source!AF330*Source!AV330)*Source!I330, 2), 2)</f>
        <v>3511.65</v>
      </c>
      <c r="R405">
        <f>Source!X330</f>
        <v>3511.65</v>
      </c>
      <c r="S405">
        <f>ROUND((Source!CA330/100)*ROUND((Source!AF330*Source!AV330)*Source!I330, 2), 2)</f>
        <v>501.66</v>
      </c>
      <c r="T405">
        <f>Source!Y330</f>
        <v>501.66</v>
      </c>
      <c r="U405">
        <f>ROUND((175/100)*ROUND((Source!AE330*Source!AV330)*Source!I330, 2), 2)</f>
        <v>0.14000000000000001</v>
      </c>
      <c r="V405">
        <f>ROUND((108/100)*ROUND(Source!CS330*Source!I330, 2), 2)</f>
        <v>0.09</v>
      </c>
    </row>
    <row r="406" spans="1:22" ht="14.25" x14ac:dyDescent="0.2">
      <c r="A406" s="18"/>
      <c r="B406" s="18"/>
      <c r="C406" s="18" t="s">
        <v>930</v>
      </c>
      <c r="D406" s="19"/>
      <c r="E406" s="9"/>
      <c r="F406" s="21">
        <f>Source!AO330</f>
        <v>2508.3200000000002</v>
      </c>
      <c r="G406" s="20" t="str">
        <f>Source!DG330</f>
        <v>)*2</v>
      </c>
      <c r="H406" s="9">
        <f>Source!AV330</f>
        <v>1</v>
      </c>
      <c r="I406" s="9">
        <f>IF(Source!BA330&lt;&gt; 0, Source!BA330, 1)</f>
        <v>1</v>
      </c>
      <c r="J406" s="21">
        <f>Source!S330</f>
        <v>5016.6400000000003</v>
      </c>
      <c r="K406" s="21"/>
    </row>
    <row r="407" spans="1:22" ht="14.25" x14ac:dyDescent="0.2">
      <c r="A407" s="18"/>
      <c r="B407" s="18"/>
      <c r="C407" s="18" t="s">
        <v>931</v>
      </c>
      <c r="D407" s="19"/>
      <c r="E407" s="9"/>
      <c r="F407" s="21">
        <f>Source!AM330</f>
        <v>2.98</v>
      </c>
      <c r="G407" s="20" t="str">
        <f>Source!DE330</f>
        <v>)*2</v>
      </c>
      <c r="H407" s="9">
        <f>Source!AV330</f>
        <v>1</v>
      </c>
      <c r="I407" s="9">
        <f>IF(Source!BB330&lt;&gt; 0, Source!BB330, 1)</f>
        <v>1</v>
      </c>
      <c r="J407" s="21">
        <f>Source!Q330</f>
        <v>5.96</v>
      </c>
      <c r="K407" s="21"/>
    </row>
    <row r="408" spans="1:22" ht="14.25" x14ac:dyDescent="0.2">
      <c r="A408" s="18"/>
      <c r="B408" s="18"/>
      <c r="C408" s="18" t="s">
        <v>932</v>
      </c>
      <c r="D408" s="19"/>
      <c r="E408" s="9"/>
      <c r="F408" s="21">
        <f>Source!AN330</f>
        <v>0.04</v>
      </c>
      <c r="G408" s="20" t="str">
        <f>Source!DF330</f>
        <v>)*2</v>
      </c>
      <c r="H408" s="9">
        <f>Source!AV330</f>
        <v>1</v>
      </c>
      <c r="I408" s="9">
        <f>IF(Source!BS330&lt;&gt; 0, Source!BS330, 1)</f>
        <v>1</v>
      </c>
      <c r="J408" s="22">
        <f>Source!R330</f>
        <v>0.08</v>
      </c>
      <c r="K408" s="21"/>
    </row>
    <row r="409" spans="1:22" ht="14.25" x14ac:dyDescent="0.2">
      <c r="A409" s="18"/>
      <c r="B409" s="18"/>
      <c r="C409" s="18" t="s">
        <v>933</v>
      </c>
      <c r="D409" s="19"/>
      <c r="E409" s="9"/>
      <c r="F409" s="21">
        <f>Source!AL330</f>
        <v>17.95</v>
      </c>
      <c r="G409" s="20" t="str">
        <f>Source!DD330</f>
        <v>)*2</v>
      </c>
      <c r="H409" s="9">
        <f>Source!AW330</f>
        <v>1</v>
      </c>
      <c r="I409" s="9">
        <f>IF(Source!BC330&lt;&gt; 0, Source!BC330, 1)</f>
        <v>1</v>
      </c>
      <c r="J409" s="21">
        <f>Source!P330</f>
        <v>35.9</v>
      </c>
      <c r="K409" s="21"/>
    </row>
    <row r="410" spans="1:22" ht="14.25" x14ac:dyDescent="0.2">
      <c r="A410" s="18"/>
      <c r="B410" s="18"/>
      <c r="C410" s="18" t="s">
        <v>934</v>
      </c>
      <c r="D410" s="19" t="s">
        <v>935</v>
      </c>
      <c r="E410" s="9">
        <f>Source!AT330</f>
        <v>70</v>
      </c>
      <c r="F410" s="21"/>
      <c r="G410" s="20"/>
      <c r="H410" s="9"/>
      <c r="I410" s="9"/>
      <c r="J410" s="21">
        <f>SUM(R405:R409)</f>
        <v>3511.65</v>
      </c>
      <c r="K410" s="21"/>
    </row>
    <row r="411" spans="1:22" ht="14.25" x14ac:dyDescent="0.2">
      <c r="A411" s="18"/>
      <c r="B411" s="18"/>
      <c r="C411" s="18" t="s">
        <v>936</v>
      </c>
      <c r="D411" s="19" t="s">
        <v>935</v>
      </c>
      <c r="E411" s="9">
        <f>Source!AU330</f>
        <v>10</v>
      </c>
      <c r="F411" s="21"/>
      <c r="G411" s="20"/>
      <c r="H411" s="9"/>
      <c r="I411" s="9"/>
      <c r="J411" s="21">
        <f>SUM(T405:T410)</f>
        <v>501.66</v>
      </c>
      <c r="K411" s="21"/>
    </row>
    <row r="412" spans="1:22" ht="14.25" x14ac:dyDescent="0.2">
      <c r="A412" s="18"/>
      <c r="B412" s="18"/>
      <c r="C412" s="18" t="s">
        <v>937</v>
      </c>
      <c r="D412" s="19" t="s">
        <v>935</v>
      </c>
      <c r="E412" s="9">
        <f>108</f>
        <v>108</v>
      </c>
      <c r="F412" s="21"/>
      <c r="G412" s="20"/>
      <c r="H412" s="9"/>
      <c r="I412" s="9"/>
      <c r="J412" s="21">
        <f>SUM(V405:V411)</f>
        <v>0.09</v>
      </c>
      <c r="K412" s="21"/>
    </row>
    <row r="413" spans="1:22" ht="14.25" x14ac:dyDescent="0.2">
      <c r="A413" s="18"/>
      <c r="B413" s="18"/>
      <c r="C413" s="18" t="s">
        <v>938</v>
      </c>
      <c r="D413" s="19" t="s">
        <v>939</v>
      </c>
      <c r="E413" s="9">
        <f>Source!AQ330</f>
        <v>3.78</v>
      </c>
      <c r="F413" s="21"/>
      <c r="G413" s="20" t="str">
        <f>Source!DI330</f>
        <v>)*2</v>
      </c>
      <c r="H413" s="9">
        <f>Source!AV330</f>
        <v>1</v>
      </c>
      <c r="I413" s="9"/>
      <c r="J413" s="21"/>
      <c r="K413" s="21">
        <f>Source!U330</f>
        <v>7.56</v>
      </c>
    </row>
    <row r="414" spans="1:22" ht="15" x14ac:dyDescent="0.25">
      <c r="A414" s="24"/>
      <c r="B414" s="24"/>
      <c r="C414" s="24"/>
      <c r="D414" s="24"/>
      <c r="E414" s="24"/>
      <c r="F414" s="24"/>
      <c r="G414" s="24"/>
      <c r="H414" s="24"/>
      <c r="I414" s="50">
        <f>J406+J407+J409+J410+J411+J412</f>
        <v>9071.9</v>
      </c>
      <c r="J414" s="50"/>
      <c r="K414" s="25">
        <f>IF(Source!I330&lt;&gt;0, ROUND(I414/Source!I330, 2), 0)</f>
        <v>9071.9</v>
      </c>
      <c r="P414" s="23">
        <f>I414</f>
        <v>9071.9</v>
      </c>
    </row>
    <row r="415" spans="1:22" ht="42.75" x14ac:dyDescent="0.2">
      <c r="A415" s="18">
        <v>41</v>
      </c>
      <c r="B415" s="18" t="str">
        <f>Source!F333</f>
        <v>1.18-2403-20-4/1</v>
      </c>
      <c r="C415" s="18" t="str">
        <f>Source!G333</f>
        <v>Техническое обслуживание вытяжных установок производительностью до 20000 м3/ч - ежеквартальное</v>
      </c>
      <c r="D415" s="19" t="str">
        <f>Source!H333</f>
        <v>установка</v>
      </c>
      <c r="E415" s="9">
        <f>Source!I333</f>
        <v>1</v>
      </c>
      <c r="F415" s="21"/>
      <c r="G415" s="20"/>
      <c r="H415" s="9"/>
      <c r="I415" s="9"/>
      <c r="J415" s="21"/>
      <c r="K415" s="21"/>
      <c r="Q415">
        <f>ROUND((Source!BZ333/100)*ROUND((Source!AF333*Source!AV333)*Source!I333, 2), 2)</f>
        <v>2582.64</v>
      </c>
      <c r="R415">
        <f>Source!X333</f>
        <v>2582.64</v>
      </c>
      <c r="S415">
        <f>ROUND((Source!CA333/100)*ROUND((Source!AF333*Source!AV333)*Source!I333, 2), 2)</f>
        <v>368.95</v>
      </c>
      <c r="T415">
        <f>Source!Y333</f>
        <v>368.95</v>
      </c>
      <c r="U415">
        <f>ROUND((175/100)*ROUND((Source!AE333*Source!AV333)*Source!I333, 2), 2)</f>
        <v>0</v>
      </c>
      <c r="V415">
        <f>ROUND((108/100)*ROUND(Source!CS333*Source!I333, 2), 2)</f>
        <v>0</v>
      </c>
    </row>
    <row r="416" spans="1:22" ht="14.25" x14ac:dyDescent="0.2">
      <c r="A416" s="18"/>
      <c r="B416" s="18"/>
      <c r="C416" s="18" t="s">
        <v>930</v>
      </c>
      <c r="D416" s="19"/>
      <c r="E416" s="9"/>
      <c r="F416" s="21">
        <f>Source!AO333</f>
        <v>1844.74</v>
      </c>
      <c r="G416" s="20" t="str">
        <f>Source!DG333</f>
        <v>)*2</v>
      </c>
      <c r="H416" s="9">
        <f>Source!AV333</f>
        <v>1</v>
      </c>
      <c r="I416" s="9">
        <f>IF(Source!BA333&lt;&gt; 0, Source!BA333, 1)</f>
        <v>1</v>
      </c>
      <c r="J416" s="21">
        <f>Source!S333</f>
        <v>3689.48</v>
      </c>
      <c r="K416" s="21"/>
    </row>
    <row r="417" spans="1:22" ht="14.25" x14ac:dyDescent="0.2">
      <c r="A417" s="18"/>
      <c r="B417" s="18"/>
      <c r="C417" s="18" t="s">
        <v>933</v>
      </c>
      <c r="D417" s="19"/>
      <c r="E417" s="9"/>
      <c r="F417" s="21">
        <f>Source!AL333</f>
        <v>0.13</v>
      </c>
      <c r="G417" s="20" t="str">
        <f>Source!DD333</f>
        <v>)*2</v>
      </c>
      <c r="H417" s="9">
        <f>Source!AW333</f>
        <v>1</v>
      </c>
      <c r="I417" s="9">
        <f>IF(Source!BC333&lt;&gt; 0, Source!BC333, 1)</f>
        <v>1</v>
      </c>
      <c r="J417" s="21">
        <f>Source!P333</f>
        <v>0.26</v>
      </c>
      <c r="K417" s="21"/>
    </row>
    <row r="418" spans="1:22" ht="14.25" x14ac:dyDescent="0.2">
      <c r="A418" s="18"/>
      <c r="B418" s="18"/>
      <c r="C418" s="18" t="s">
        <v>934</v>
      </c>
      <c r="D418" s="19" t="s">
        <v>935</v>
      </c>
      <c r="E418" s="9">
        <f>Source!AT333</f>
        <v>70</v>
      </c>
      <c r="F418" s="21"/>
      <c r="G418" s="20"/>
      <c r="H418" s="9"/>
      <c r="I418" s="9"/>
      <c r="J418" s="21">
        <f>SUM(R415:R417)</f>
        <v>2582.64</v>
      </c>
      <c r="K418" s="21"/>
    </row>
    <row r="419" spans="1:22" ht="14.25" x14ac:dyDescent="0.2">
      <c r="A419" s="18"/>
      <c r="B419" s="18"/>
      <c r="C419" s="18" t="s">
        <v>936</v>
      </c>
      <c r="D419" s="19" t="s">
        <v>935</v>
      </c>
      <c r="E419" s="9">
        <f>Source!AU333</f>
        <v>10</v>
      </c>
      <c r="F419" s="21"/>
      <c r="G419" s="20"/>
      <c r="H419" s="9"/>
      <c r="I419" s="9"/>
      <c r="J419" s="21">
        <f>SUM(T415:T418)</f>
        <v>368.95</v>
      </c>
      <c r="K419" s="21"/>
    </row>
    <row r="420" spans="1:22" ht="14.25" x14ac:dyDescent="0.2">
      <c r="A420" s="18"/>
      <c r="B420" s="18"/>
      <c r="C420" s="18" t="s">
        <v>938</v>
      </c>
      <c r="D420" s="19" t="s">
        <v>939</v>
      </c>
      <c r="E420" s="9">
        <f>Source!AQ333</f>
        <v>2.78</v>
      </c>
      <c r="F420" s="21"/>
      <c r="G420" s="20" t="str">
        <f>Source!DI333</f>
        <v>)*2</v>
      </c>
      <c r="H420" s="9">
        <f>Source!AV333</f>
        <v>1</v>
      </c>
      <c r="I420" s="9"/>
      <c r="J420" s="21"/>
      <c r="K420" s="21">
        <f>Source!U333</f>
        <v>5.56</v>
      </c>
    </row>
    <row r="421" spans="1:22" ht="15" x14ac:dyDescent="0.25">
      <c r="A421" s="24"/>
      <c r="B421" s="24"/>
      <c r="C421" s="24"/>
      <c r="D421" s="24"/>
      <c r="E421" s="24"/>
      <c r="F421" s="24"/>
      <c r="G421" s="24"/>
      <c r="H421" s="24"/>
      <c r="I421" s="50">
        <f>J416+J417+J418+J419</f>
        <v>6641.33</v>
      </c>
      <c r="J421" s="50"/>
      <c r="K421" s="25">
        <f>IF(Source!I333&lt;&gt;0, ROUND(I421/Source!I333, 2), 0)</f>
        <v>6641.33</v>
      </c>
      <c r="P421" s="23">
        <f>I421</f>
        <v>6641.33</v>
      </c>
    </row>
    <row r="422" spans="1:22" ht="42.75" x14ac:dyDescent="0.2">
      <c r="A422" s="18">
        <v>42</v>
      </c>
      <c r="B422" s="18" t="str">
        <f>Source!F338</f>
        <v>1.18-2403-21-4/1</v>
      </c>
      <c r="C422" s="18" t="str">
        <f>Source!G338</f>
        <v>Техническое обслуживание приточных установок производительностью до 5000 м3/ч - ежеквартальное</v>
      </c>
      <c r="D422" s="19" t="str">
        <f>Source!H338</f>
        <v>установка</v>
      </c>
      <c r="E422" s="9">
        <f>Source!I338</f>
        <v>1</v>
      </c>
      <c r="F422" s="21"/>
      <c r="G422" s="20"/>
      <c r="H422" s="9"/>
      <c r="I422" s="9"/>
      <c r="J422" s="21"/>
      <c r="K422" s="21"/>
      <c r="Q422">
        <f>ROUND((Source!BZ338/100)*ROUND((Source!AF338*Source!AV338)*Source!I338, 2), 2)</f>
        <v>2917.08</v>
      </c>
      <c r="R422">
        <f>Source!X338</f>
        <v>2917.08</v>
      </c>
      <c r="S422">
        <f>ROUND((Source!CA338/100)*ROUND((Source!AF338*Source!AV338)*Source!I338, 2), 2)</f>
        <v>416.73</v>
      </c>
      <c r="T422">
        <f>Source!Y338</f>
        <v>416.73</v>
      </c>
      <c r="U422">
        <f>ROUND((175/100)*ROUND((Source!AE338*Source!AV338)*Source!I338, 2), 2)</f>
        <v>7.0000000000000007E-2</v>
      </c>
      <c r="V422">
        <f>ROUND((108/100)*ROUND(Source!CS338*Source!I338, 2), 2)</f>
        <v>0.04</v>
      </c>
    </row>
    <row r="423" spans="1:22" ht="14.25" x14ac:dyDescent="0.2">
      <c r="A423" s="18"/>
      <c r="B423" s="18"/>
      <c r="C423" s="18" t="s">
        <v>930</v>
      </c>
      <c r="D423" s="19"/>
      <c r="E423" s="9"/>
      <c r="F423" s="21">
        <f>Source!AO338</f>
        <v>2083.63</v>
      </c>
      <c r="G423" s="20" t="str">
        <f>Source!DG338</f>
        <v>*2</v>
      </c>
      <c r="H423" s="9">
        <f>Source!AV338</f>
        <v>1</v>
      </c>
      <c r="I423" s="9">
        <f>IF(Source!BA338&lt;&gt; 0, Source!BA338, 1)</f>
        <v>1</v>
      </c>
      <c r="J423" s="21">
        <f>Source!S338</f>
        <v>4167.26</v>
      </c>
      <c r="K423" s="21"/>
    </row>
    <row r="424" spans="1:22" ht="14.25" x14ac:dyDescent="0.2">
      <c r="A424" s="18"/>
      <c r="B424" s="18"/>
      <c r="C424" s="18" t="s">
        <v>931</v>
      </c>
      <c r="D424" s="19"/>
      <c r="E424" s="9"/>
      <c r="F424" s="21">
        <f>Source!AM338</f>
        <v>1.79</v>
      </c>
      <c r="G424" s="20" t="str">
        <f>Source!DE338</f>
        <v>*2</v>
      </c>
      <c r="H424" s="9">
        <f>Source!AV338</f>
        <v>1</v>
      </c>
      <c r="I424" s="9">
        <f>IF(Source!BB338&lt;&gt; 0, Source!BB338, 1)</f>
        <v>1</v>
      </c>
      <c r="J424" s="21">
        <f>Source!Q338</f>
        <v>3.58</v>
      </c>
      <c r="K424" s="21"/>
    </row>
    <row r="425" spans="1:22" ht="14.25" x14ac:dyDescent="0.2">
      <c r="A425" s="18"/>
      <c r="B425" s="18"/>
      <c r="C425" s="18" t="s">
        <v>932</v>
      </c>
      <c r="D425" s="19"/>
      <c r="E425" s="9"/>
      <c r="F425" s="21">
        <f>Source!AN338</f>
        <v>0.02</v>
      </c>
      <c r="G425" s="20" t="str">
        <f>Source!DF338</f>
        <v>*2</v>
      </c>
      <c r="H425" s="9">
        <f>Source!AV338</f>
        <v>1</v>
      </c>
      <c r="I425" s="9">
        <f>IF(Source!BS338&lt;&gt; 0, Source!BS338, 1)</f>
        <v>1</v>
      </c>
      <c r="J425" s="22">
        <f>Source!R338</f>
        <v>0.04</v>
      </c>
      <c r="K425" s="21"/>
    </row>
    <row r="426" spans="1:22" ht="14.25" x14ac:dyDescent="0.2">
      <c r="A426" s="18"/>
      <c r="B426" s="18"/>
      <c r="C426" s="18" t="s">
        <v>933</v>
      </c>
      <c r="D426" s="19"/>
      <c r="E426" s="9"/>
      <c r="F426" s="21">
        <f>Source!AL338</f>
        <v>10.08</v>
      </c>
      <c r="G426" s="20" t="str">
        <f>Source!DD338</f>
        <v>*2</v>
      </c>
      <c r="H426" s="9">
        <f>Source!AW338</f>
        <v>1</v>
      </c>
      <c r="I426" s="9">
        <f>IF(Source!BC338&lt;&gt; 0, Source!BC338, 1)</f>
        <v>1</v>
      </c>
      <c r="J426" s="21">
        <f>Source!P338</f>
        <v>20.16</v>
      </c>
      <c r="K426" s="21"/>
    </row>
    <row r="427" spans="1:22" ht="14.25" x14ac:dyDescent="0.2">
      <c r="A427" s="18"/>
      <c r="B427" s="18"/>
      <c r="C427" s="18" t="s">
        <v>934</v>
      </c>
      <c r="D427" s="19" t="s">
        <v>935</v>
      </c>
      <c r="E427" s="9">
        <f>Source!AT338</f>
        <v>70</v>
      </c>
      <c r="F427" s="21"/>
      <c r="G427" s="20"/>
      <c r="H427" s="9"/>
      <c r="I427" s="9"/>
      <c r="J427" s="21">
        <f>SUM(R422:R426)</f>
        <v>2917.08</v>
      </c>
      <c r="K427" s="21"/>
    </row>
    <row r="428" spans="1:22" ht="14.25" x14ac:dyDescent="0.2">
      <c r="A428" s="18"/>
      <c r="B428" s="18"/>
      <c r="C428" s="18" t="s">
        <v>936</v>
      </c>
      <c r="D428" s="19" t="s">
        <v>935</v>
      </c>
      <c r="E428" s="9">
        <f>Source!AU338</f>
        <v>10</v>
      </c>
      <c r="F428" s="21"/>
      <c r="G428" s="20"/>
      <c r="H428" s="9"/>
      <c r="I428" s="9"/>
      <c r="J428" s="21">
        <f>SUM(T422:T427)</f>
        <v>416.73</v>
      </c>
      <c r="K428" s="21"/>
    </row>
    <row r="429" spans="1:22" ht="14.25" x14ac:dyDescent="0.2">
      <c r="A429" s="18"/>
      <c r="B429" s="18"/>
      <c r="C429" s="18" t="s">
        <v>937</v>
      </c>
      <c r="D429" s="19" t="s">
        <v>935</v>
      </c>
      <c r="E429" s="9">
        <f>108</f>
        <v>108</v>
      </c>
      <c r="F429" s="21"/>
      <c r="G429" s="20"/>
      <c r="H429" s="9"/>
      <c r="I429" s="9"/>
      <c r="J429" s="21">
        <f>SUM(V422:V428)</f>
        <v>0.04</v>
      </c>
      <c r="K429" s="21"/>
    </row>
    <row r="430" spans="1:22" ht="14.25" x14ac:dyDescent="0.2">
      <c r="A430" s="18"/>
      <c r="B430" s="18"/>
      <c r="C430" s="18" t="s">
        <v>938</v>
      </c>
      <c r="D430" s="19" t="s">
        <v>939</v>
      </c>
      <c r="E430" s="9">
        <f>Source!AQ338</f>
        <v>3.14</v>
      </c>
      <c r="F430" s="21"/>
      <c r="G430" s="20" t="str">
        <f>Source!DI338</f>
        <v>*2</v>
      </c>
      <c r="H430" s="9">
        <f>Source!AV338</f>
        <v>1</v>
      </c>
      <c r="I430" s="9"/>
      <c r="J430" s="21"/>
      <c r="K430" s="21">
        <f>Source!U338</f>
        <v>6.28</v>
      </c>
    </row>
    <row r="431" spans="1:22" ht="15" x14ac:dyDescent="0.25">
      <c r="A431" s="24"/>
      <c r="B431" s="24"/>
      <c r="C431" s="24"/>
      <c r="D431" s="24"/>
      <c r="E431" s="24"/>
      <c r="F431" s="24"/>
      <c r="G431" s="24"/>
      <c r="H431" s="24"/>
      <c r="I431" s="50">
        <f>J423+J424+J426+J427+J428+J429</f>
        <v>7524.8499999999995</v>
      </c>
      <c r="J431" s="50"/>
      <c r="K431" s="25">
        <f>IF(Source!I338&lt;&gt;0, ROUND(I431/Source!I338, 2), 0)</f>
        <v>7524.85</v>
      </c>
      <c r="P431" s="23">
        <f>I431</f>
        <v>7524.8499999999995</v>
      </c>
    </row>
    <row r="432" spans="1:22" ht="42.75" x14ac:dyDescent="0.2">
      <c r="A432" s="18">
        <v>43</v>
      </c>
      <c r="B432" s="18" t="str">
        <f>Source!F341</f>
        <v>1.18-2403-20-3/1</v>
      </c>
      <c r="C432" s="18" t="str">
        <f>Source!G341</f>
        <v>Техническое обслуживание вытяжных установок производительностью до 5000 м3/ч - ежеквартальное</v>
      </c>
      <c r="D432" s="19" t="str">
        <f>Source!H341</f>
        <v>установка</v>
      </c>
      <c r="E432" s="9">
        <f>Source!I341</f>
        <v>1</v>
      </c>
      <c r="F432" s="21"/>
      <c r="G432" s="20"/>
      <c r="H432" s="9"/>
      <c r="I432" s="9"/>
      <c r="J432" s="21"/>
      <c r="K432" s="21"/>
      <c r="Q432">
        <f>ROUND((Source!BZ341/100)*ROUND((Source!AF341*Source!AV341)*Source!I341, 2), 2)</f>
        <v>2211.0300000000002</v>
      </c>
      <c r="R432">
        <f>Source!X341</f>
        <v>2211.0300000000002</v>
      </c>
      <c r="S432">
        <f>ROUND((Source!CA341/100)*ROUND((Source!AF341*Source!AV341)*Source!I341, 2), 2)</f>
        <v>315.86</v>
      </c>
      <c r="T432">
        <f>Source!Y341</f>
        <v>315.86</v>
      </c>
      <c r="U432">
        <f>ROUND((175/100)*ROUND((Source!AE341*Source!AV341)*Source!I341, 2), 2)</f>
        <v>0</v>
      </c>
      <c r="V432">
        <f>ROUND((108/100)*ROUND(Source!CS341*Source!I341, 2), 2)</f>
        <v>0</v>
      </c>
    </row>
    <row r="433" spans="1:22" ht="14.25" x14ac:dyDescent="0.2">
      <c r="A433" s="18"/>
      <c r="B433" s="18"/>
      <c r="C433" s="18" t="s">
        <v>930</v>
      </c>
      <c r="D433" s="19"/>
      <c r="E433" s="9"/>
      <c r="F433" s="21">
        <f>Source!AO341</f>
        <v>1579.31</v>
      </c>
      <c r="G433" s="20" t="str">
        <f>Source!DG341</f>
        <v>)*2</v>
      </c>
      <c r="H433" s="9">
        <f>Source!AV341</f>
        <v>1</v>
      </c>
      <c r="I433" s="9">
        <f>IF(Source!BA341&lt;&gt; 0, Source!BA341, 1)</f>
        <v>1</v>
      </c>
      <c r="J433" s="21">
        <f>Source!S341</f>
        <v>3158.62</v>
      </c>
      <c r="K433" s="21"/>
    </row>
    <row r="434" spans="1:22" ht="14.25" x14ac:dyDescent="0.2">
      <c r="A434" s="18"/>
      <c r="B434" s="18"/>
      <c r="C434" s="18" t="s">
        <v>933</v>
      </c>
      <c r="D434" s="19"/>
      <c r="E434" s="9"/>
      <c r="F434" s="21">
        <f>Source!AL341</f>
        <v>0.03</v>
      </c>
      <c r="G434" s="20" t="str">
        <f>Source!DD341</f>
        <v>)*2</v>
      </c>
      <c r="H434" s="9">
        <f>Source!AW341</f>
        <v>1</v>
      </c>
      <c r="I434" s="9">
        <f>IF(Source!BC341&lt;&gt; 0, Source!BC341, 1)</f>
        <v>1</v>
      </c>
      <c r="J434" s="21">
        <f>Source!P341</f>
        <v>0.06</v>
      </c>
      <c r="K434" s="21"/>
    </row>
    <row r="435" spans="1:22" ht="14.25" x14ac:dyDescent="0.2">
      <c r="A435" s="18"/>
      <c r="B435" s="18"/>
      <c r="C435" s="18" t="s">
        <v>934</v>
      </c>
      <c r="D435" s="19" t="s">
        <v>935</v>
      </c>
      <c r="E435" s="9">
        <f>Source!AT341</f>
        <v>70</v>
      </c>
      <c r="F435" s="21"/>
      <c r="G435" s="20"/>
      <c r="H435" s="9"/>
      <c r="I435" s="9"/>
      <c r="J435" s="21">
        <f>SUM(R432:R434)</f>
        <v>2211.0300000000002</v>
      </c>
      <c r="K435" s="21"/>
    </row>
    <row r="436" spans="1:22" ht="14.25" x14ac:dyDescent="0.2">
      <c r="A436" s="18"/>
      <c r="B436" s="18"/>
      <c r="C436" s="18" t="s">
        <v>936</v>
      </c>
      <c r="D436" s="19" t="s">
        <v>935</v>
      </c>
      <c r="E436" s="9">
        <f>Source!AU341</f>
        <v>10</v>
      </c>
      <c r="F436" s="21"/>
      <c r="G436" s="20"/>
      <c r="H436" s="9"/>
      <c r="I436" s="9"/>
      <c r="J436" s="21">
        <f>SUM(T432:T435)</f>
        <v>315.86</v>
      </c>
      <c r="K436" s="21"/>
    </row>
    <row r="437" spans="1:22" ht="14.25" x14ac:dyDescent="0.2">
      <c r="A437" s="18"/>
      <c r="B437" s="18"/>
      <c r="C437" s="18" t="s">
        <v>938</v>
      </c>
      <c r="D437" s="19" t="s">
        <v>939</v>
      </c>
      <c r="E437" s="9">
        <f>Source!AQ341</f>
        <v>2.38</v>
      </c>
      <c r="F437" s="21"/>
      <c r="G437" s="20" t="str">
        <f>Source!DI341</f>
        <v>)*2</v>
      </c>
      <c r="H437" s="9">
        <f>Source!AV341</f>
        <v>1</v>
      </c>
      <c r="I437" s="9"/>
      <c r="J437" s="21"/>
      <c r="K437" s="21">
        <f>Source!U341</f>
        <v>4.76</v>
      </c>
    </row>
    <row r="438" spans="1:22" ht="15" x14ac:dyDescent="0.25">
      <c r="A438" s="24"/>
      <c r="B438" s="24"/>
      <c r="C438" s="24"/>
      <c r="D438" s="24"/>
      <c r="E438" s="24"/>
      <c r="F438" s="24"/>
      <c r="G438" s="24"/>
      <c r="H438" s="24"/>
      <c r="I438" s="50">
        <f>J433+J434+J435+J436</f>
        <v>5685.57</v>
      </c>
      <c r="J438" s="50"/>
      <c r="K438" s="25">
        <f>IF(Source!I341&lt;&gt;0, ROUND(I438/Source!I341, 2), 0)</f>
        <v>5685.57</v>
      </c>
      <c r="P438" s="23">
        <f>I438</f>
        <v>5685.57</v>
      </c>
    </row>
    <row r="439" spans="1:22" ht="42.75" x14ac:dyDescent="0.2">
      <c r="A439" s="18">
        <v>44</v>
      </c>
      <c r="B439" s="18" t="str">
        <f>Source!F350</f>
        <v>1.18-2403-21-4/1</v>
      </c>
      <c r="C439" s="18" t="str">
        <f>Source!G350</f>
        <v>Техническое обслуживание приточных установок производительностью до 5000 м3/ч - ежеквартальное</v>
      </c>
      <c r="D439" s="19" t="str">
        <f>Source!H350</f>
        <v>установка</v>
      </c>
      <c r="E439" s="9">
        <f>Source!I350</f>
        <v>1</v>
      </c>
      <c r="F439" s="21"/>
      <c r="G439" s="20"/>
      <c r="H439" s="9"/>
      <c r="I439" s="9"/>
      <c r="J439" s="21"/>
      <c r="K439" s="21"/>
      <c r="Q439">
        <f>ROUND((Source!BZ350/100)*ROUND((Source!AF350*Source!AV350)*Source!I350, 2), 2)</f>
        <v>2917.08</v>
      </c>
      <c r="R439">
        <f>Source!X350</f>
        <v>2917.08</v>
      </c>
      <c r="S439">
        <f>ROUND((Source!CA350/100)*ROUND((Source!AF350*Source!AV350)*Source!I350, 2), 2)</f>
        <v>416.73</v>
      </c>
      <c r="T439">
        <f>Source!Y350</f>
        <v>416.73</v>
      </c>
      <c r="U439">
        <f>ROUND((175/100)*ROUND((Source!AE350*Source!AV350)*Source!I350, 2), 2)</f>
        <v>7.0000000000000007E-2</v>
      </c>
      <c r="V439">
        <f>ROUND((108/100)*ROUND(Source!CS350*Source!I350, 2), 2)</f>
        <v>0.04</v>
      </c>
    </row>
    <row r="440" spans="1:22" ht="14.25" x14ac:dyDescent="0.2">
      <c r="A440" s="18"/>
      <c r="B440" s="18"/>
      <c r="C440" s="18" t="s">
        <v>930</v>
      </c>
      <c r="D440" s="19"/>
      <c r="E440" s="9"/>
      <c r="F440" s="21">
        <f>Source!AO350</f>
        <v>2083.63</v>
      </c>
      <c r="G440" s="20" t="str">
        <f>Source!DG350</f>
        <v>*2</v>
      </c>
      <c r="H440" s="9">
        <f>Source!AV350</f>
        <v>1</v>
      </c>
      <c r="I440" s="9">
        <f>IF(Source!BA350&lt;&gt; 0, Source!BA350, 1)</f>
        <v>1</v>
      </c>
      <c r="J440" s="21">
        <f>Source!S350</f>
        <v>4167.26</v>
      </c>
      <c r="K440" s="21"/>
    </row>
    <row r="441" spans="1:22" ht="14.25" x14ac:dyDescent="0.2">
      <c r="A441" s="18"/>
      <c r="B441" s="18"/>
      <c r="C441" s="18" t="s">
        <v>931</v>
      </c>
      <c r="D441" s="19"/>
      <c r="E441" s="9"/>
      <c r="F441" s="21">
        <f>Source!AM350</f>
        <v>1.79</v>
      </c>
      <c r="G441" s="20" t="str">
        <f>Source!DE350</f>
        <v>*2</v>
      </c>
      <c r="H441" s="9">
        <f>Source!AV350</f>
        <v>1</v>
      </c>
      <c r="I441" s="9">
        <f>IF(Source!BB350&lt;&gt; 0, Source!BB350, 1)</f>
        <v>1</v>
      </c>
      <c r="J441" s="21">
        <f>Source!Q350</f>
        <v>3.58</v>
      </c>
      <c r="K441" s="21"/>
    </row>
    <row r="442" spans="1:22" ht="14.25" x14ac:dyDescent="0.2">
      <c r="A442" s="18"/>
      <c r="B442" s="18"/>
      <c r="C442" s="18" t="s">
        <v>932</v>
      </c>
      <c r="D442" s="19"/>
      <c r="E442" s="9"/>
      <c r="F442" s="21">
        <f>Source!AN350</f>
        <v>0.02</v>
      </c>
      <c r="G442" s="20" t="str">
        <f>Source!DF350</f>
        <v>*2</v>
      </c>
      <c r="H442" s="9">
        <f>Source!AV350</f>
        <v>1</v>
      </c>
      <c r="I442" s="9">
        <f>IF(Source!BS350&lt;&gt; 0, Source!BS350, 1)</f>
        <v>1</v>
      </c>
      <c r="J442" s="22">
        <f>Source!R350</f>
        <v>0.04</v>
      </c>
      <c r="K442" s="21"/>
    </row>
    <row r="443" spans="1:22" ht="14.25" x14ac:dyDescent="0.2">
      <c r="A443" s="18"/>
      <c r="B443" s="18"/>
      <c r="C443" s="18" t="s">
        <v>933</v>
      </c>
      <c r="D443" s="19"/>
      <c r="E443" s="9"/>
      <c r="F443" s="21">
        <f>Source!AL350</f>
        <v>10.08</v>
      </c>
      <c r="G443" s="20" t="str">
        <f>Source!DD350</f>
        <v>*2</v>
      </c>
      <c r="H443" s="9">
        <f>Source!AW350</f>
        <v>1</v>
      </c>
      <c r="I443" s="9">
        <f>IF(Source!BC350&lt;&gt; 0, Source!BC350, 1)</f>
        <v>1</v>
      </c>
      <c r="J443" s="21">
        <f>Source!P350</f>
        <v>20.16</v>
      </c>
      <c r="K443" s="21"/>
    </row>
    <row r="444" spans="1:22" ht="14.25" x14ac:dyDescent="0.2">
      <c r="A444" s="18"/>
      <c r="B444" s="18"/>
      <c r="C444" s="18" t="s">
        <v>934</v>
      </c>
      <c r="D444" s="19" t="s">
        <v>935</v>
      </c>
      <c r="E444" s="9">
        <f>Source!AT350</f>
        <v>70</v>
      </c>
      <c r="F444" s="21"/>
      <c r="G444" s="20"/>
      <c r="H444" s="9"/>
      <c r="I444" s="9"/>
      <c r="J444" s="21">
        <f>SUM(R439:R443)</f>
        <v>2917.08</v>
      </c>
      <c r="K444" s="21"/>
    </row>
    <row r="445" spans="1:22" ht="14.25" x14ac:dyDescent="0.2">
      <c r="A445" s="18"/>
      <c r="B445" s="18"/>
      <c r="C445" s="18" t="s">
        <v>936</v>
      </c>
      <c r="D445" s="19" t="s">
        <v>935</v>
      </c>
      <c r="E445" s="9">
        <f>Source!AU350</f>
        <v>10</v>
      </c>
      <c r="F445" s="21"/>
      <c r="G445" s="20"/>
      <c r="H445" s="9"/>
      <c r="I445" s="9"/>
      <c r="J445" s="21">
        <f>SUM(T439:T444)</f>
        <v>416.73</v>
      </c>
      <c r="K445" s="21"/>
    </row>
    <row r="446" spans="1:22" ht="14.25" x14ac:dyDescent="0.2">
      <c r="A446" s="18"/>
      <c r="B446" s="18"/>
      <c r="C446" s="18" t="s">
        <v>937</v>
      </c>
      <c r="D446" s="19" t="s">
        <v>935</v>
      </c>
      <c r="E446" s="9">
        <f>108</f>
        <v>108</v>
      </c>
      <c r="F446" s="21"/>
      <c r="G446" s="20"/>
      <c r="H446" s="9"/>
      <c r="I446" s="9"/>
      <c r="J446" s="21">
        <f>SUM(V439:V445)</f>
        <v>0.04</v>
      </c>
      <c r="K446" s="21"/>
    </row>
    <row r="447" spans="1:22" ht="14.25" x14ac:dyDescent="0.2">
      <c r="A447" s="18"/>
      <c r="B447" s="18"/>
      <c r="C447" s="18" t="s">
        <v>938</v>
      </c>
      <c r="D447" s="19" t="s">
        <v>939</v>
      </c>
      <c r="E447" s="9">
        <f>Source!AQ350</f>
        <v>3.14</v>
      </c>
      <c r="F447" s="21"/>
      <c r="G447" s="20" t="str">
        <f>Source!DI350</f>
        <v>*2</v>
      </c>
      <c r="H447" s="9">
        <f>Source!AV350</f>
        <v>1</v>
      </c>
      <c r="I447" s="9"/>
      <c r="J447" s="21"/>
      <c r="K447" s="21">
        <f>Source!U350</f>
        <v>6.28</v>
      </c>
    </row>
    <row r="448" spans="1:22" ht="15" x14ac:dyDescent="0.25">
      <c r="A448" s="24"/>
      <c r="B448" s="24"/>
      <c r="C448" s="24"/>
      <c r="D448" s="24"/>
      <c r="E448" s="24"/>
      <c r="F448" s="24"/>
      <c r="G448" s="24"/>
      <c r="H448" s="24"/>
      <c r="I448" s="50">
        <f>J440+J441+J443+J444+J445+J446</f>
        <v>7524.8499999999995</v>
      </c>
      <c r="J448" s="50"/>
      <c r="K448" s="25">
        <f>IF(Source!I350&lt;&gt;0, ROUND(I448/Source!I350, 2), 0)</f>
        <v>7524.85</v>
      </c>
      <c r="P448" s="23">
        <f>I448</f>
        <v>7524.8499999999995</v>
      </c>
    </row>
    <row r="449" spans="1:22" ht="42.75" x14ac:dyDescent="0.2">
      <c r="A449" s="18">
        <v>45</v>
      </c>
      <c r="B449" s="18" t="str">
        <f>Source!F354</f>
        <v>1.18-2403-20-3/1</v>
      </c>
      <c r="C449" s="18" t="str">
        <f>Source!G354</f>
        <v>Техническое обслуживание вытяжных установок производительностью до 5000 м3/ч - ежеквартальное</v>
      </c>
      <c r="D449" s="19" t="str">
        <f>Source!H354</f>
        <v>установка</v>
      </c>
      <c r="E449" s="9">
        <f>Source!I354</f>
        <v>1</v>
      </c>
      <c r="F449" s="21"/>
      <c r="G449" s="20"/>
      <c r="H449" s="9"/>
      <c r="I449" s="9"/>
      <c r="J449" s="21"/>
      <c r="K449" s="21"/>
      <c r="Q449">
        <f>ROUND((Source!BZ354/100)*ROUND((Source!AF354*Source!AV354)*Source!I354, 2), 2)</f>
        <v>2211.0300000000002</v>
      </c>
      <c r="R449">
        <f>Source!X354</f>
        <v>2211.0300000000002</v>
      </c>
      <c r="S449">
        <f>ROUND((Source!CA354/100)*ROUND((Source!AF354*Source!AV354)*Source!I354, 2), 2)</f>
        <v>315.86</v>
      </c>
      <c r="T449">
        <f>Source!Y354</f>
        <v>315.86</v>
      </c>
      <c r="U449">
        <f>ROUND((175/100)*ROUND((Source!AE354*Source!AV354)*Source!I354, 2), 2)</f>
        <v>0</v>
      </c>
      <c r="V449">
        <f>ROUND((108/100)*ROUND(Source!CS354*Source!I354, 2), 2)</f>
        <v>0</v>
      </c>
    </row>
    <row r="450" spans="1:22" ht="14.25" x14ac:dyDescent="0.2">
      <c r="A450" s="18"/>
      <c r="B450" s="18"/>
      <c r="C450" s="18" t="s">
        <v>930</v>
      </c>
      <c r="D450" s="19"/>
      <c r="E450" s="9"/>
      <c r="F450" s="21">
        <f>Source!AO354</f>
        <v>1579.31</v>
      </c>
      <c r="G450" s="20" t="str">
        <f>Source!DG354</f>
        <v>)*2</v>
      </c>
      <c r="H450" s="9">
        <f>Source!AV354</f>
        <v>1</v>
      </c>
      <c r="I450" s="9">
        <f>IF(Source!BA354&lt;&gt; 0, Source!BA354, 1)</f>
        <v>1</v>
      </c>
      <c r="J450" s="21">
        <f>Source!S354</f>
        <v>3158.62</v>
      </c>
      <c r="K450" s="21"/>
    </row>
    <row r="451" spans="1:22" ht="14.25" x14ac:dyDescent="0.2">
      <c r="A451" s="18"/>
      <c r="B451" s="18"/>
      <c r="C451" s="18" t="s">
        <v>933</v>
      </c>
      <c r="D451" s="19"/>
      <c r="E451" s="9"/>
      <c r="F451" s="21">
        <f>Source!AL354</f>
        <v>0.03</v>
      </c>
      <c r="G451" s="20" t="str">
        <f>Source!DD354</f>
        <v>)*2</v>
      </c>
      <c r="H451" s="9">
        <f>Source!AW354</f>
        <v>1</v>
      </c>
      <c r="I451" s="9">
        <f>IF(Source!BC354&lt;&gt; 0, Source!BC354, 1)</f>
        <v>1</v>
      </c>
      <c r="J451" s="21">
        <f>Source!P354</f>
        <v>0.06</v>
      </c>
      <c r="K451" s="21"/>
    </row>
    <row r="452" spans="1:22" ht="14.25" x14ac:dyDescent="0.2">
      <c r="A452" s="18"/>
      <c r="B452" s="18"/>
      <c r="C452" s="18" t="s">
        <v>934</v>
      </c>
      <c r="D452" s="19" t="s">
        <v>935</v>
      </c>
      <c r="E452" s="9">
        <f>Source!AT354</f>
        <v>70</v>
      </c>
      <c r="F452" s="21"/>
      <c r="G452" s="20"/>
      <c r="H452" s="9"/>
      <c r="I452" s="9"/>
      <c r="J452" s="21">
        <f>SUM(R449:R451)</f>
        <v>2211.0300000000002</v>
      </c>
      <c r="K452" s="21"/>
    </row>
    <row r="453" spans="1:22" ht="14.25" x14ac:dyDescent="0.2">
      <c r="A453" s="18"/>
      <c r="B453" s="18"/>
      <c r="C453" s="18" t="s">
        <v>936</v>
      </c>
      <c r="D453" s="19" t="s">
        <v>935</v>
      </c>
      <c r="E453" s="9">
        <f>Source!AU354</f>
        <v>10</v>
      </c>
      <c r="F453" s="21"/>
      <c r="G453" s="20"/>
      <c r="H453" s="9"/>
      <c r="I453" s="9"/>
      <c r="J453" s="21">
        <f>SUM(T449:T452)</f>
        <v>315.86</v>
      </c>
      <c r="K453" s="21"/>
    </row>
    <row r="454" spans="1:22" ht="14.25" x14ac:dyDescent="0.2">
      <c r="A454" s="18"/>
      <c r="B454" s="18"/>
      <c r="C454" s="18" t="s">
        <v>938</v>
      </c>
      <c r="D454" s="19" t="s">
        <v>939</v>
      </c>
      <c r="E454" s="9">
        <f>Source!AQ354</f>
        <v>2.38</v>
      </c>
      <c r="F454" s="21"/>
      <c r="G454" s="20" t="str">
        <f>Source!DI354</f>
        <v>)*2</v>
      </c>
      <c r="H454" s="9">
        <f>Source!AV354</f>
        <v>1</v>
      </c>
      <c r="I454" s="9"/>
      <c r="J454" s="21"/>
      <c r="K454" s="21">
        <f>Source!U354</f>
        <v>4.76</v>
      </c>
    </row>
    <row r="455" spans="1:22" ht="15" x14ac:dyDescent="0.25">
      <c r="A455" s="24"/>
      <c r="B455" s="24"/>
      <c r="C455" s="24"/>
      <c r="D455" s="24"/>
      <c r="E455" s="24"/>
      <c r="F455" s="24"/>
      <c r="G455" s="24"/>
      <c r="H455" s="24"/>
      <c r="I455" s="50">
        <f>J450+J451+J452+J453</f>
        <v>5685.57</v>
      </c>
      <c r="J455" s="50"/>
      <c r="K455" s="25">
        <f>IF(Source!I354&lt;&gt;0, ROUND(I455/Source!I354, 2), 0)</f>
        <v>5685.57</v>
      </c>
      <c r="P455" s="23">
        <f>I455</f>
        <v>5685.57</v>
      </c>
    </row>
    <row r="456" spans="1:22" ht="42.75" x14ac:dyDescent="0.2">
      <c r="A456" s="18">
        <v>46</v>
      </c>
      <c r="B456" s="18" t="str">
        <f>Source!F358</f>
        <v>1.18-2403-21-4/1</v>
      </c>
      <c r="C456" s="18" t="str">
        <f>Source!G358</f>
        <v>Техническое обслуживание приточных установок производительностью до 5000 м3/ч - ежеквартальное</v>
      </c>
      <c r="D456" s="19" t="str">
        <f>Source!H358</f>
        <v>установка</v>
      </c>
      <c r="E456" s="9">
        <f>Source!I358</f>
        <v>2</v>
      </c>
      <c r="F456" s="21"/>
      <c r="G456" s="20"/>
      <c r="H456" s="9"/>
      <c r="I456" s="9"/>
      <c r="J456" s="21"/>
      <c r="K456" s="21"/>
      <c r="Q456">
        <f>ROUND((Source!BZ358/100)*ROUND((Source!AF358*Source!AV358)*Source!I358, 2), 2)</f>
        <v>5834.16</v>
      </c>
      <c r="R456">
        <f>Source!X358</f>
        <v>5834.16</v>
      </c>
      <c r="S456">
        <f>ROUND((Source!CA358/100)*ROUND((Source!AF358*Source!AV358)*Source!I358, 2), 2)</f>
        <v>833.45</v>
      </c>
      <c r="T456">
        <f>Source!Y358</f>
        <v>833.45</v>
      </c>
      <c r="U456">
        <f>ROUND((175/100)*ROUND((Source!AE358*Source!AV358)*Source!I358, 2), 2)</f>
        <v>0.14000000000000001</v>
      </c>
      <c r="V456">
        <f>ROUND((108/100)*ROUND(Source!CS358*Source!I358, 2), 2)</f>
        <v>0.09</v>
      </c>
    </row>
    <row r="457" spans="1:22" ht="14.25" x14ac:dyDescent="0.2">
      <c r="A457" s="18"/>
      <c r="B457" s="18"/>
      <c r="C457" s="18" t="s">
        <v>930</v>
      </c>
      <c r="D457" s="19"/>
      <c r="E457" s="9"/>
      <c r="F457" s="21">
        <f>Source!AO358</f>
        <v>2083.63</v>
      </c>
      <c r="G457" s="20" t="str">
        <f>Source!DG358</f>
        <v>*2</v>
      </c>
      <c r="H457" s="9">
        <f>Source!AV358</f>
        <v>1</v>
      </c>
      <c r="I457" s="9">
        <f>IF(Source!BA358&lt;&gt; 0, Source!BA358, 1)</f>
        <v>1</v>
      </c>
      <c r="J457" s="21">
        <f>Source!S358</f>
        <v>8334.52</v>
      </c>
      <c r="K457" s="21"/>
    </row>
    <row r="458" spans="1:22" ht="14.25" x14ac:dyDescent="0.2">
      <c r="A458" s="18"/>
      <c r="B458" s="18"/>
      <c r="C458" s="18" t="s">
        <v>931</v>
      </c>
      <c r="D458" s="19"/>
      <c r="E458" s="9"/>
      <c r="F458" s="21">
        <f>Source!AM358</f>
        <v>1.79</v>
      </c>
      <c r="G458" s="20" t="str">
        <f>Source!DE358</f>
        <v>*2</v>
      </c>
      <c r="H458" s="9">
        <f>Source!AV358</f>
        <v>1</v>
      </c>
      <c r="I458" s="9">
        <f>IF(Source!BB358&lt;&gt; 0, Source!BB358, 1)</f>
        <v>1</v>
      </c>
      <c r="J458" s="21">
        <f>Source!Q358</f>
        <v>7.16</v>
      </c>
      <c r="K458" s="21"/>
    </row>
    <row r="459" spans="1:22" ht="14.25" x14ac:dyDescent="0.2">
      <c r="A459" s="18"/>
      <c r="B459" s="18"/>
      <c r="C459" s="18" t="s">
        <v>932</v>
      </c>
      <c r="D459" s="19"/>
      <c r="E459" s="9"/>
      <c r="F459" s="21">
        <f>Source!AN358</f>
        <v>0.02</v>
      </c>
      <c r="G459" s="20" t="str">
        <f>Source!DF358</f>
        <v>*2</v>
      </c>
      <c r="H459" s="9">
        <f>Source!AV358</f>
        <v>1</v>
      </c>
      <c r="I459" s="9">
        <f>IF(Source!BS358&lt;&gt; 0, Source!BS358, 1)</f>
        <v>1</v>
      </c>
      <c r="J459" s="22">
        <f>Source!R358</f>
        <v>0.08</v>
      </c>
      <c r="K459" s="21"/>
    </row>
    <row r="460" spans="1:22" ht="14.25" x14ac:dyDescent="0.2">
      <c r="A460" s="18"/>
      <c r="B460" s="18"/>
      <c r="C460" s="18" t="s">
        <v>933</v>
      </c>
      <c r="D460" s="19"/>
      <c r="E460" s="9"/>
      <c r="F460" s="21">
        <f>Source!AL358</f>
        <v>10.08</v>
      </c>
      <c r="G460" s="20" t="str">
        <f>Source!DD358</f>
        <v>*2</v>
      </c>
      <c r="H460" s="9">
        <f>Source!AW358</f>
        <v>1</v>
      </c>
      <c r="I460" s="9">
        <f>IF(Source!BC358&lt;&gt; 0, Source!BC358, 1)</f>
        <v>1</v>
      </c>
      <c r="J460" s="21">
        <f>Source!P358</f>
        <v>40.32</v>
      </c>
      <c r="K460" s="21"/>
    </row>
    <row r="461" spans="1:22" ht="14.25" x14ac:dyDescent="0.2">
      <c r="A461" s="18"/>
      <c r="B461" s="18"/>
      <c r="C461" s="18" t="s">
        <v>934</v>
      </c>
      <c r="D461" s="19" t="s">
        <v>935</v>
      </c>
      <c r="E461" s="9">
        <f>Source!AT358</f>
        <v>70</v>
      </c>
      <c r="F461" s="21"/>
      <c r="G461" s="20"/>
      <c r="H461" s="9"/>
      <c r="I461" s="9"/>
      <c r="J461" s="21">
        <f>SUM(R456:R460)</f>
        <v>5834.16</v>
      </c>
      <c r="K461" s="21"/>
    </row>
    <row r="462" spans="1:22" ht="14.25" x14ac:dyDescent="0.2">
      <c r="A462" s="18"/>
      <c r="B462" s="18"/>
      <c r="C462" s="18" t="s">
        <v>936</v>
      </c>
      <c r="D462" s="19" t="s">
        <v>935</v>
      </c>
      <c r="E462" s="9">
        <f>Source!AU358</f>
        <v>10</v>
      </c>
      <c r="F462" s="21"/>
      <c r="G462" s="20"/>
      <c r="H462" s="9"/>
      <c r="I462" s="9"/>
      <c r="J462" s="21">
        <f>SUM(T456:T461)</f>
        <v>833.45</v>
      </c>
      <c r="K462" s="21"/>
    </row>
    <row r="463" spans="1:22" ht="14.25" x14ac:dyDescent="0.2">
      <c r="A463" s="18"/>
      <c r="B463" s="18"/>
      <c r="C463" s="18" t="s">
        <v>937</v>
      </c>
      <c r="D463" s="19" t="s">
        <v>935</v>
      </c>
      <c r="E463" s="9">
        <f>108</f>
        <v>108</v>
      </c>
      <c r="F463" s="21"/>
      <c r="G463" s="20"/>
      <c r="H463" s="9"/>
      <c r="I463" s="9"/>
      <c r="J463" s="21">
        <f>SUM(V456:V462)</f>
        <v>0.09</v>
      </c>
      <c r="K463" s="21"/>
    </row>
    <row r="464" spans="1:22" ht="14.25" x14ac:dyDescent="0.2">
      <c r="A464" s="18"/>
      <c r="B464" s="18"/>
      <c r="C464" s="18" t="s">
        <v>938</v>
      </c>
      <c r="D464" s="19" t="s">
        <v>939</v>
      </c>
      <c r="E464" s="9">
        <f>Source!AQ358</f>
        <v>3.14</v>
      </c>
      <c r="F464" s="21"/>
      <c r="G464" s="20" t="str">
        <f>Source!DI358</f>
        <v>*2</v>
      </c>
      <c r="H464" s="9">
        <f>Source!AV358</f>
        <v>1</v>
      </c>
      <c r="I464" s="9"/>
      <c r="J464" s="21"/>
      <c r="K464" s="21">
        <f>Source!U358</f>
        <v>12.56</v>
      </c>
    </row>
    <row r="465" spans="1:22" ht="15" x14ac:dyDescent="0.25">
      <c r="A465" s="24"/>
      <c r="B465" s="24"/>
      <c r="C465" s="24"/>
      <c r="D465" s="24"/>
      <c r="E465" s="24"/>
      <c r="F465" s="24"/>
      <c r="G465" s="24"/>
      <c r="H465" s="24"/>
      <c r="I465" s="50">
        <f>J457+J458+J460+J461+J462+J463</f>
        <v>15049.7</v>
      </c>
      <c r="J465" s="50"/>
      <c r="K465" s="25">
        <f>IF(Source!I358&lt;&gt;0, ROUND(I465/Source!I358, 2), 0)</f>
        <v>7524.85</v>
      </c>
      <c r="P465" s="23">
        <f>I465</f>
        <v>15049.7</v>
      </c>
    </row>
    <row r="466" spans="1:22" ht="42.75" x14ac:dyDescent="0.2">
      <c r="A466" s="18">
        <v>47</v>
      </c>
      <c r="B466" s="18" t="str">
        <f>Source!F362</f>
        <v>1.18-2403-21-4/1</v>
      </c>
      <c r="C466" s="18" t="str">
        <f>Source!G362</f>
        <v>Техническое обслуживание приточных установок производительностью до 5000 м3/ч - ежеквартальное</v>
      </c>
      <c r="D466" s="19" t="str">
        <f>Source!H362</f>
        <v>установка</v>
      </c>
      <c r="E466" s="9">
        <f>Source!I362</f>
        <v>1</v>
      </c>
      <c r="F466" s="21"/>
      <c r="G466" s="20"/>
      <c r="H466" s="9"/>
      <c r="I466" s="9"/>
      <c r="J466" s="21"/>
      <c r="K466" s="21"/>
      <c r="Q466">
        <f>ROUND((Source!BZ362/100)*ROUND((Source!AF362*Source!AV362)*Source!I362, 2), 2)</f>
        <v>2917.08</v>
      </c>
      <c r="R466">
        <f>Source!X362</f>
        <v>2917.08</v>
      </c>
      <c r="S466">
        <f>ROUND((Source!CA362/100)*ROUND((Source!AF362*Source!AV362)*Source!I362, 2), 2)</f>
        <v>416.73</v>
      </c>
      <c r="T466">
        <f>Source!Y362</f>
        <v>416.73</v>
      </c>
      <c r="U466">
        <f>ROUND((175/100)*ROUND((Source!AE362*Source!AV362)*Source!I362, 2), 2)</f>
        <v>7.0000000000000007E-2</v>
      </c>
      <c r="V466">
        <f>ROUND((108/100)*ROUND(Source!CS362*Source!I362, 2), 2)</f>
        <v>0.04</v>
      </c>
    </row>
    <row r="467" spans="1:22" ht="14.25" x14ac:dyDescent="0.2">
      <c r="A467" s="18"/>
      <c r="B467" s="18"/>
      <c r="C467" s="18" t="s">
        <v>930</v>
      </c>
      <c r="D467" s="19"/>
      <c r="E467" s="9"/>
      <c r="F467" s="21">
        <f>Source!AO362</f>
        <v>2083.63</v>
      </c>
      <c r="G467" s="20" t="str">
        <f>Source!DG362</f>
        <v>*2</v>
      </c>
      <c r="H467" s="9">
        <f>Source!AV362</f>
        <v>1</v>
      </c>
      <c r="I467" s="9">
        <f>IF(Source!BA362&lt;&gt; 0, Source!BA362, 1)</f>
        <v>1</v>
      </c>
      <c r="J467" s="21">
        <f>Source!S362</f>
        <v>4167.26</v>
      </c>
      <c r="K467" s="21"/>
    </row>
    <row r="468" spans="1:22" ht="14.25" x14ac:dyDescent="0.2">
      <c r="A468" s="18"/>
      <c r="B468" s="18"/>
      <c r="C468" s="18" t="s">
        <v>931</v>
      </c>
      <c r="D468" s="19"/>
      <c r="E468" s="9"/>
      <c r="F468" s="21">
        <f>Source!AM362</f>
        <v>1.79</v>
      </c>
      <c r="G468" s="20" t="str">
        <f>Source!DE362</f>
        <v>*2</v>
      </c>
      <c r="H468" s="9">
        <f>Source!AV362</f>
        <v>1</v>
      </c>
      <c r="I468" s="9">
        <f>IF(Source!BB362&lt;&gt; 0, Source!BB362, 1)</f>
        <v>1</v>
      </c>
      <c r="J468" s="21">
        <f>Source!Q362</f>
        <v>3.58</v>
      </c>
      <c r="K468" s="21"/>
    </row>
    <row r="469" spans="1:22" ht="14.25" x14ac:dyDescent="0.2">
      <c r="A469" s="18"/>
      <c r="B469" s="18"/>
      <c r="C469" s="18" t="s">
        <v>932</v>
      </c>
      <c r="D469" s="19"/>
      <c r="E469" s="9"/>
      <c r="F469" s="21">
        <f>Source!AN362</f>
        <v>0.02</v>
      </c>
      <c r="G469" s="20" t="str">
        <f>Source!DF362</f>
        <v>*2</v>
      </c>
      <c r="H469" s="9">
        <f>Source!AV362</f>
        <v>1</v>
      </c>
      <c r="I469" s="9">
        <f>IF(Source!BS362&lt;&gt; 0, Source!BS362, 1)</f>
        <v>1</v>
      </c>
      <c r="J469" s="22">
        <f>Source!R362</f>
        <v>0.04</v>
      </c>
      <c r="K469" s="21"/>
    </row>
    <row r="470" spans="1:22" ht="14.25" x14ac:dyDescent="0.2">
      <c r="A470" s="18"/>
      <c r="B470" s="18"/>
      <c r="C470" s="18" t="s">
        <v>933</v>
      </c>
      <c r="D470" s="19"/>
      <c r="E470" s="9"/>
      <c r="F470" s="21">
        <f>Source!AL362</f>
        <v>10.08</v>
      </c>
      <c r="G470" s="20" t="str">
        <f>Source!DD362</f>
        <v>*2</v>
      </c>
      <c r="H470" s="9">
        <f>Source!AW362</f>
        <v>1</v>
      </c>
      <c r="I470" s="9">
        <f>IF(Source!BC362&lt;&gt; 0, Source!BC362, 1)</f>
        <v>1</v>
      </c>
      <c r="J470" s="21">
        <f>Source!P362</f>
        <v>20.16</v>
      </c>
      <c r="K470" s="21"/>
    </row>
    <row r="471" spans="1:22" ht="14.25" x14ac:dyDescent="0.2">
      <c r="A471" s="18"/>
      <c r="B471" s="18"/>
      <c r="C471" s="18" t="s">
        <v>934</v>
      </c>
      <c r="D471" s="19" t="s">
        <v>935</v>
      </c>
      <c r="E471" s="9">
        <f>Source!AT362</f>
        <v>70</v>
      </c>
      <c r="F471" s="21"/>
      <c r="G471" s="20"/>
      <c r="H471" s="9"/>
      <c r="I471" s="9"/>
      <c r="J471" s="21">
        <f>SUM(R466:R470)</f>
        <v>2917.08</v>
      </c>
      <c r="K471" s="21"/>
    </row>
    <row r="472" spans="1:22" ht="14.25" x14ac:dyDescent="0.2">
      <c r="A472" s="18"/>
      <c r="B472" s="18"/>
      <c r="C472" s="18" t="s">
        <v>936</v>
      </c>
      <c r="D472" s="19" t="s">
        <v>935</v>
      </c>
      <c r="E472" s="9">
        <f>Source!AU362</f>
        <v>10</v>
      </c>
      <c r="F472" s="21"/>
      <c r="G472" s="20"/>
      <c r="H472" s="9"/>
      <c r="I472" s="9"/>
      <c r="J472" s="21">
        <f>SUM(T466:T471)</f>
        <v>416.73</v>
      </c>
      <c r="K472" s="21"/>
    </row>
    <row r="473" spans="1:22" ht="14.25" x14ac:dyDescent="0.2">
      <c r="A473" s="18"/>
      <c r="B473" s="18"/>
      <c r="C473" s="18" t="s">
        <v>937</v>
      </c>
      <c r="D473" s="19" t="s">
        <v>935</v>
      </c>
      <c r="E473" s="9">
        <f>108</f>
        <v>108</v>
      </c>
      <c r="F473" s="21"/>
      <c r="G473" s="20"/>
      <c r="H473" s="9"/>
      <c r="I473" s="9"/>
      <c r="J473" s="21">
        <f>SUM(V466:V472)</f>
        <v>0.04</v>
      </c>
      <c r="K473" s="21"/>
    </row>
    <row r="474" spans="1:22" ht="14.25" x14ac:dyDescent="0.2">
      <c r="A474" s="18"/>
      <c r="B474" s="18"/>
      <c r="C474" s="18" t="s">
        <v>938</v>
      </c>
      <c r="D474" s="19" t="s">
        <v>939</v>
      </c>
      <c r="E474" s="9">
        <f>Source!AQ362</f>
        <v>3.14</v>
      </c>
      <c r="F474" s="21"/>
      <c r="G474" s="20" t="str">
        <f>Source!DI362</f>
        <v>*2</v>
      </c>
      <c r="H474" s="9">
        <f>Source!AV362</f>
        <v>1</v>
      </c>
      <c r="I474" s="9"/>
      <c r="J474" s="21"/>
      <c r="K474" s="21">
        <f>Source!U362</f>
        <v>6.28</v>
      </c>
    </row>
    <row r="475" spans="1:22" ht="15" x14ac:dyDescent="0.25">
      <c r="A475" s="24"/>
      <c r="B475" s="24"/>
      <c r="C475" s="24"/>
      <c r="D475" s="24"/>
      <c r="E475" s="24"/>
      <c r="F475" s="24"/>
      <c r="G475" s="24"/>
      <c r="H475" s="24"/>
      <c r="I475" s="50">
        <f>J467+J468+J470+J471+J472+J473</f>
        <v>7524.8499999999995</v>
      </c>
      <c r="J475" s="50"/>
      <c r="K475" s="25">
        <f>IF(Source!I362&lt;&gt;0, ROUND(I475/Source!I362, 2), 0)</f>
        <v>7524.85</v>
      </c>
      <c r="P475" s="23">
        <f>I475</f>
        <v>7524.8499999999995</v>
      </c>
    </row>
    <row r="476" spans="1:22" ht="42.75" x14ac:dyDescent="0.2">
      <c r="A476" s="18">
        <v>48</v>
      </c>
      <c r="B476" s="18" t="str">
        <f>Source!F366</f>
        <v>1.18-2403-20-3/1</v>
      </c>
      <c r="C476" s="18" t="str">
        <f>Source!G366</f>
        <v>Техническое обслуживание вытяжных установок производительностью до 5000 м3/ч - ежеквартальное</v>
      </c>
      <c r="D476" s="19" t="str">
        <f>Source!H366</f>
        <v>установка</v>
      </c>
      <c r="E476" s="9">
        <f>Source!I366</f>
        <v>1</v>
      </c>
      <c r="F476" s="21"/>
      <c r="G476" s="20"/>
      <c r="H476" s="9"/>
      <c r="I476" s="9"/>
      <c r="J476" s="21"/>
      <c r="K476" s="21"/>
      <c r="Q476">
        <f>ROUND((Source!BZ366/100)*ROUND((Source!AF366*Source!AV366)*Source!I366, 2), 2)</f>
        <v>2211.0300000000002</v>
      </c>
      <c r="R476">
        <f>Source!X366</f>
        <v>2211.0300000000002</v>
      </c>
      <c r="S476">
        <f>ROUND((Source!CA366/100)*ROUND((Source!AF366*Source!AV366)*Source!I366, 2), 2)</f>
        <v>315.86</v>
      </c>
      <c r="T476">
        <f>Source!Y366</f>
        <v>315.86</v>
      </c>
      <c r="U476">
        <f>ROUND((175/100)*ROUND((Source!AE366*Source!AV366)*Source!I366, 2), 2)</f>
        <v>0</v>
      </c>
      <c r="V476">
        <f>ROUND((108/100)*ROUND(Source!CS366*Source!I366, 2), 2)</f>
        <v>0</v>
      </c>
    </row>
    <row r="477" spans="1:22" ht="14.25" x14ac:dyDescent="0.2">
      <c r="A477" s="18"/>
      <c r="B477" s="18"/>
      <c r="C477" s="18" t="s">
        <v>930</v>
      </c>
      <c r="D477" s="19"/>
      <c r="E477" s="9"/>
      <c r="F477" s="21">
        <f>Source!AO366</f>
        <v>1579.31</v>
      </c>
      <c r="G477" s="20" t="str">
        <f>Source!DG366</f>
        <v>)*2</v>
      </c>
      <c r="H477" s="9">
        <f>Source!AV366</f>
        <v>1</v>
      </c>
      <c r="I477" s="9">
        <f>IF(Source!BA366&lt;&gt; 0, Source!BA366, 1)</f>
        <v>1</v>
      </c>
      <c r="J477" s="21">
        <f>Source!S366</f>
        <v>3158.62</v>
      </c>
      <c r="K477" s="21"/>
    </row>
    <row r="478" spans="1:22" ht="14.25" x14ac:dyDescent="0.2">
      <c r="A478" s="18"/>
      <c r="B478" s="18"/>
      <c r="C478" s="18" t="s">
        <v>933</v>
      </c>
      <c r="D478" s="19"/>
      <c r="E478" s="9"/>
      <c r="F478" s="21">
        <f>Source!AL366</f>
        <v>0.03</v>
      </c>
      <c r="G478" s="20" t="str">
        <f>Source!DD366</f>
        <v>)*2</v>
      </c>
      <c r="H478" s="9">
        <f>Source!AW366</f>
        <v>1</v>
      </c>
      <c r="I478" s="9">
        <f>IF(Source!BC366&lt;&gt; 0, Source!BC366, 1)</f>
        <v>1</v>
      </c>
      <c r="J478" s="21">
        <f>Source!P366</f>
        <v>0.06</v>
      </c>
      <c r="K478" s="21"/>
    </row>
    <row r="479" spans="1:22" ht="14.25" x14ac:dyDescent="0.2">
      <c r="A479" s="18"/>
      <c r="B479" s="18"/>
      <c r="C479" s="18" t="s">
        <v>934</v>
      </c>
      <c r="D479" s="19" t="s">
        <v>935</v>
      </c>
      <c r="E479" s="9">
        <f>Source!AT366</f>
        <v>70</v>
      </c>
      <c r="F479" s="21"/>
      <c r="G479" s="20"/>
      <c r="H479" s="9"/>
      <c r="I479" s="9"/>
      <c r="J479" s="21">
        <f>SUM(R476:R478)</f>
        <v>2211.0300000000002</v>
      </c>
      <c r="K479" s="21"/>
    </row>
    <row r="480" spans="1:22" ht="14.25" x14ac:dyDescent="0.2">
      <c r="A480" s="18"/>
      <c r="B480" s="18"/>
      <c r="C480" s="18" t="s">
        <v>936</v>
      </c>
      <c r="D480" s="19" t="s">
        <v>935</v>
      </c>
      <c r="E480" s="9">
        <f>Source!AU366</f>
        <v>10</v>
      </c>
      <c r="F480" s="21"/>
      <c r="G480" s="20"/>
      <c r="H480" s="9"/>
      <c r="I480" s="9"/>
      <c r="J480" s="21">
        <f>SUM(T476:T479)</f>
        <v>315.86</v>
      </c>
      <c r="K480" s="21"/>
    </row>
    <row r="481" spans="1:22" ht="14.25" x14ac:dyDescent="0.2">
      <c r="A481" s="18"/>
      <c r="B481" s="18"/>
      <c r="C481" s="18" t="s">
        <v>938</v>
      </c>
      <c r="D481" s="19" t="s">
        <v>939</v>
      </c>
      <c r="E481" s="9">
        <f>Source!AQ366</f>
        <v>2.38</v>
      </c>
      <c r="F481" s="21"/>
      <c r="G481" s="20" t="str">
        <f>Source!DI366</f>
        <v>)*2</v>
      </c>
      <c r="H481" s="9">
        <f>Source!AV366</f>
        <v>1</v>
      </c>
      <c r="I481" s="9"/>
      <c r="J481" s="21"/>
      <c r="K481" s="21">
        <f>Source!U366</f>
        <v>4.76</v>
      </c>
    </row>
    <row r="482" spans="1:22" ht="15" x14ac:dyDescent="0.25">
      <c r="A482" s="24"/>
      <c r="B482" s="24"/>
      <c r="C482" s="24"/>
      <c r="D482" s="24"/>
      <c r="E482" s="24"/>
      <c r="F482" s="24"/>
      <c r="G482" s="24"/>
      <c r="H482" s="24"/>
      <c r="I482" s="50">
        <f>J477+J478+J479+J480</f>
        <v>5685.57</v>
      </c>
      <c r="J482" s="50"/>
      <c r="K482" s="25">
        <f>IF(Source!I366&lt;&gt;0, ROUND(I482/Source!I366, 2), 0)</f>
        <v>5685.57</v>
      </c>
      <c r="P482" s="23">
        <f>I482</f>
        <v>5685.57</v>
      </c>
    </row>
    <row r="483" spans="1:22" ht="42.75" x14ac:dyDescent="0.2">
      <c r="A483" s="18">
        <v>49</v>
      </c>
      <c r="B483" s="18" t="str">
        <f>Source!F370</f>
        <v>1.18-2403-20-3/1</v>
      </c>
      <c r="C483" s="18" t="str">
        <f>Source!G370</f>
        <v>Техническое обслуживание вытяжных установок производительностью до 5000 м3/ч - ежеквартальное</v>
      </c>
      <c r="D483" s="19" t="str">
        <f>Source!H370</f>
        <v>установка</v>
      </c>
      <c r="E483" s="9">
        <f>Source!I370</f>
        <v>2</v>
      </c>
      <c r="F483" s="21"/>
      <c r="G483" s="20"/>
      <c r="H483" s="9"/>
      <c r="I483" s="9"/>
      <c r="J483" s="21"/>
      <c r="K483" s="21"/>
      <c r="Q483">
        <f>ROUND((Source!BZ370/100)*ROUND((Source!AF370*Source!AV370)*Source!I370, 2), 2)</f>
        <v>4422.07</v>
      </c>
      <c r="R483">
        <f>Source!X370</f>
        <v>4422.07</v>
      </c>
      <c r="S483">
        <f>ROUND((Source!CA370/100)*ROUND((Source!AF370*Source!AV370)*Source!I370, 2), 2)</f>
        <v>631.72</v>
      </c>
      <c r="T483">
        <f>Source!Y370</f>
        <v>631.72</v>
      </c>
      <c r="U483">
        <f>ROUND((175/100)*ROUND((Source!AE370*Source!AV370)*Source!I370, 2), 2)</f>
        <v>0</v>
      </c>
      <c r="V483">
        <f>ROUND((108/100)*ROUND(Source!CS370*Source!I370, 2), 2)</f>
        <v>0</v>
      </c>
    </row>
    <row r="484" spans="1:22" ht="14.25" x14ac:dyDescent="0.2">
      <c r="A484" s="18"/>
      <c r="B484" s="18"/>
      <c r="C484" s="18" t="s">
        <v>930</v>
      </c>
      <c r="D484" s="19"/>
      <c r="E484" s="9"/>
      <c r="F484" s="21">
        <f>Source!AO370</f>
        <v>1579.31</v>
      </c>
      <c r="G484" s="20" t="str">
        <f>Source!DG370</f>
        <v>)*2</v>
      </c>
      <c r="H484" s="9">
        <f>Source!AV370</f>
        <v>1</v>
      </c>
      <c r="I484" s="9">
        <f>IF(Source!BA370&lt;&gt; 0, Source!BA370, 1)</f>
        <v>1</v>
      </c>
      <c r="J484" s="21">
        <f>Source!S370</f>
        <v>6317.24</v>
      </c>
      <c r="K484" s="21"/>
    </row>
    <row r="485" spans="1:22" ht="14.25" x14ac:dyDescent="0.2">
      <c r="A485" s="18"/>
      <c r="B485" s="18"/>
      <c r="C485" s="18" t="s">
        <v>933</v>
      </c>
      <c r="D485" s="19"/>
      <c r="E485" s="9"/>
      <c r="F485" s="21">
        <f>Source!AL370</f>
        <v>0.03</v>
      </c>
      <c r="G485" s="20" t="str">
        <f>Source!DD370</f>
        <v>)*2</v>
      </c>
      <c r="H485" s="9">
        <f>Source!AW370</f>
        <v>1</v>
      </c>
      <c r="I485" s="9">
        <f>IF(Source!BC370&lt;&gt; 0, Source!BC370, 1)</f>
        <v>1</v>
      </c>
      <c r="J485" s="21">
        <f>Source!P370</f>
        <v>0.12</v>
      </c>
      <c r="K485" s="21"/>
    </row>
    <row r="486" spans="1:22" ht="14.25" x14ac:dyDescent="0.2">
      <c r="A486" s="18"/>
      <c r="B486" s="18"/>
      <c r="C486" s="18" t="s">
        <v>934</v>
      </c>
      <c r="D486" s="19" t="s">
        <v>935</v>
      </c>
      <c r="E486" s="9">
        <f>Source!AT370</f>
        <v>70</v>
      </c>
      <c r="F486" s="21"/>
      <c r="G486" s="20"/>
      <c r="H486" s="9"/>
      <c r="I486" s="9"/>
      <c r="J486" s="21">
        <f>SUM(R483:R485)</f>
        <v>4422.07</v>
      </c>
      <c r="K486" s="21"/>
    </row>
    <row r="487" spans="1:22" ht="14.25" x14ac:dyDescent="0.2">
      <c r="A487" s="18"/>
      <c r="B487" s="18"/>
      <c r="C487" s="18" t="s">
        <v>936</v>
      </c>
      <c r="D487" s="19" t="s">
        <v>935</v>
      </c>
      <c r="E487" s="9">
        <f>Source!AU370</f>
        <v>10</v>
      </c>
      <c r="F487" s="21"/>
      <c r="G487" s="20"/>
      <c r="H487" s="9"/>
      <c r="I487" s="9"/>
      <c r="J487" s="21">
        <f>SUM(T483:T486)</f>
        <v>631.72</v>
      </c>
      <c r="K487" s="21"/>
    </row>
    <row r="488" spans="1:22" ht="14.25" x14ac:dyDescent="0.2">
      <c r="A488" s="18"/>
      <c r="B488" s="18"/>
      <c r="C488" s="18" t="s">
        <v>938</v>
      </c>
      <c r="D488" s="19" t="s">
        <v>939</v>
      </c>
      <c r="E488" s="9">
        <f>Source!AQ370</f>
        <v>2.38</v>
      </c>
      <c r="F488" s="21"/>
      <c r="G488" s="20" t="str">
        <f>Source!DI370</f>
        <v>)*2</v>
      </c>
      <c r="H488" s="9">
        <f>Source!AV370</f>
        <v>1</v>
      </c>
      <c r="I488" s="9"/>
      <c r="J488" s="21"/>
      <c r="K488" s="21">
        <f>Source!U370</f>
        <v>9.52</v>
      </c>
    </row>
    <row r="489" spans="1:22" ht="15" x14ac:dyDescent="0.25">
      <c r="A489" s="24"/>
      <c r="B489" s="24"/>
      <c r="C489" s="24"/>
      <c r="D489" s="24"/>
      <c r="E489" s="24"/>
      <c r="F489" s="24"/>
      <c r="G489" s="24"/>
      <c r="H489" s="24"/>
      <c r="I489" s="50">
        <f>J484+J485+J486+J487</f>
        <v>11371.15</v>
      </c>
      <c r="J489" s="50"/>
      <c r="K489" s="25">
        <f>IF(Source!I370&lt;&gt;0, ROUND(I489/Source!I370, 2), 0)</f>
        <v>5685.58</v>
      </c>
      <c r="P489" s="23">
        <f>I489</f>
        <v>11371.15</v>
      </c>
    </row>
    <row r="490" spans="1:22" ht="42.75" x14ac:dyDescent="0.2">
      <c r="A490" s="18">
        <v>50</v>
      </c>
      <c r="B490" s="18" t="str">
        <f>Source!F374</f>
        <v>1.18-2403-20-3/1</v>
      </c>
      <c r="C490" s="18" t="str">
        <f>Source!G374</f>
        <v>Техническое обслуживание вытяжных установок производительностью до 5000 м3/ч - ежеквартальное</v>
      </c>
      <c r="D490" s="19" t="str">
        <f>Source!H374</f>
        <v>установка</v>
      </c>
      <c r="E490" s="9">
        <f>Source!I374</f>
        <v>1</v>
      </c>
      <c r="F490" s="21"/>
      <c r="G490" s="20"/>
      <c r="H490" s="9"/>
      <c r="I490" s="9"/>
      <c r="J490" s="21"/>
      <c r="K490" s="21"/>
      <c r="Q490">
        <f>ROUND((Source!BZ374/100)*ROUND((Source!AF374*Source!AV374)*Source!I374, 2), 2)</f>
        <v>2211.0300000000002</v>
      </c>
      <c r="R490">
        <f>Source!X374</f>
        <v>2211.0300000000002</v>
      </c>
      <c r="S490">
        <f>ROUND((Source!CA374/100)*ROUND((Source!AF374*Source!AV374)*Source!I374, 2), 2)</f>
        <v>315.86</v>
      </c>
      <c r="T490">
        <f>Source!Y374</f>
        <v>315.86</v>
      </c>
      <c r="U490">
        <f>ROUND((175/100)*ROUND((Source!AE374*Source!AV374)*Source!I374, 2), 2)</f>
        <v>0</v>
      </c>
      <c r="V490">
        <f>ROUND((108/100)*ROUND(Source!CS374*Source!I374, 2), 2)</f>
        <v>0</v>
      </c>
    </row>
    <row r="491" spans="1:22" ht="14.25" x14ac:dyDescent="0.2">
      <c r="A491" s="18"/>
      <c r="B491" s="18"/>
      <c r="C491" s="18" t="s">
        <v>930</v>
      </c>
      <c r="D491" s="19"/>
      <c r="E491" s="9"/>
      <c r="F491" s="21">
        <f>Source!AO374</f>
        <v>1579.31</v>
      </c>
      <c r="G491" s="20" t="str">
        <f>Source!DG374</f>
        <v>)*2</v>
      </c>
      <c r="H491" s="9">
        <f>Source!AV374</f>
        <v>1</v>
      </c>
      <c r="I491" s="9">
        <f>IF(Source!BA374&lt;&gt; 0, Source!BA374, 1)</f>
        <v>1</v>
      </c>
      <c r="J491" s="21">
        <f>Source!S374</f>
        <v>3158.62</v>
      </c>
      <c r="K491" s="21"/>
    </row>
    <row r="492" spans="1:22" ht="14.25" x14ac:dyDescent="0.2">
      <c r="A492" s="18"/>
      <c r="B492" s="18"/>
      <c r="C492" s="18" t="s">
        <v>933</v>
      </c>
      <c r="D492" s="19"/>
      <c r="E492" s="9"/>
      <c r="F492" s="21">
        <f>Source!AL374</f>
        <v>0.03</v>
      </c>
      <c r="G492" s="20" t="str">
        <f>Source!DD374</f>
        <v>)*2</v>
      </c>
      <c r="H492" s="9">
        <f>Source!AW374</f>
        <v>1</v>
      </c>
      <c r="I492" s="9">
        <f>IF(Source!BC374&lt;&gt; 0, Source!BC374, 1)</f>
        <v>1</v>
      </c>
      <c r="J492" s="21">
        <f>Source!P374</f>
        <v>0.06</v>
      </c>
      <c r="K492" s="21"/>
    </row>
    <row r="493" spans="1:22" ht="14.25" x14ac:dyDescent="0.2">
      <c r="A493" s="18"/>
      <c r="B493" s="18"/>
      <c r="C493" s="18" t="s">
        <v>934</v>
      </c>
      <c r="D493" s="19" t="s">
        <v>935</v>
      </c>
      <c r="E493" s="9">
        <f>Source!AT374</f>
        <v>70</v>
      </c>
      <c r="F493" s="21"/>
      <c r="G493" s="20"/>
      <c r="H493" s="9"/>
      <c r="I493" s="9"/>
      <c r="J493" s="21">
        <f>SUM(R490:R492)</f>
        <v>2211.0300000000002</v>
      </c>
      <c r="K493" s="21"/>
    </row>
    <row r="494" spans="1:22" ht="14.25" x14ac:dyDescent="0.2">
      <c r="A494" s="18"/>
      <c r="B494" s="18"/>
      <c r="C494" s="18" t="s">
        <v>936</v>
      </c>
      <c r="D494" s="19" t="s">
        <v>935</v>
      </c>
      <c r="E494" s="9">
        <f>Source!AU374</f>
        <v>10</v>
      </c>
      <c r="F494" s="21"/>
      <c r="G494" s="20"/>
      <c r="H494" s="9"/>
      <c r="I494" s="9"/>
      <c r="J494" s="21">
        <f>SUM(T490:T493)</f>
        <v>315.86</v>
      </c>
      <c r="K494" s="21"/>
    </row>
    <row r="495" spans="1:22" ht="14.25" x14ac:dyDescent="0.2">
      <c r="A495" s="18"/>
      <c r="B495" s="18"/>
      <c r="C495" s="18" t="s">
        <v>938</v>
      </c>
      <c r="D495" s="19" t="s">
        <v>939</v>
      </c>
      <c r="E495" s="9">
        <f>Source!AQ374</f>
        <v>2.38</v>
      </c>
      <c r="F495" s="21"/>
      <c r="G495" s="20" t="str">
        <f>Source!DI374</f>
        <v>)*2</v>
      </c>
      <c r="H495" s="9">
        <f>Source!AV374</f>
        <v>1</v>
      </c>
      <c r="I495" s="9"/>
      <c r="J495" s="21"/>
      <c r="K495" s="21">
        <f>Source!U374</f>
        <v>4.76</v>
      </c>
    </row>
    <row r="496" spans="1:22" ht="15" x14ac:dyDescent="0.25">
      <c r="A496" s="24"/>
      <c r="B496" s="24"/>
      <c r="C496" s="24"/>
      <c r="D496" s="24"/>
      <c r="E496" s="24"/>
      <c r="F496" s="24"/>
      <c r="G496" s="24"/>
      <c r="H496" s="24"/>
      <c r="I496" s="50">
        <f>J491+J492+J493+J494</f>
        <v>5685.57</v>
      </c>
      <c r="J496" s="50"/>
      <c r="K496" s="25">
        <f>IF(Source!I374&lt;&gt;0, ROUND(I496/Source!I374, 2), 0)</f>
        <v>5685.57</v>
      </c>
      <c r="P496" s="23">
        <f>I496</f>
        <v>5685.57</v>
      </c>
    </row>
    <row r="497" spans="1:22" ht="42.75" x14ac:dyDescent="0.2">
      <c r="A497" s="18">
        <v>51</v>
      </c>
      <c r="B497" s="18" t="str">
        <f>Source!F378</f>
        <v>1.18-2403-20-3/1</v>
      </c>
      <c r="C497" s="18" t="str">
        <f>Source!G378</f>
        <v>Техническое обслуживание вытяжных установок производительностью до 5000 м3/ч - ежеквартальное</v>
      </c>
      <c r="D497" s="19" t="str">
        <f>Source!H378</f>
        <v>установка</v>
      </c>
      <c r="E497" s="9">
        <f>Source!I378</f>
        <v>1</v>
      </c>
      <c r="F497" s="21"/>
      <c r="G497" s="20"/>
      <c r="H497" s="9"/>
      <c r="I497" s="9"/>
      <c r="J497" s="21"/>
      <c r="K497" s="21"/>
      <c r="Q497">
        <f>ROUND((Source!BZ378/100)*ROUND((Source!AF378*Source!AV378)*Source!I378, 2), 2)</f>
        <v>2211.0300000000002</v>
      </c>
      <c r="R497">
        <f>Source!X378</f>
        <v>2211.0300000000002</v>
      </c>
      <c r="S497">
        <f>ROUND((Source!CA378/100)*ROUND((Source!AF378*Source!AV378)*Source!I378, 2), 2)</f>
        <v>315.86</v>
      </c>
      <c r="T497">
        <f>Source!Y378</f>
        <v>315.86</v>
      </c>
      <c r="U497">
        <f>ROUND((175/100)*ROUND((Source!AE378*Source!AV378)*Source!I378, 2), 2)</f>
        <v>0</v>
      </c>
      <c r="V497">
        <f>ROUND((108/100)*ROUND(Source!CS378*Source!I378, 2), 2)</f>
        <v>0</v>
      </c>
    </row>
    <row r="498" spans="1:22" ht="14.25" x14ac:dyDescent="0.2">
      <c r="A498" s="18"/>
      <c r="B498" s="18"/>
      <c r="C498" s="18" t="s">
        <v>930</v>
      </c>
      <c r="D498" s="19"/>
      <c r="E498" s="9"/>
      <c r="F498" s="21">
        <f>Source!AO378</f>
        <v>1579.31</v>
      </c>
      <c r="G498" s="20" t="str">
        <f>Source!DG378</f>
        <v>)*2</v>
      </c>
      <c r="H498" s="9">
        <f>Source!AV378</f>
        <v>1</v>
      </c>
      <c r="I498" s="9">
        <f>IF(Source!BA378&lt;&gt; 0, Source!BA378, 1)</f>
        <v>1</v>
      </c>
      <c r="J498" s="21">
        <f>Source!S378</f>
        <v>3158.62</v>
      </c>
      <c r="K498" s="21"/>
    </row>
    <row r="499" spans="1:22" ht="14.25" x14ac:dyDescent="0.2">
      <c r="A499" s="18"/>
      <c r="B499" s="18"/>
      <c r="C499" s="18" t="s">
        <v>933</v>
      </c>
      <c r="D499" s="19"/>
      <c r="E499" s="9"/>
      <c r="F499" s="21">
        <f>Source!AL378</f>
        <v>0.03</v>
      </c>
      <c r="G499" s="20" t="str">
        <f>Source!DD378</f>
        <v>)*2</v>
      </c>
      <c r="H499" s="9">
        <f>Source!AW378</f>
        <v>1</v>
      </c>
      <c r="I499" s="9">
        <f>IF(Source!BC378&lt;&gt; 0, Source!BC378, 1)</f>
        <v>1</v>
      </c>
      <c r="J499" s="21">
        <f>Source!P378</f>
        <v>0.06</v>
      </c>
      <c r="K499" s="21"/>
    </row>
    <row r="500" spans="1:22" ht="14.25" x14ac:dyDescent="0.2">
      <c r="A500" s="18"/>
      <c r="B500" s="18"/>
      <c r="C500" s="18" t="s">
        <v>934</v>
      </c>
      <c r="D500" s="19" t="s">
        <v>935</v>
      </c>
      <c r="E500" s="9">
        <f>Source!AT378</f>
        <v>70</v>
      </c>
      <c r="F500" s="21"/>
      <c r="G500" s="20"/>
      <c r="H500" s="9"/>
      <c r="I500" s="9"/>
      <c r="J500" s="21">
        <f>SUM(R497:R499)</f>
        <v>2211.0300000000002</v>
      </c>
      <c r="K500" s="21"/>
    </row>
    <row r="501" spans="1:22" ht="14.25" x14ac:dyDescent="0.2">
      <c r="A501" s="18"/>
      <c r="B501" s="18"/>
      <c r="C501" s="18" t="s">
        <v>936</v>
      </c>
      <c r="D501" s="19" t="s">
        <v>935</v>
      </c>
      <c r="E501" s="9">
        <f>Source!AU378</f>
        <v>10</v>
      </c>
      <c r="F501" s="21"/>
      <c r="G501" s="20"/>
      <c r="H501" s="9"/>
      <c r="I501" s="9"/>
      <c r="J501" s="21">
        <f>SUM(T497:T500)</f>
        <v>315.86</v>
      </c>
      <c r="K501" s="21"/>
    </row>
    <row r="502" spans="1:22" ht="14.25" x14ac:dyDescent="0.2">
      <c r="A502" s="18"/>
      <c r="B502" s="18"/>
      <c r="C502" s="18" t="s">
        <v>938</v>
      </c>
      <c r="D502" s="19" t="s">
        <v>939</v>
      </c>
      <c r="E502" s="9">
        <f>Source!AQ378</f>
        <v>2.38</v>
      </c>
      <c r="F502" s="21"/>
      <c r="G502" s="20" t="str">
        <f>Source!DI378</f>
        <v>)*2</v>
      </c>
      <c r="H502" s="9">
        <f>Source!AV378</f>
        <v>1</v>
      </c>
      <c r="I502" s="9"/>
      <c r="J502" s="21"/>
      <c r="K502" s="21">
        <f>Source!U378</f>
        <v>4.76</v>
      </c>
    </row>
    <row r="503" spans="1:22" ht="15" x14ac:dyDescent="0.25">
      <c r="A503" s="24"/>
      <c r="B503" s="24"/>
      <c r="C503" s="24"/>
      <c r="D503" s="24"/>
      <c r="E503" s="24"/>
      <c r="F503" s="24"/>
      <c r="G503" s="24"/>
      <c r="H503" s="24"/>
      <c r="I503" s="50">
        <f>J498+J499+J500+J501</f>
        <v>5685.57</v>
      </c>
      <c r="J503" s="50"/>
      <c r="K503" s="25">
        <f>IF(Source!I378&lt;&gt;0, ROUND(I503/Source!I378, 2), 0)</f>
        <v>5685.57</v>
      </c>
      <c r="P503" s="23">
        <f>I503</f>
        <v>5685.57</v>
      </c>
    </row>
    <row r="504" spans="1:22" ht="42.75" x14ac:dyDescent="0.2">
      <c r="A504" s="18">
        <v>52</v>
      </c>
      <c r="B504" s="18" t="str">
        <f>Source!F382</f>
        <v>1.18-2403-20-3/1</v>
      </c>
      <c r="C504" s="18" t="str">
        <f>Source!G382</f>
        <v>Техническое обслуживание вытяжных установок производительностью до 5000 м3/ч - ежеквартальное</v>
      </c>
      <c r="D504" s="19" t="str">
        <f>Source!H382</f>
        <v>установка</v>
      </c>
      <c r="E504" s="9">
        <f>Source!I382</f>
        <v>1</v>
      </c>
      <c r="F504" s="21"/>
      <c r="G504" s="20"/>
      <c r="H504" s="9"/>
      <c r="I504" s="9"/>
      <c r="J504" s="21"/>
      <c r="K504" s="21"/>
      <c r="Q504">
        <f>ROUND((Source!BZ382/100)*ROUND((Source!AF382*Source!AV382)*Source!I382, 2), 2)</f>
        <v>2211.0300000000002</v>
      </c>
      <c r="R504">
        <f>Source!X382</f>
        <v>2211.0300000000002</v>
      </c>
      <c r="S504">
        <f>ROUND((Source!CA382/100)*ROUND((Source!AF382*Source!AV382)*Source!I382, 2), 2)</f>
        <v>315.86</v>
      </c>
      <c r="T504">
        <f>Source!Y382</f>
        <v>315.86</v>
      </c>
      <c r="U504">
        <f>ROUND((175/100)*ROUND((Source!AE382*Source!AV382)*Source!I382, 2), 2)</f>
        <v>0</v>
      </c>
      <c r="V504">
        <f>ROUND((108/100)*ROUND(Source!CS382*Source!I382, 2), 2)</f>
        <v>0</v>
      </c>
    </row>
    <row r="505" spans="1:22" ht="14.25" x14ac:dyDescent="0.2">
      <c r="A505" s="18"/>
      <c r="B505" s="18"/>
      <c r="C505" s="18" t="s">
        <v>930</v>
      </c>
      <c r="D505" s="19"/>
      <c r="E505" s="9"/>
      <c r="F505" s="21">
        <f>Source!AO382</f>
        <v>1579.31</v>
      </c>
      <c r="G505" s="20" t="str">
        <f>Source!DG382</f>
        <v>)*2</v>
      </c>
      <c r="H505" s="9">
        <f>Source!AV382</f>
        <v>1</v>
      </c>
      <c r="I505" s="9">
        <f>IF(Source!BA382&lt;&gt; 0, Source!BA382, 1)</f>
        <v>1</v>
      </c>
      <c r="J505" s="21">
        <f>Source!S382</f>
        <v>3158.62</v>
      </c>
      <c r="K505" s="21"/>
    </row>
    <row r="506" spans="1:22" ht="14.25" x14ac:dyDescent="0.2">
      <c r="A506" s="18"/>
      <c r="B506" s="18"/>
      <c r="C506" s="18" t="s">
        <v>933</v>
      </c>
      <c r="D506" s="19"/>
      <c r="E506" s="9"/>
      <c r="F506" s="21">
        <f>Source!AL382</f>
        <v>0.03</v>
      </c>
      <c r="G506" s="20" t="str">
        <f>Source!DD382</f>
        <v>)*2</v>
      </c>
      <c r="H506" s="9">
        <f>Source!AW382</f>
        <v>1</v>
      </c>
      <c r="I506" s="9">
        <f>IF(Source!BC382&lt;&gt; 0, Source!BC382, 1)</f>
        <v>1</v>
      </c>
      <c r="J506" s="21">
        <f>Source!P382</f>
        <v>0.06</v>
      </c>
      <c r="K506" s="21"/>
    </row>
    <row r="507" spans="1:22" ht="14.25" x14ac:dyDescent="0.2">
      <c r="A507" s="18"/>
      <c r="B507" s="18"/>
      <c r="C507" s="18" t="s">
        <v>934</v>
      </c>
      <c r="D507" s="19" t="s">
        <v>935</v>
      </c>
      <c r="E507" s="9">
        <f>Source!AT382</f>
        <v>70</v>
      </c>
      <c r="F507" s="21"/>
      <c r="G507" s="20"/>
      <c r="H507" s="9"/>
      <c r="I507" s="9"/>
      <c r="J507" s="21">
        <f>SUM(R504:R506)</f>
        <v>2211.0300000000002</v>
      </c>
      <c r="K507" s="21"/>
    </row>
    <row r="508" spans="1:22" ht="14.25" x14ac:dyDescent="0.2">
      <c r="A508" s="18"/>
      <c r="B508" s="18"/>
      <c r="C508" s="18" t="s">
        <v>936</v>
      </c>
      <c r="D508" s="19" t="s">
        <v>935</v>
      </c>
      <c r="E508" s="9">
        <f>Source!AU382</f>
        <v>10</v>
      </c>
      <c r="F508" s="21"/>
      <c r="G508" s="20"/>
      <c r="H508" s="9"/>
      <c r="I508" s="9"/>
      <c r="J508" s="21">
        <f>SUM(T504:T507)</f>
        <v>315.86</v>
      </c>
      <c r="K508" s="21"/>
    </row>
    <row r="509" spans="1:22" ht="14.25" x14ac:dyDescent="0.2">
      <c r="A509" s="18"/>
      <c r="B509" s="18"/>
      <c r="C509" s="18" t="s">
        <v>938</v>
      </c>
      <c r="D509" s="19" t="s">
        <v>939</v>
      </c>
      <c r="E509" s="9">
        <f>Source!AQ382</f>
        <v>2.38</v>
      </c>
      <c r="F509" s="21"/>
      <c r="G509" s="20" t="str">
        <f>Source!DI382</f>
        <v>)*2</v>
      </c>
      <c r="H509" s="9">
        <f>Source!AV382</f>
        <v>1</v>
      </c>
      <c r="I509" s="9"/>
      <c r="J509" s="21"/>
      <c r="K509" s="21">
        <f>Source!U382</f>
        <v>4.76</v>
      </c>
    </row>
    <row r="510" spans="1:22" ht="15" x14ac:dyDescent="0.25">
      <c r="A510" s="24"/>
      <c r="B510" s="24"/>
      <c r="C510" s="24"/>
      <c r="D510" s="24"/>
      <c r="E510" s="24"/>
      <c r="F510" s="24"/>
      <c r="G510" s="24"/>
      <c r="H510" s="24"/>
      <c r="I510" s="50">
        <f>J505+J506+J507+J508</f>
        <v>5685.57</v>
      </c>
      <c r="J510" s="50"/>
      <c r="K510" s="25">
        <f>IF(Source!I382&lt;&gt;0, ROUND(I510/Source!I382, 2), 0)</f>
        <v>5685.57</v>
      </c>
      <c r="P510" s="23">
        <f>I510</f>
        <v>5685.57</v>
      </c>
    </row>
    <row r="511" spans="1:22" ht="42.75" x14ac:dyDescent="0.2">
      <c r="A511" s="18">
        <v>53</v>
      </c>
      <c r="B511" s="18" t="str">
        <f>Source!F386</f>
        <v>1.18-2403-20-4/1</v>
      </c>
      <c r="C511" s="18" t="str">
        <f>Source!G386</f>
        <v>Техническое обслуживание вытяжных установок производительностью до 20000 м3/ч - ежеквартальное</v>
      </c>
      <c r="D511" s="19" t="str">
        <f>Source!H386</f>
        <v>установка</v>
      </c>
      <c r="E511" s="9">
        <f>Source!I386</f>
        <v>4</v>
      </c>
      <c r="F511" s="21"/>
      <c r="G511" s="20"/>
      <c r="H511" s="9"/>
      <c r="I511" s="9"/>
      <c r="J511" s="21"/>
      <c r="K511" s="21"/>
      <c r="Q511">
        <f>ROUND((Source!BZ386/100)*ROUND((Source!AF386*Source!AV386)*Source!I386, 2), 2)</f>
        <v>10330.540000000001</v>
      </c>
      <c r="R511">
        <f>Source!X386</f>
        <v>10330.540000000001</v>
      </c>
      <c r="S511">
        <f>ROUND((Source!CA386/100)*ROUND((Source!AF386*Source!AV386)*Source!I386, 2), 2)</f>
        <v>1475.79</v>
      </c>
      <c r="T511">
        <f>Source!Y386</f>
        <v>1475.79</v>
      </c>
      <c r="U511">
        <f>ROUND((175/100)*ROUND((Source!AE386*Source!AV386)*Source!I386, 2), 2)</f>
        <v>0</v>
      </c>
      <c r="V511">
        <f>ROUND((108/100)*ROUND(Source!CS386*Source!I386, 2), 2)</f>
        <v>0</v>
      </c>
    </row>
    <row r="512" spans="1:22" ht="14.25" x14ac:dyDescent="0.2">
      <c r="A512" s="18"/>
      <c r="B512" s="18"/>
      <c r="C512" s="18" t="s">
        <v>930</v>
      </c>
      <c r="D512" s="19"/>
      <c r="E512" s="9"/>
      <c r="F512" s="21">
        <f>Source!AO386</f>
        <v>1844.74</v>
      </c>
      <c r="G512" s="20" t="str">
        <f>Source!DG386</f>
        <v>)*2</v>
      </c>
      <c r="H512" s="9">
        <f>Source!AV386</f>
        <v>1</v>
      </c>
      <c r="I512" s="9">
        <f>IF(Source!BA386&lt;&gt; 0, Source!BA386, 1)</f>
        <v>1</v>
      </c>
      <c r="J512" s="21">
        <f>Source!S386</f>
        <v>14757.92</v>
      </c>
      <c r="K512" s="21"/>
    </row>
    <row r="513" spans="1:22" ht="14.25" x14ac:dyDescent="0.2">
      <c r="A513" s="18"/>
      <c r="B513" s="18"/>
      <c r="C513" s="18" t="s">
        <v>933</v>
      </c>
      <c r="D513" s="19"/>
      <c r="E513" s="9"/>
      <c r="F513" s="21">
        <f>Source!AL386</f>
        <v>0.13</v>
      </c>
      <c r="G513" s="20" t="str">
        <f>Source!DD386</f>
        <v>)*2</v>
      </c>
      <c r="H513" s="9">
        <f>Source!AW386</f>
        <v>1</v>
      </c>
      <c r="I513" s="9">
        <f>IF(Source!BC386&lt;&gt; 0, Source!BC386, 1)</f>
        <v>1</v>
      </c>
      <c r="J513" s="21">
        <f>Source!P386</f>
        <v>1.04</v>
      </c>
      <c r="K513" s="21"/>
    </row>
    <row r="514" spans="1:22" ht="14.25" x14ac:dyDescent="0.2">
      <c r="A514" s="18"/>
      <c r="B514" s="18"/>
      <c r="C514" s="18" t="s">
        <v>934</v>
      </c>
      <c r="D514" s="19" t="s">
        <v>935</v>
      </c>
      <c r="E514" s="9">
        <f>Source!AT386</f>
        <v>70</v>
      </c>
      <c r="F514" s="21"/>
      <c r="G514" s="20"/>
      <c r="H514" s="9"/>
      <c r="I514" s="9"/>
      <c r="J514" s="21">
        <f>SUM(R511:R513)</f>
        <v>10330.540000000001</v>
      </c>
      <c r="K514" s="21"/>
    </row>
    <row r="515" spans="1:22" ht="14.25" x14ac:dyDescent="0.2">
      <c r="A515" s="18"/>
      <c r="B515" s="18"/>
      <c r="C515" s="18" t="s">
        <v>936</v>
      </c>
      <c r="D515" s="19" t="s">
        <v>935</v>
      </c>
      <c r="E515" s="9">
        <f>Source!AU386</f>
        <v>10</v>
      </c>
      <c r="F515" s="21"/>
      <c r="G515" s="20"/>
      <c r="H515" s="9"/>
      <c r="I515" s="9"/>
      <c r="J515" s="21">
        <f>SUM(T511:T514)</f>
        <v>1475.79</v>
      </c>
      <c r="K515" s="21"/>
    </row>
    <row r="516" spans="1:22" ht="14.25" x14ac:dyDescent="0.2">
      <c r="A516" s="18"/>
      <c r="B516" s="18"/>
      <c r="C516" s="18" t="s">
        <v>938</v>
      </c>
      <c r="D516" s="19" t="s">
        <v>939</v>
      </c>
      <c r="E516" s="9">
        <f>Source!AQ386</f>
        <v>2.78</v>
      </c>
      <c r="F516" s="21"/>
      <c r="G516" s="20" t="str">
        <f>Source!DI386</f>
        <v>)*2</v>
      </c>
      <c r="H516" s="9">
        <f>Source!AV386</f>
        <v>1</v>
      </c>
      <c r="I516" s="9"/>
      <c r="J516" s="21"/>
      <c r="K516" s="21">
        <f>Source!U386</f>
        <v>22.24</v>
      </c>
    </row>
    <row r="517" spans="1:22" ht="15" x14ac:dyDescent="0.25">
      <c r="A517" s="24"/>
      <c r="B517" s="24"/>
      <c r="C517" s="24"/>
      <c r="D517" s="24"/>
      <c r="E517" s="24"/>
      <c r="F517" s="24"/>
      <c r="G517" s="24"/>
      <c r="H517" s="24"/>
      <c r="I517" s="50">
        <f>J512+J513+J514+J515</f>
        <v>26565.29</v>
      </c>
      <c r="J517" s="50"/>
      <c r="K517" s="25">
        <f>IF(Source!I386&lt;&gt;0, ROUND(I517/Source!I386, 2), 0)</f>
        <v>6641.32</v>
      </c>
      <c r="P517" s="23">
        <f>I517</f>
        <v>26565.29</v>
      </c>
    </row>
    <row r="518" spans="1:22" ht="42.75" x14ac:dyDescent="0.2">
      <c r="A518" s="18">
        <v>54</v>
      </c>
      <c r="B518" s="18" t="str">
        <f>Source!F390</f>
        <v>1.18-2303-17-2/1</v>
      </c>
      <c r="C518" s="18" t="str">
        <f>Source!G390</f>
        <v>Техническое обслуживание вентилятора крышного дымоудаления номер 3,5 - 5,6 - полугодовое</v>
      </c>
      <c r="D518" s="19" t="str">
        <f>Source!H390</f>
        <v>шт.</v>
      </c>
      <c r="E518" s="9">
        <f>Source!I390</f>
        <v>2</v>
      </c>
      <c r="F518" s="21"/>
      <c r="G518" s="20"/>
      <c r="H518" s="9"/>
      <c r="I518" s="9"/>
      <c r="J518" s="21"/>
      <c r="K518" s="21"/>
      <c r="Q518">
        <f>ROUND((Source!BZ390/100)*ROUND((Source!AF390*Source!AV390)*Source!I390, 2), 2)</f>
        <v>2520.62</v>
      </c>
      <c r="R518">
        <f>Source!X390</f>
        <v>2520.62</v>
      </c>
      <c r="S518">
        <f>ROUND((Source!CA390/100)*ROUND((Source!AF390*Source!AV390)*Source!I390, 2), 2)</f>
        <v>360.09</v>
      </c>
      <c r="T518">
        <f>Source!Y390</f>
        <v>360.09</v>
      </c>
      <c r="U518">
        <f>ROUND((175/100)*ROUND((Source!AE390*Source!AV390)*Source!I390, 2), 2)</f>
        <v>0</v>
      </c>
      <c r="V518">
        <f>ROUND((108/100)*ROUND(Source!CS390*Source!I390, 2), 2)</f>
        <v>0</v>
      </c>
    </row>
    <row r="519" spans="1:22" ht="14.25" x14ac:dyDescent="0.2">
      <c r="A519" s="18"/>
      <c r="B519" s="18"/>
      <c r="C519" s="18" t="s">
        <v>930</v>
      </c>
      <c r="D519" s="19"/>
      <c r="E519" s="9"/>
      <c r="F519" s="21">
        <f>Source!AO390</f>
        <v>1800.44</v>
      </c>
      <c r="G519" s="20" t="str">
        <f>Source!DG390</f>
        <v/>
      </c>
      <c r="H519" s="9">
        <f>Source!AV390</f>
        <v>1</v>
      </c>
      <c r="I519" s="9">
        <f>IF(Source!BA390&lt;&gt; 0, Source!BA390, 1)</f>
        <v>1</v>
      </c>
      <c r="J519" s="21">
        <f>Source!S390</f>
        <v>3600.88</v>
      </c>
      <c r="K519" s="21"/>
    </row>
    <row r="520" spans="1:22" ht="14.25" x14ac:dyDescent="0.2">
      <c r="A520" s="18"/>
      <c r="B520" s="18"/>
      <c r="C520" s="18" t="s">
        <v>931</v>
      </c>
      <c r="D520" s="19"/>
      <c r="E520" s="9"/>
      <c r="F520" s="21">
        <f>Source!AM390</f>
        <v>0.21</v>
      </c>
      <c r="G520" s="20" t="str">
        <f>Source!DE390</f>
        <v/>
      </c>
      <c r="H520" s="9">
        <f>Source!AV390</f>
        <v>1</v>
      </c>
      <c r="I520" s="9">
        <f>IF(Source!BB390&lt;&gt; 0, Source!BB390, 1)</f>
        <v>1</v>
      </c>
      <c r="J520" s="21">
        <f>Source!Q390</f>
        <v>0.42</v>
      </c>
      <c r="K520" s="21"/>
    </row>
    <row r="521" spans="1:22" ht="14.25" x14ac:dyDescent="0.2">
      <c r="A521" s="18"/>
      <c r="B521" s="18"/>
      <c r="C521" s="18" t="s">
        <v>933</v>
      </c>
      <c r="D521" s="19"/>
      <c r="E521" s="9"/>
      <c r="F521" s="21">
        <f>Source!AL390</f>
        <v>3.76</v>
      </c>
      <c r="G521" s="20" t="str">
        <f>Source!DD390</f>
        <v/>
      </c>
      <c r="H521" s="9">
        <f>Source!AW390</f>
        <v>1</v>
      </c>
      <c r="I521" s="9">
        <f>IF(Source!BC390&lt;&gt; 0, Source!BC390, 1)</f>
        <v>1</v>
      </c>
      <c r="J521" s="21">
        <f>Source!P390</f>
        <v>7.52</v>
      </c>
      <c r="K521" s="21"/>
    </row>
    <row r="522" spans="1:22" ht="14.25" x14ac:dyDescent="0.2">
      <c r="A522" s="18"/>
      <c r="B522" s="18"/>
      <c r="C522" s="18" t="s">
        <v>934</v>
      </c>
      <c r="D522" s="19" t="s">
        <v>935</v>
      </c>
      <c r="E522" s="9">
        <f>Source!AT390</f>
        <v>70</v>
      </c>
      <c r="F522" s="21"/>
      <c r="G522" s="20"/>
      <c r="H522" s="9"/>
      <c r="I522" s="9"/>
      <c r="J522" s="21">
        <f>SUM(R518:R521)</f>
        <v>2520.62</v>
      </c>
      <c r="K522" s="21"/>
    </row>
    <row r="523" spans="1:22" ht="14.25" x14ac:dyDescent="0.2">
      <c r="A523" s="18"/>
      <c r="B523" s="18"/>
      <c r="C523" s="18" t="s">
        <v>936</v>
      </c>
      <c r="D523" s="19" t="s">
        <v>935</v>
      </c>
      <c r="E523" s="9">
        <f>Source!AU390</f>
        <v>10</v>
      </c>
      <c r="F523" s="21"/>
      <c r="G523" s="20"/>
      <c r="H523" s="9"/>
      <c r="I523" s="9"/>
      <c r="J523" s="21">
        <f>SUM(T518:T522)</f>
        <v>360.09</v>
      </c>
      <c r="K523" s="21"/>
    </row>
    <row r="524" spans="1:22" ht="14.25" x14ac:dyDescent="0.2">
      <c r="A524" s="18"/>
      <c r="B524" s="18"/>
      <c r="C524" s="18" t="s">
        <v>938</v>
      </c>
      <c r="D524" s="19" t="s">
        <v>939</v>
      </c>
      <c r="E524" s="9">
        <f>Source!AQ390</f>
        <v>2.96</v>
      </c>
      <c r="F524" s="21"/>
      <c r="G524" s="20" t="str">
        <f>Source!DI390</f>
        <v/>
      </c>
      <c r="H524" s="9">
        <f>Source!AV390</f>
        <v>1</v>
      </c>
      <c r="I524" s="9"/>
      <c r="J524" s="21"/>
      <c r="K524" s="21">
        <f>Source!U390</f>
        <v>5.92</v>
      </c>
    </row>
    <row r="525" spans="1:22" ht="15" x14ac:dyDescent="0.25">
      <c r="A525" s="24"/>
      <c r="B525" s="24"/>
      <c r="C525" s="24"/>
      <c r="D525" s="24"/>
      <c r="E525" s="24"/>
      <c r="F525" s="24"/>
      <c r="G525" s="24"/>
      <c r="H525" s="24"/>
      <c r="I525" s="50">
        <f>J519+J520+J521+J522+J523</f>
        <v>6489.5300000000007</v>
      </c>
      <c r="J525" s="50"/>
      <c r="K525" s="25">
        <f>IF(Source!I390&lt;&gt;0, ROUND(I525/Source!I390, 2), 0)</f>
        <v>3244.77</v>
      </c>
      <c r="P525" s="23">
        <f>I525</f>
        <v>6489.5300000000007</v>
      </c>
    </row>
    <row r="526" spans="1:22" ht="42.75" x14ac:dyDescent="0.2">
      <c r="A526" s="18">
        <v>55</v>
      </c>
      <c r="B526" s="18" t="str">
        <f>Source!F394</f>
        <v>1.18-2403-20-4/1</v>
      </c>
      <c r="C526" s="18" t="str">
        <f>Source!G394</f>
        <v>Техническое обслуживание вытяжных установок производительностью до 20000 м3/ч - ежеквартальное</v>
      </c>
      <c r="D526" s="19" t="str">
        <f>Source!H394</f>
        <v>установка</v>
      </c>
      <c r="E526" s="9">
        <f>Source!I394</f>
        <v>1</v>
      </c>
      <c r="F526" s="21"/>
      <c r="G526" s="20"/>
      <c r="H526" s="9"/>
      <c r="I526" s="9"/>
      <c r="J526" s="21"/>
      <c r="K526" s="21"/>
      <c r="Q526">
        <f>ROUND((Source!BZ394/100)*ROUND((Source!AF394*Source!AV394)*Source!I394, 2), 2)</f>
        <v>2582.64</v>
      </c>
      <c r="R526">
        <f>Source!X394</f>
        <v>2582.64</v>
      </c>
      <c r="S526">
        <f>ROUND((Source!CA394/100)*ROUND((Source!AF394*Source!AV394)*Source!I394, 2), 2)</f>
        <v>368.95</v>
      </c>
      <c r="T526">
        <f>Source!Y394</f>
        <v>368.95</v>
      </c>
      <c r="U526">
        <f>ROUND((175/100)*ROUND((Source!AE394*Source!AV394)*Source!I394, 2), 2)</f>
        <v>0</v>
      </c>
      <c r="V526">
        <f>ROUND((108/100)*ROUND(Source!CS394*Source!I394, 2), 2)</f>
        <v>0</v>
      </c>
    </row>
    <row r="527" spans="1:22" ht="14.25" x14ac:dyDescent="0.2">
      <c r="A527" s="18"/>
      <c r="B527" s="18"/>
      <c r="C527" s="18" t="s">
        <v>930</v>
      </c>
      <c r="D527" s="19"/>
      <c r="E527" s="9"/>
      <c r="F527" s="21">
        <f>Source!AO394</f>
        <v>1844.74</v>
      </c>
      <c r="G527" s="20" t="str">
        <f>Source!DG394</f>
        <v>)*2</v>
      </c>
      <c r="H527" s="9">
        <f>Source!AV394</f>
        <v>1</v>
      </c>
      <c r="I527" s="9">
        <f>IF(Source!BA394&lt;&gt; 0, Source!BA394, 1)</f>
        <v>1</v>
      </c>
      <c r="J527" s="21">
        <f>Source!S394</f>
        <v>3689.48</v>
      </c>
      <c r="K527" s="21"/>
    </row>
    <row r="528" spans="1:22" ht="14.25" x14ac:dyDescent="0.2">
      <c r="A528" s="18"/>
      <c r="B528" s="18"/>
      <c r="C528" s="18" t="s">
        <v>933</v>
      </c>
      <c r="D528" s="19"/>
      <c r="E528" s="9"/>
      <c r="F528" s="21">
        <f>Source!AL394</f>
        <v>0.13</v>
      </c>
      <c r="G528" s="20" t="str">
        <f>Source!DD394</f>
        <v>)*2</v>
      </c>
      <c r="H528" s="9">
        <f>Source!AW394</f>
        <v>1</v>
      </c>
      <c r="I528" s="9">
        <f>IF(Source!BC394&lt;&gt; 0, Source!BC394, 1)</f>
        <v>1</v>
      </c>
      <c r="J528" s="21">
        <f>Source!P394</f>
        <v>0.26</v>
      </c>
      <c r="K528" s="21"/>
    </row>
    <row r="529" spans="1:22" ht="14.25" x14ac:dyDescent="0.2">
      <c r="A529" s="18"/>
      <c r="B529" s="18"/>
      <c r="C529" s="18" t="s">
        <v>934</v>
      </c>
      <c r="D529" s="19" t="s">
        <v>935</v>
      </c>
      <c r="E529" s="9">
        <f>Source!AT394</f>
        <v>70</v>
      </c>
      <c r="F529" s="21"/>
      <c r="G529" s="20"/>
      <c r="H529" s="9"/>
      <c r="I529" s="9"/>
      <c r="J529" s="21">
        <f>SUM(R526:R528)</f>
        <v>2582.64</v>
      </c>
      <c r="K529" s="21"/>
    </row>
    <row r="530" spans="1:22" ht="14.25" x14ac:dyDescent="0.2">
      <c r="A530" s="18"/>
      <c r="B530" s="18"/>
      <c r="C530" s="18" t="s">
        <v>936</v>
      </c>
      <c r="D530" s="19" t="s">
        <v>935</v>
      </c>
      <c r="E530" s="9">
        <f>Source!AU394</f>
        <v>10</v>
      </c>
      <c r="F530" s="21"/>
      <c r="G530" s="20"/>
      <c r="H530" s="9"/>
      <c r="I530" s="9"/>
      <c r="J530" s="21">
        <f>SUM(T526:T529)</f>
        <v>368.95</v>
      </c>
      <c r="K530" s="21"/>
    </row>
    <row r="531" spans="1:22" ht="14.25" x14ac:dyDescent="0.2">
      <c r="A531" s="18"/>
      <c r="B531" s="18"/>
      <c r="C531" s="18" t="s">
        <v>938</v>
      </c>
      <c r="D531" s="19" t="s">
        <v>939</v>
      </c>
      <c r="E531" s="9">
        <f>Source!AQ394</f>
        <v>2.78</v>
      </c>
      <c r="F531" s="21"/>
      <c r="G531" s="20" t="str">
        <f>Source!DI394</f>
        <v>)*2</v>
      </c>
      <c r="H531" s="9">
        <f>Source!AV394</f>
        <v>1</v>
      </c>
      <c r="I531" s="9"/>
      <c r="J531" s="21"/>
      <c r="K531" s="21">
        <f>Source!U394</f>
        <v>5.56</v>
      </c>
    </row>
    <row r="532" spans="1:22" ht="15" x14ac:dyDescent="0.25">
      <c r="A532" s="24"/>
      <c r="B532" s="24"/>
      <c r="C532" s="24"/>
      <c r="D532" s="24"/>
      <c r="E532" s="24"/>
      <c r="F532" s="24"/>
      <c r="G532" s="24"/>
      <c r="H532" s="24"/>
      <c r="I532" s="50">
        <f>J527+J528+J529+J530</f>
        <v>6641.33</v>
      </c>
      <c r="J532" s="50"/>
      <c r="K532" s="25">
        <f>IF(Source!I394&lt;&gt;0, ROUND(I532/Source!I394, 2), 0)</f>
        <v>6641.33</v>
      </c>
      <c r="P532" s="23">
        <f>I532</f>
        <v>6641.33</v>
      </c>
    </row>
    <row r="533" spans="1:22" ht="42.75" x14ac:dyDescent="0.2">
      <c r="A533" s="18">
        <v>56</v>
      </c>
      <c r="B533" s="18" t="str">
        <f>Source!F398</f>
        <v>1.18-2303-17-2/1</v>
      </c>
      <c r="C533" s="18" t="str">
        <f>Source!G398</f>
        <v>Техническое обслуживание вентилятора крышного дымоудаления номер 3,5 - 5,6 - полугодовое</v>
      </c>
      <c r="D533" s="19" t="str">
        <f>Source!H398</f>
        <v>шт.</v>
      </c>
      <c r="E533" s="9">
        <f>Source!I398</f>
        <v>1</v>
      </c>
      <c r="F533" s="21"/>
      <c r="G533" s="20"/>
      <c r="H533" s="9"/>
      <c r="I533" s="9"/>
      <c r="J533" s="21"/>
      <c r="K533" s="21"/>
      <c r="Q533">
        <f>ROUND((Source!BZ398/100)*ROUND((Source!AF398*Source!AV398)*Source!I398, 2), 2)</f>
        <v>1260.31</v>
      </c>
      <c r="R533">
        <f>Source!X398</f>
        <v>1260.31</v>
      </c>
      <c r="S533">
        <f>ROUND((Source!CA398/100)*ROUND((Source!AF398*Source!AV398)*Source!I398, 2), 2)</f>
        <v>180.04</v>
      </c>
      <c r="T533">
        <f>Source!Y398</f>
        <v>180.04</v>
      </c>
      <c r="U533">
        <f>ROUND((175/100)*ROUND((Source!AE398*Source!AV398)*Source!I398, 2), 2)</f>
        <v>0</v>
      </c>
      <c r="V533">
        <f>ROUND((108/100)*ROUND(Source!CS398*Source!I398, 2), 2)</f>
        <v>0</v>
      </c>
    </row>
    <row r="534" spans="1:22" ht="14.25" x14ac:dyDescent="0.2">
      <c r="A534" s="18"/>
      <c r="B534" s="18"/>
      <c r="C534" s="18" t="s">
        <v>930</v>
      </c>
      <c r="D534" s="19"/>
      <c r="E534" s="9"/>
      <c r="F534" s="21">
        <f>Source!AO398</f>
        <v>1800.44</v>
      </c>
      <c r="G534" s="20" t="str">
        <f>Source!DG398</f>
        <v/>
      </c>
      <c r="H534" s="9">
        <f>Source!AV398</f>
        <v>1</v>
      </c>
      <c r="I534" s="9">
        <f>IF(Source!BA398&lt;&gt; 0, Source!BA398, 1)</f>
        <v>1</v>
      </c>
      <c r="J534" s="21">
        <f>Source!S398</f>
        <v>1800.44</v>
      </c>
      <c r="K534" s="21"/>
    </row>
    <row r="535" spans="1:22" ht="14.25" x14ac:dyDescent="0.2">
      <c r="A535" s="18"/>
      <c r="B535" s="18"/>
      <c r="C535" s="18" t="s">
        <v>931</v>
      </c>
      <c r="D535" s="19"/>
      <c r="E535" s="9"/>
      <c r="F535" s="21">
        <f>Source!AM398</f>
        <v>0.21</v>
      </c>
      <c r="G535" s="20" t="str">
        <f>Source!DE398</f>
        <v/>
      </c>
      <c r="H535" s="9">
        <f>Source!AV398</f>
        <v>1</v>
      </c>
      <c r="I535" s="9">
        <f>IF(Source!BB398&lt;&gt; 0, Source!BB398, 1)</f>
        <v>1</v>
      </c>
      <c r="J535" s="21">
        <f>Source!Q398</f>
        <v>0.21</v>
      </c>
      <c r="K535" s="21"/>
    </row>
    <row r="536" spans="1:22" ht="14.25" x14ac:dyDescent="0.2">
      <c r="A536" s="18"/>
      <c r="B536" s="18"/>
      <c r="C536" s="18" t="s">
        <v>933</v>
      </c>
      <c r="D536" s="19"/>
      <c r="E536" s="9"/>
      <c r="F536" s="21">
        <f>Source!AL398</f>
        <v>3.76</v>
      </c>
      <c r="G536" s="20" t="str">
        <f>Source!DD398</f>
        <v/>
      </c>
      <c r="H536" s="9">
        <f>Source!AW398</f>
        <v>1</v>
      </c>
      <c r="I536" s="9">
        <f>IF(Source!BC398&lt;&gt; 0, Source!BC398, 1)</f>
        <v>1</v>
      </c>
      <c r="J536" s="21">
        <f>Source!P398</f>
        <v>3.76</v>
      </c>
      <c r="K536" s="21"/>
    </row>
    <row r="537" spans="1:22" ht="14.25" x14ac:dyDescent="0.2">
      <c r="A537" s="18"/>
      <c r="B537" s="18"/>
      <c r="C537" s="18" t="s">
        <v>934</v>
      </c>
      <c r="D537" s="19" t="s">
        <v>935</v>
      </c>
      <c r="E537" s="9">
        <f>Source!AT398</f>
        <v>70</v>
      </c>
      <c r="F537" s="21"/>
      <c r="G537" s="20"/>
      <c r="H537" s="9"/>
      <c r="I537" s="9"/>
      <c r="J537" s="21">
        <f>SUM(R533:R536)</f>
        <v>1260.31</v>
      </c>
      <c r="K537" s="21"/>
    </row>
    <row r="538" spans="1:22" ht="14.25" x14ac:dyDescent="0.2">
      <c r="A538" s="18"/>
      <c r="B538" s="18"/>
      <c r="C538" s="18" t="s">
        <v>936</v>
      </c>
      <c r="D538" s="19" t="s">
        <v>935</v>
      </c>
      <c r="E538" s="9">
        <f>Source!AU398</f>
        <v>10</v>
      </c>
      <c r="F538" s="21"/>
      <c r="G538" s="20"/>
      <c r="H538" s="9"/>
      <c r="I538" s="9"/>
      <c r="J538" s="21">
        <f>SUM(T533:T537)</f>
        <v>180.04</v>
      </c>
      <c r="K538" s="21"/>
    </row>
    <row r="539" spans="1:22" ht="14.25" x14ac:dyDescent="0.2">
      <c r="A539" s="18"/>
      <c r="B539" s="18"/>
      <c r="C539" s="18" t="s">
        <v>938</v>
      </c>
      <c r="D539" s="19" t="s">
        <v>939</v>
      </c>
      <c r="E539" s="9">
        <f>Source!AQ398</f>
        <v>2.96</v>
      </c>
      <c r="F539" s="21"/>
      <c r="G539" s="20" t="str">
        <f>Source!DI398</f>
        <v/>
      </c>
      <c r="H539" s="9">
        <f>Source!AV398</f>
        <v>1</v>
      </c>
      <c r="I539" s="9"/>
      <c r="J539" s="21"/>
      <c r="K539" s="21">
        <f>Source!U398</f>
        <v>2.96</v>
      </c>
    </row>
    <row r="540" spans="1:22" ht="15" x14ac:dyDescent="0.25">
      <c r="A540" s="24"/>
      <c r="B540" s="24"/>
      <c r="C540" s="24"/>
      <c r="D540" s="24"/>
      <c r="E540" s="24"/>
      <c r="F540" s="24"/>
      <c r="G540" s="24"/>
      <c r="H540" s="24"/>
      <c r="I540" s="50">
        <f>J534+J535+J536+J537+J538</f>
        <v>3244.76</v>
      </c>
      <c r="J540" s="50"/>
      <c r="K540" s="25">
        <f>IF(Source!I398&lt;&gt;0, ROUND(I540/Source!I398, 2), 0)</f>
        <v>3244.76</v>
      </c>
      <c r="P540" s="23">
        <f>I540</f>
        <v>3244.76</v>
      </c>
    </row>
    <row r="541" spans="1:22" ht="42.75" x14ac:dyDescent="0.2">
      <c r="A541" s="18">
        <v>57</v>
      </c>
      <c r="B541" s="18" t="str">
        <f>Source!F401</f>
        <v>1.18-2403-20-4/1</v>
      </c>
      <c r="C541" s="18" t="str">
        <f>Source!G401</f>
        <v>Техническое обслуживание вытяжных установок производительностью до 20000 м3/ч - ежеквартальное</v>
      </c>
      <c r="D541" s="19" t="str">
        <f>Source!H401</f>
        <v>установка</v>
      </c>
      <c r="E541" s="9">
        <f>Source!I401</f>
        <v>2</v>
      </c>
      <c r="F541" s="21"/>
      <c r="G541" s="20"/>
      <c r="H541" s="9"/>
      <c r="I541" s="9"/>
      <c r="J541" s="21"/>
      <c r="K541" s="21"/>
      <c r="Q541">
        <f>ROUND((Source!BZ401/100)*ROUND((Source!AF401*Source!AV401)*Source!I401, 2), 2)</f>
        <v>5165.2700000000004</v>
      </c>
      <c r="R541">
        <f>Source!X401</f>
        <v>5165.2700000000004</v>
      </c>
      <c r="S541">
        <f>ROUND((Source!CA401/100)*ROUND((Source!AF401*Source!AV401)*Source!I401, 2), 2)</f>
        <v>737.9</v>
      </c>
      <c r="T541">
        <f>Source!Y401</f>
        <v>737.9</v>
      </c>
      <c r="U541">
        <f>ROUND((175/100)*ROUND((Source!AE401*Source!AV401)*Source!I401, 2), 2)</f>
        <v>0</v>
      </c>
      <c r="V541">
        <f>ROUND((108/100)*ROUND(Source!CS401*Source!I401, 2), 2)</f>
        <v>0</v>
      </c>
    </row>
    <row r="542" spans="1:22" ht="14.25" x14ac:dyDescent="0.2">
      <c r="A542" s="18"/>
      <c r="B542" s="18"/>
      <c r="C542" s="18" t="s">
        <v>930</v>
      </c>
      <c r="D542" s="19"/>
      <c r="E542" s="9"/>
      <c r="F542" s="21">
        <f>Source!AO401</f>
        <v>1844.74</v>
      </c>
      <c r="G542" s="20" t="str">
        <f>Source!DG401</f>
        <v>)*2</v>
      </c>
      <c r="H542" s="9">
        <f>Source!AV401</f>
        <v>1</v>
      </c>
      <c r="I542" s="9">
        <f>IF(Source!BA401&lt;&gt; 0, Source!BA401, 1)</f>
        <v>1</v>
      </c>
      <c r="J542" s="21">
        <f>Source!S401</f>
        <v>7378.96</v>
      </c>
      <c r="K542" s="21"/>
    </row>
    <row r="543" spans="1:22" ht="14.25" x14ac:dyDescent="0.2">
      <c r="A543" s="18"/>
      <c r="B543" s="18"/>
      <c r="C543" s="18" t="s">
        <v>933</v>
      </c>
      <c r="D543" s="19"/>
      <c r="E543" s="9"/>
      <c r="F543" s="21">
        <f>Source!AL401</f>
        <v>0.13</v>
      </c>
      <c r="G543" s="20" t="str">
        <f>Source!DD401</f>
        <v>)*2</v>
      </c>
      <c r="H543" s="9">
        <f>Source!AW401</f>
        <v>1</v>
      </c>
      <c r="I543" s="9">
        <f>IF(Source!BC401&lt;&gt; 0, Source!BC401, 1)</f>
        <v>1</v>
      </c>
      <c r="J543" s="21">
        <f>Source!P401</f>
        <v>0.52</v>
      </c>
      <c r="K543" s="21"/>
    </row>
    <row r="544" spans="1:22" ht="14.25" x14ac:dyDescent="0.2">
      <c r="A544" s="18"/>
      <c r="B544" s="18"/>
      <c r="C544" s="18" t="s">
        <v>934</v>
      </c>
      <c r="D544" s="19" t="s">
        <v>935</v>
      </c>
      <c r="E544" s="9">
        <f>Source!AT401</f>
        <v>70</v>
      </c>
      <c r="F544" s="21"/>
      <c r="G544" s="20"/>
      <c r="H544" s="9"/>
      <c r="I544" s="9"/>
      <c r="J544" s="21">
        <f>SUM(R541:R543)</f>
        <v>5165.2700000000004</v>
      </c>
      <c r="K544" s="21"/>
    </row>
    <row r="545" spans="1:22" ht="14.25" x14ac:dyDescent="0.2">
      <c r="A545" s="18"/>
      <c r="B545" s="18"/>
      <c r="C545" s="18" t="s">
        <v>936</v>
      </c>
      <c r="D545" s="19" t="s">
        <v>935</v>
      </c>
      <c r="E545" s="9">
        <f>Source!AU401</f>
        <v>10</v>
      </c>
      <c r="F545" s="21"/>
      <c r="G545" s="20"/>
      <c r="H545" s="9"/>
      <c r="I545" s="9"/>
      <c r="J545" s="21">
        <f>SUM(T541:T544)</f>
        <v>737.9</v>
      </c>
      <c r="K545" s="21"/>
    </row>
    <row r="546" spans="1:22" ht="14.25" x14ac:dyDescent="0.2">
      <c r="A546" s="18"/>
      <c r="B546" s="18"/>
      <c r="C546" s="18" t="s">
        <v>938</v>
      </c>
      <c r="D546" s="19" t="s">
        <v>939</v>
      </c>
      <c r="E546" s="9">
        <f>Source!AQ401</f>
        <v>2.78</v>
      </c>
      <c r="F546" s="21"/>
      <c r="G546" s="20" t="str">
        <f>Source!DI401</f>
        <v>)*2</v>
      </c>
      <c r="H546" s="9">
        <f>Source!AV401</f>
        <v>1</v>
      </c>
      <c r="I546" s="9"/>
      <c r="J546" s="21"/>
      <c r="K546" s="21">
        <f>Source!U401</f>
        <v>11.12</v>
      </c>
    </row>
    <row r="547" spans="1:22" ht="15" x14ac:dyDescent="0.25">
      <c r="A547" s="24"/>
      <c r="B547" s="24"/>
      <c r="C547" s="24"/>
      <c r="D547" s="24"/>
      <c r="E547" s="24"/>
      <c r="F547" s="24"/>
      <c r="G547" s="24"/>
      <c r="H547" s="24"/>
      <c r="I547" s="50">
        <f>J542+J543+J544+J545</f>
        <v>13282.65</v>
      </c>
      <c r="J547" s="50"/>
      <c r="K547" s="25">
        <f>IF(Source!I401&lt;&gt;0, ROUND(I547/Source!I401, 2), 0)</f>
        <v>6641.33</v>
      </c>
      <c r="P547" s="23">
        <f>I547</f>
        <v>13282.65</v>
      </c>
    </row>
    <row r="548" spans="1:22" ht="42.75" x14ac:dyDescent="0.2">
      <c r="A548" s="18">
        <v>58</v>
      </c>
      <c r="B548" s="18" t="str">
        <f>Source!F405</f>
        <v>1.18-2303-17-2/1</v>
      </c>
      <c r="C548" s="18" t="str">
        <f>Source!G405</f>
        <v>Техническое обслуживание вентилятора крышного дымоудаления номер 3,5 - 5,6 - полугодовое</v>
      </c>
      <c r="D548" s="19" t="str">
        <f>Source!H405</f>
        <v>шт.</v>
      </c>
      <c r="E548" s="9">
        <f>Source!I405</f>
        <v>2</v>
      </c>
      <c r="F548" s="21"/>
      <c r="G548" s="20"/>
      <c r="H548" s="9"/>
      <c r="I548" s="9"/>
      <c r="J548" s="21"/>
      <c r="K548" s="21"/>
      <c r="Q548">
        <f>ROUND((Source!BZ405/100)*ROUND((Source!AF405*Source!AV405)*Source!I405, 2), 2)</f>
        <v>2520.62</v>
      </c>
      <c r="R548">
        <f>Source!X405</f>
        <v>2520.62</v>
      </c>
      <c r="S548">
        <f>ROUND((Source!CA405/100)*ROUND((Source!AF405*Source!AV405)*Source!I405, 2), 2)</f>
        <v>360.09</v>
      </c>
      <c r="T548">
        <f>Source!Y405</f>
        <v>360.09</v>
      </c>
      <c r="U548">
        <f>ROUND((175/100)*ROUND((Source!AE405*Source!AV405)*Source!I405, 2), 2)</f>
        <v>0</v>
      </c>
      <c r="V548">
        <f>ROUND((108/100)*ROUND(Source!CS405*Source!I405, 2), 2)</f>
        <v>0</v>
      </c>
    </row>
    <row r="549" spans="1:22" ht="14.25" x14ac:dyDescent="0.2">
      <c r="A549" s="18"/>
      <c r="B549" s="18"/>
      <c r="C549" s="18" t="s">
        <v>930</v>
      </c>
      <c r="D549" s="19"/>
      <c r="E549" s="9"/>
      <c r="F549" s="21">
        <f>Source!AO405</f>
        <v>1800.44</v>
      </c>
      <c r="G549" s="20" t="str">
        <f>Source!DG405</f>
        <v/>
      </c>
      <c r="H549" s="9">
        <f>Source!AV405</f>
        <v>1</v>
      </c>
      <c r="I549" s="9">
        <f>IF(Source!BA405&lt;&gt; 0, Source!BA405, 1)</f>
        <v>1</v>
      </c>
      <c r="J549" s="21">
        <f>Source!S405</f>
        <v>3600.88</v>
      </c>
      <c r="K549" s="21"/>
    </row>
    <row r="550" spans="1:22" ht="14.25" x14ac:dyDescent="0.2">
      <c r="A550" s="18"/>
      <c r="B550" s="18"/>
      <c r="C550" s="18" t="s">
        <v>931</v>
      </c>
      <c r="D550" s="19"/>
      <c r="E550" s="9"/>
      <c r="F550" s="21">
        <f>Source!AM405</f>
        <v>0.21</v>
      </c>
      <c r="G550" s="20" t="str">
        <f>Source!DE405</f>
        <v/>
      </c>
      <c r="H550" s="9">
        <f>Source!AV405</f>
        <v>1</v>
      </c>
      <c r="I550" s="9">
        <f>IF(Source!BB405&lt;&gt; 0, Source!BB405, 1)</f>
        <v>1</v>
      </c>
      <c r="J550" s="21">
        <f>Source!Q405</f>
        <v>0.42</v>
      </c>
      <c r="K550" s="21"/>
    </row>
    <row r="551" spans="1:22" ht="14.25" x14ac:dyDescent="0.2">
      <c r="A551" s="18"/>
      <c r="B551" s="18"/>
      <c r="C551" s="18" t="s">
        <v>933</v>
      </c>
      <c r="D551" s="19"/>
      <c r="E551" s="9"/>
      <c r="F551" s="21">
        <f>Source!AL405</f>
        <v>3.76</v>
      </c>
      <c r="G551" s="20" t="str">
        <f>Source!DD405</f>
        <v/>
      </c>
      <c r="H551" s="9">
        <f>Source!AW405</f>
        <v>1</v>
      </c>
      <c r="I551" s="9">
        <f>IF(Source!BC405&lt;&gt; 0, Source!BC405, 1)</f>
        <v>1</v>
      </c>
      <c r="J551" s="21">
        <f>Source!P405</f>
        <v>7.52</v>
      </c>
      <c r="K551" s="21"/>
    </row>
    <row r="552" spans="1:22" ht="14.25" x14ac:dyDescent="0.2">
      <c r="A552" s="18"/>
      <c r="B552" s="18"/>
      <c r="C552" s="18" t="s">
        <v>934</v>
      </c>
      <c r="D552" s="19" t="s">
        <v>935</v>
      </c>
      <c r="E552" s="9">
        <f>Source!AT405</f>
        <v>70</v>
      </c>
      <c r="F552" s="21"/>
      <c r="G552" s="20"/>
      <c r="H552" s="9"/>
      <c r="I552" s="9"/>
      <c r="J552" s="21">
        <f>SUM(R548:R551)</f>
        <v>2520.62</v>
      </c>
      <c r="K552" s="21"/>
    </row>
    <row r="553" spans="1:22" ht="14.25" x14ac:dyDescent="0.2">
      <c r="A553" s="18"/>
      <c r="B553" s="18"/>
      <c r="C553" s="18" t="s">
        <v>936</v>
      </c>
      <c r="D553" s="19" t="s">
        <v>935</v>
      </c>
      <c r="E553" s="9">
        <f>Source!AU405</f>
        <v>10</v>
      </c>
      <c r="F553" s="21"/>
      <c r="G553" s="20"/>
      <c r="H553" s="9"/>
      <c r="I553" s="9"/>
      <c r="J553" s="21">
        <f>SUM(T548:T552)</f>
        <v>360.09</v>
      </c>
      <c r="K553" s="21"/>
    </row>
    <row r="554" spans="1:22" ht="14.25" x14ac:dyDescent="0.2">
      <c r="A554" s="18"/>
      <c r="B554" s="18"/>
      <c r="C554" s="18" t="s">
        <v>938</v>
      </c>
      <c r="D554" s="19" t="s">
        <v>939</v>
      </c>
      <c r="E554" s="9">
        <f>Source!AQ405</f>
        <v>2.96</v>
      </c>
      <c r="F554" s="21"/>
      <c r="G554" s="20" t="str">
        <f>Source!DI405</f>
        <v/>
      </c>
      <c r="H554" s="9">
        <f>Source!AV405</f>
        <v>1</v>
      </c>
      <c r="I554" s="9"/>
      <c r="J554" s="21"/>
      <c r="K554" s="21">
        <f>Source!U405</f>
        <v>5.92</v>
      </c>
    </row>
    <row r="555" spans="1:22" ht="15" x14ac:dyDescent="0.25">
      <c r="A555" s="24"/>
      <c r="B555" s="24"/>
      <c r="C555" s="24"/>
      <c r="D555" s="24"/>
      <c r="E555" s="24"/>
      <c r="F555" s="24"/>
      <c r="G555" s="24"/>
      <c r="H555" s="24"/>
      <c r="I555" s="50">
        <f>J549+J550+J551+J552+J553</f>
        <v>6489.5300000000007</v>
      </c>
      <c r="J555" s="50"/>
      <c r="K555" s="25">
        <f>IF(Source!I405&lt;&gt;0, ROUND(I555/Source!I405, 2), 0)</f>
        <v>3244.77</v>
      </c>
      <c r="P555" s="23">
        <f>I555</f>
        <v>6489.5300000000007</v>
      </c>
    </row>
    <row r="556" spans="1:22" ht="42.75" x14ac:dyDescent="0.2">
      <c r="A556" s="18">
        <v>59</v>
      </c>
      <c r="B556" s="18" t="str">
        <f>Source!F408</f>
        <v>1.18-2403-20-4/1</v>
      </c>
      <c r="C556" s="18" t="str">
        <f>Source!G408</f>
        <v>Техническое обслуживание вытяжных установок производительностью до 20000 м3/ч - ежеквартальное</v>
      </c>
      <c r="D556" s="19" t="str">
        <f>Source!H408</f>
        <v>установка</v>
      </c>
      <c r="E556" s="9">
        <f>Source!I408</f>
        <v>2</v>
      </c>
      <c r="F556" s="21"/>
      <c r="G556" s="20"/>
      <c r="H556" s="9"/>
      <c r="I556" s="9"/>
      <c r="J556" s="21"/>
      <c r="K556" s="21"/>
      <c r="Q556">
        <f>ROUND((Source!BZ408/100)*ROUND((Source!AF408*Source!AV408)*Source!I408, 2), 2)</f>
        <v>5165.2700000000004</v>
      </c>
      <c r="R556">
        <f>Source!X408</f>
        <v>5165.2700000000004</v>
      </c>
      <c r="S556">
        <f>ROUND((Source!CA408/100)*ROUND((Source!AF408*Source!AV408)*Source!I408, 2), 2)</f>
        <v>737.9</v>
      </c>
      <c r="T556">
        <f>Source!Y408</f>
        <v>737.9</v>
      </c>
      <c r="U556">
        <f>ROUND((175/100)*ROUND((Source!AE408*Source!AV408)*Source!I408, 2), 2)</f>
        <v>0</v>
      </c>
      <c r="V556">
        <f>ROUND((108/100)*ROUND(Source!CS408*Source!I408, 2), 2)</f>
        <v>0</v>
      </c>
    </row>
    <row r="557" spans="1:22" ht="14.25" x14ac:dyDescent="0.2">
      <c r="A557" s="18"/>
      <c r="B557" s="18"/>
      <c r="C557" s="18" t="s">
        <v>930</v>
      </c>
      <c r="D557" s="19"/>
      <c r="E557" s="9"/>
      <c r="F557" s="21">
        <f>Source!AO408</f>
        <v>1844.74</v>
      </c>
      <c r="G557" s="20" t="str">
        <f>Source!DG408</f>
        <v>)*2</v>
      </c>
      <c r="H557" s="9">
        <f>Source!AV408</f>
        <v>1</v>
      </c>
      <c r="I557" s="9">
        <f>IF(Source!BA408&lt;&gt; 0, Source!BA408, 1)</f>
        <v>1</v>
      </c>
      <c r="J557" s="21">
        <f>Source!S408</f>
        <v>7378.96</v>
      </c>
      <c r="K557" s="21"/>
    </row>
    <row r="558" spans="1:22" ht="14.25" x14ac:dyDescent="0.2">
      <c r="A558" s="18"/>
      <c r="B558" s="18"/>
      <c r="C558" s="18" t="s">
        <v>933</v>
      </c>
      <c r="D558" s="19"/>
      <c r="E558" s="9"/>
      <c r="F558" s="21">
        <f>Source!AL408</f>
        <v>0.13</v>
      </c>
      <c r="G558" s="20" t="str">
        <f>Source!DD408</f>
        <v>)*2</v>
      </c>
      <c r="H558" s="9">
        <f>Source!AW408</f>
        <v>1</v>
      </c>
      <c r="I558" s="9">
        <f>IF(Source!BC408&lt;&gt; 0, Source!BC408, 1)</f>
        <v>1</v>
      </c>
      <c r="J558" s="21">
        <f>Source!P408</f>
        <v>0.52</v>
      </c>
      <c r="K558" s="21"/>
    </row>
    <row r="559" spans="1:22" ht="14.25" x14ac:dyDescent="0.2">
      <c r="A559" s="18"/>
      <c r="B559" s="18"/>
      <c r="C559" s="18" t="s">
        <v>934</v>
      </c>
      <c r="D559" s="19" t="s">
        <v>935</v>
      </c>
      <c r="E559" s="9">
        <f>Source!AT408</f>
        <v>70</v>
      </c>
      <c r="F559" s="21"/>
      <c r="G559" s="20"/>
      <c r="H559" s="9"/>
      <c r="I559" s="9"/>
      <c r="J559" s="21">
        <f>SUM(R556:R558)</f>
        <v>5165.2700000000004</v>
      </c>
      <c r="K559" s="21"/>
    </row>
    <row r="560" spans="1:22" ht="14.25" x14ac:dyDescent="0.2">
      <c r="A560" s="18"/>
      <c r="B560" s="18"/>
      <c r="C560" s="18" t="s">
        <v>936</v>
      </c>
      <c r="D560" s="19" t="s">
        <v>935</v>
      </c>
      <c r="E560" s="9">
        <f>Source!AU408</f>
        <v>10</v>
      </c>
      <c r="F560" s="21"/>
      <c r="G560" s="20"/>
      <c r="H560" s="9"/>
      <c r="I560" s="9"/>
      <c r="J560" s="21">
        <f>SUM(T556:T559)</f>
        <v>737.9</v>
      </c>
      <c r="K560" s="21"/>
    </row>
    <row r="561" spans="1:22" ht="14.25" x14ac:dyDescent="0.2">
      <c r="A561" s="18"/>
      <c r="B561" s="18"/>
      <c r="C561" s="18" t="s">
        <v>938</v>
      </c>
      <c r="D561" s="19" t="s">
        <v>939</v>
      </c>
      <c r="E561" s="9">
        <f>Source!AQ408</f>
        <v>2.78</v>
      </c>
      <c r="F561" s="21"/>
      <c r="G561" s="20" t="str">
        <f>Source!DI408</f>
        <v>)*2</v>
      </c>
      <c r="H561" s="9">
        <f>Source!AV408</f>
        <v>1</v>
      </c>
      <c r="I561" s="9"/>
      <c r="J561" s="21"/>
      <c r="K561" s="21">
        <f>Source!U408</f>
        <v>11.12</v>
      </c>
    </row>
    <row r="562" spans="1:22" ht="15" x14ac:dyDescent="0.25">
      <c r="A562" s="24"/>
      <c r="B562" s="24"/>
      <c r="C562" s="24"/>
      <c r="D562" s="24"/>
      <c r="E562" s="24"/>
      <c r="F562" s="24"/>
      <c r="G562" s="24"/>
      <c r="H562" s="24"/>
      <c r="I562" s="50">
        <f>J557+J558+J559+J560</f>
        <v>13282.65</v>
      </c>
      <c r="J562" s="50"/>
      <c r="K562" s="25">
        <f>IF(Source!I408&lt;&gt;0, ROUND(I562/Source!I408, 2), 0)</f>
        <v>6641.33</v>
      </c>
      <c r="P562" s="23">
        <f>I562</f>
        <v>13282.65</v>
      </c>
    </row>
    <row r="563" spans="1:22" ht="42.75" x14ac:dyDescent="0.2">
      <c r="A563" s="18">
        <v>60</v>
      </c>
      <c r="B563" s="18" t="str">
        <f>Source!F412</f>
        <v>1.18-2303-17-2/1</v>
      </c>
      <c r="C563" s="18" t="str">
        <f>Source!G412</f>
        <v>Техническое обслуживание вентилятора крышного дымоудаления номер 3,5 - 5,6 - полугодовое</v>
      </c>
      <c r="D563" s="19" t="str">
        <f>Source!H412</f>
        <v>шт.</v>
      </c>
      <c r="E563" s="9">
        <f>Source!I412</f>
        <v>2</v>
      </c>
      <c r="F563" s="21"/>
      <c r="G563" s="20"/>
      <c r="H563" s="9"/>
      <c r="I563" s="9"/>
      <c r="J563" s="21"/>
      <c r="K563" s="21"/>
      <c r="Q563">
        <f>ROUND((Source!BZ412/100)*ROUND((Source!AF412*Source!AV412)*Source!I412, 2), 2)</f>
        <v>2520.62</v>
      </c>
      <c r="R563">
        <f>Source!X412</f>
        <v>2520.62</v>
      </c>
      <c r="S563">
        <f>ROUND((Source!CA412/100)*ROUND((Source!AF412*Source!AV412)*Source!I412, 2), 2)</f>
        <v>360.09</v>
      </c>
      <c r="T563">
        <f>Source!Y412</f>
        <v>360.09</v>
      </c>
      <c r="U563">
        <f>ROUND((175/100)*ROUND((Source!AE412*Source!AV412)*Source!I412, 2), 2)</f>
        <v>0</v>
      </c>
      <c r="V563">
        <f>ROUND((108/100)*ROUND(Source!CS412*Source!I412, 2), 2)</f>
        <v>0</v>
      </c>
    </row>
    <row r="564" spans="1:22" ht="14.25" x14ac:dyDescent="0.2">
      <c r="A564" s="18"/>
      <c r="B564" s="18"/>
      <c r="C564" s="18" t="s">
        <v>930</v>
      </c>
      <c r="D564" s="19"/>
      <c r="E564" s="9"/>
      <c r="F564" s="21">
        <f>Source!AO412</f>
        <v>1800.44</v>
      </c>
      <c r="G564" s="20" t="str">
        <f>Source!DG412</f>
        <v/>
      </c>
      <c r="H564" s="9">
        <f>Source!AV412</f>
        <v>1</v>
      </c>
      <c r="I564" s="9">
        <f>IF(Source!BA412&lt;&gt; 0, Source!BA412, 1)</f>
        <v>1</v>
      </c>
      <c r="J564" s="21">
        <f>Source!S412</f>
        <v>3600.88</v>
      </c>
      <c r="K564" s="21"/>
    </row>
    <row r="565" spans="1:22" ht="14.25" x14ac:dyDescent="0.2">
      <c r="A565" s="18"/>
      <c r="B565" s="18"/>
      <c r="C565" s="18" t="s">
        <v>931</v>
      </c>
      <c r="D565" s="19"/>
      <c r="E565" s="9"/>
      <c r="F565" s="21">
        <f>Source!AM412</f>
        <v>0.21</v>
      </c>
      <c r="G565" s="20" t="str">
        <f>Source!DE412</f>
        <v/>
      </c>
      <c r="H565" s="9">
        <f>Source!AV412</f>
        <v>1</v>
      </c>
      <c r="I565" s="9">
        <f>IF(Source!BB412&lt;&gt; 0, Source!BB412, 1)</f>
        <v>1</v>
      </c>
      <c r="J565" s="21">
        <f>Source!Q412</f>
        <v>0.42</v>
      </c>
      <c r="K565" s="21"/>
    </row>
    <row r="566" spans="1:22" ht="14.25" x14ac:dyDescent="0.2">
      <c r="A566" s="18"/>
      <c r="B566" s="18"/>
      <c r="C566" s="18" t="s">
        <v>933</v>
      </c>
      <c r="D566" s="19"/>
      <c r="E566" s="9"/>
      <c r="F566" s="21">
        <f>Source!AL412</f>
        <v>3.76</v>
      </c>
      <c r="G566" s="20" t="str">
        <f>Source!DD412</f>
        <v/>
      </c>
      <c r="H566" s="9">
        <f>Source!AW412</f>
        <v>1</v>
      </c>
      <c r="I566" s="9">
        <f>IF(Source!BC412&lt;&gt; 0, Source!BC412, 1)</f>
        <v>1</v>
      </c>
      <c r="J566" s="21">
        <f>Source!P412</f>
        <v>7.52</v>
      </c>
      <c r="K566" s="21"/>
    </row>
    <row r="567" spans="1:22" ht="14.25" x14ac:dyDescent="0.2">
      <c r="A567" s="18"/>
      <c r="B567" s="18"/>
      <c r="C567" s="18" t="s">
        <v>934</v>
      </c>
      <c r="D567" s="19" t="s">
        <v>935</v>
      </c>
      <c r="E567" s="9">
        <f>Source!AT412</f>
        <v>70</v>
      </c>
      <c r="F567" s="21"/>
      <c r="G567" s="20"/>
      <c r="H567" s="9"/>
      <c r="I567" s="9"/>
      <c r="J567" s="21">
        <f>SUM(R563:R566)</f>
        <v>2520.62</v>
      </c>
      <c r="K567" s="21"/>
    </row>
    <row r="568" spans="1:22" ht="14.25" x14ac:dyDescent="0.2">
      <c r="A568" s="18"/>
      <c r="B568" s="18"/>
      <c r="C568" s="18" t="s">
        <v>936</v>
      </c>
      <c r="D568" s="19" t="s">
        <v>935</v>
      </c>
      <c r="E568" s="9">
        <f>Source!AU412</f>
        <v>10</v>
      </c>
      <c r="F568" s="21"/>
      <c r="G568" s="20"/>
      <c r="H568" s="9"/>
      <c r="I568" s="9"/>
      <c r="J568" s="21">
        <f>SUM(T563:T567)</f>
        <v>360.09</v>
      </c>
      <c r="K568" s="21"/>
    </row>
    <row r="569" spans="1:22" ht="14.25" x14ac:dyDescent="0.2">
      <c r="A569" s="18"/>
      <c r="B569" s="18"/>
      <c r="C569" s="18" t="s">
        <v>938</v>
      </c>
      <c r="D569" s="19" t="s">
        <v>939</v>
      </c>
      <c r="E569" s="9">
        <f>Source!AQ412</f>
        <v>2.96</v>
      </c>
      <c r="F569" s="21"/>
      <c r="G569" s="20" t="str">
        <f>Source!DI412</f>
        <v/>
      </c>
      <c r="H569" s="9">
        <f>Source!AV412</f>
        <v>1</v>
      </c>
      <c r="I569" s="9"/>
      <c r="J569" s="21"/>
      <c r="K569" s="21">
        <f>Source!U412</f>
        <v>5.92</v>
      </c>
    </row>
    <row r="570" spans="1:22" ht="15" x14ac:dyDescent="0.25">
      <c r="A570" s="24"/>
      <c r="B570" s="24"/>
      <c r="C570" s="24"/>
      <c r="D570" s="24"/>
      <c r="E570" s="24"/>
      <c r="F570" s="24"/>
      <c r="G570" s="24"/>
      <c r="H570" s="24"/>
      <c r="I570" s="50">
        <f>J564+J565+J566+J567+J568</f>
        <v>6489.5300000000007</v>
      </c>
      <c r="J570" s="50"/>
      <c r="K570" s="25">
        <f>IF(Source!I412&lt;&gt;0, ROUND(I570/Source!I412, 2), 0)</f>
        <v>3244.77</v>
      </c>
      <c r="P570" s="23">
        <f>I570</f>
        <v>6489.5300000000007</v>
      </c>
    </row>
    <row r="571" spans="1:22" ht="57" x14ac:dyDescent="0.2">
      <c r="A571" s="18">
        <v>61</v>
      </c>
      <c r="B571" s="18" t="str">
        <f>Source!F418</f>
        <v>1.18-2203-3-8/1</v>
      </c>
      <c r="C571" s="18" t="str">
        <f>Source!G418</f>
        <v>Техническое обслуживание клапанов воздушных регулирующих с ручным приводом диаметром/периметром более 1000/3200 мм</v>
      </c>
      <c r="D571" s="19" t="str">
        <f>Source!H418</f>
        <v>шт.</v>
      </c>
      <c r="E571" s="9">
        <f>Source!I418</f>
        <v>9</v>
      </c>
      <c r="F571" s="21"/>
      <c r="G571" s="20"/>
      <c r="H571" s="9"/>
      <c r="I571" s="9"/>
      <c r="J571" s="21"/>
      <c r="K571" s="21"/>
      <c r="Q571">
        <f>ROUND((Source!BZ418/100)*ROUND((Source!AF418*Source!AV418)*Source!I418, 2), 2)</f>
        <v>2620.8000000000002</v>
      </c>
      <c r="R571">
        <f>Source!X418</f>
        <v>2620.8000000000002</v>
      </c>
      <c r="S571">
        <f>ROUND((Source!CA418/100)*ROUND((Source!AF418*Source!AV418)*Source!I418, 2), 2)</f>
        <v>374.4</v>
      </c>
      <c r="T571">
        <f>Source!Y418</f>
        <v>374.4</v>
      </c>
      <c r="U571">
        <f>ROUND((175/100)*ROUND((Source!AE418*Source!AV418)*Source!I418, 2), 2)</f>
        <v>520.54</v>
      </c>
      <c r="V571">
        <f>ROUND((108/100)*ROUND(Source!CS418*Source!I418, 2), 2)</f>
        <v>321.25</v>
      </c>
    </row>
    <row r="572" spans="1:22" x14ac:dyDescent="0.2">
      <c r="C572" s="26" t="str">
        <f>"Объем: "&amp;Source!I418&amp;"=2+"&amp;"7"</f>
        <v>Объем: 9=2+7</v>
      </c>
    </row>
    <row r="573" spans="1:22" ht="14.25" x14ac:dyDescent="0.2">
      <c r="A573" s="18"/>
      <c r="B573" s="18"/>
      <c r="C573" s="18" t="s">
        <v>930</v>
      </c>
      <c r="D573" s="19"/>
      <c r="E573" s="9"/>
      <c r="F573" s="21">
        <f>Source!AO418</f>
        <v>416</v>
      </c>
      <c r="G573" s="20" t="str">
        <f>Source!DG418</f>
        <v/>
      </c>
      <c r="H573" s="9">
        <f>Source!AV418</f>
        <v>1</v>
      </c>
      <c r="I573" s="9">
        <f>IF(Source!BA418&lt;&gt; 0, Source!BA418, 1)</f>
        <v>1</v>
      </c>
      <c r="J573" s="21">
        <f>Source!S418</f>
        <v>3744</v>
      </c>
      <c r="K573" s="21"/>
    </row>
    <row r="574" spans="1:22" ht="14.25" x14ac:dyDescent="0.2">
      <c r="A574" s="18"/>
      <c r="B574" s="18"/>
      <c r="C574" s="18" t="s">
        <v>931</v>
      </c>
      <c r="D574" s="19"/>
      <c r="E574" s="9"/>
      <c r="F574" s="21">
        <f>Source!AM418</f>
        <v>52.12</v>
      </c>
      <c r="G574" s="20" t="str">
        <f>Source!DE418</f>
        <v/>
      </c>
      <c r="H574" s="9">
        <f>Source!AV418</f>
        <v>1</v>
      </c>
      <c r="I574" s="9">
        <f>IF(Source!BB418&lt;&gt; 0, Source!BB418, 1)</f>
        <v>1</v>
      </c>
      <c r="J574" s="21">
        <f>Source!Q418</f>
        <v>469.08</v>
      </c>
      <c r="K574" s="21"/>
    </row>
    <row r="575" spans="1:22" ht="14.25" x14ac:dyDescent="0.2">
      <c r="A575" s="18"/>
      <c r="B575" s="18"/>
      <c r="C575" s="18" t="s">
        <v>932</v>
      </c>
      <c r="D575" s="19"/>
      <c r="E575" s="9"/>
      <c r="F575" s="21">
        <f>Source!AN418</f>
        <v>33.049999999999997</v>
      </c>
      <c r="G575" s="20" t="str">
        <f>Source!DF418</f>
        <v/>
      </c>
      <c r="H575" s="9">
        <f>Source!AV418</f>
        <v>1</v>
      </c>
      <c r="I575" s="9">
        <f>IF(Source!BS418&lt;&gt; 0, Source!BS418, 1)</f>
        <v>1</v>
      </c>
      <c r="J575" s="22">
        <f>Source!R418</f>
        <v>297.45</v>
      </c>
      <c r="K575" s="21"/>
    </row>
    <row r="576" spans="1:22" ht="14.25" x14ac:dyDescent="0.2">
      <c r="A576" s="18"/>
      <c r="B576" s="18"/>
      <c r="C576" s="18" t="s">
        <v>933</v>
      </c>
      <c r="D576" s="19"/>
      <c r="E576" s="9"/>
      <c r="F576" s="21">
        <f>Source!AL418</f>
        <v>1.57</v>
      </c>
      <c r="G576" s="20" t="str">
        <f>Source!DD418</f>
        <v/>
      </c>
      <c r="H576" s="9">
        <f>Source!AW418</f>
        <v>1</v>
      </c>
      <c r="I576" s="9">
        <f>IF(Source!BC418&lt;&gt; 0, Source!BC418, 1)</f>
        <v>1</v>
      </c>
      <c r="J576" s="21">
        <f>Source!P418</f>
        <v>14.13</v>
      </c>
      <c r="K576" s="21"/>
    </row>
    <row r="577" spans="1:22" ht="14.25" x14ac:dyDescent="0.2">
      <c r="A577" s="18"/>
      <c r="B577" s="18"/>
      <c r="C577" s="18" t="s">
        <v>934</v>
      </c>
      <c r="D577" s="19" t="s">
        <v>935</v>
      </c>
      <c r="E577" s="9">
        <f>Source!AT418</f>
        <v>70</v>
      </c>
      <c r="F577" s="21"/>
      <c r="G577" s="20"/>
      <c r="H577" s="9"/>
      <c r="I577" s="9"/>
      <c r="J577" s="21">
        <f>SUM(R571:R576)</f>
        <v>2620.8000000000002</v>
      </c>
      <c r="K577" s="21"/>
    </row>
    <row r="578" spans="1:22" ht="14.25" x14ac:dyDescent="0.2">
      <c r="A578" s="18"/>
      <c r="B578" s="18"/>
      <c r="C578" s="18" t="s">
        <v>936</v>
      </c>
      <c r="D578" s="19" t="s">
        <v>935</v>
      </c>
      <c r="E578" s="9">
        <f>Source!AU418</f>
        <v>10</v>
      </c>
      <c r="F578" s="21"/>
      <c r="G578" s="20"/>
      <c r="H578" s="9"/>
      <c r="I578" s="9"/>
      <c r="J578" s="21">
        <f>SUM(T571:T577)</f>
        <v>374.4</v>
      </c>
      <c r="K578" s="21"/>
    </row>
    <row r="579" spans="1:22" ht="14.25" x14ac:dyDescent="0.2">
      <c r="A579" s="18"/>
      <c r="B579" s="18"/>
      <c r="C579" s="18" t="s">
        <v>937</v>
      </c>
      <c r="D579" s="19" t="s">
        <v>935</v>
      </c>
      <c r="E579" s="9">
        <f>108</f>
        <v>108</v>
      </c>
      <c r="F579" s="21"/>
      <c r="G579" s="20"/>
      <c r="H579" s="9"/>
      <c r="I579" s="9"/>
      <c r="J579" s="21">
        <f>SUM(V571:V578)</f>
        <v>321.25</v>
      </c>
      <c r="K579" s="21"/>
    </row>
    <row r="580" spans="1:22" ht="14.25" x14ac:dyDescent="0.2">
      <c r="A580" s="18"/>
      <c r="B580" s="18"/>
      <c r="C580" s="18" t="s">
        <v>938</v>
      </c>
      <c r="D580" s="19" t="s">
        <v>939</v>
      </c>
      <c r="E580" s="9">
        <f>Source!AQ418</f>
        <v>0.74</v>
      </c>
      <c r="F580" s="21"/>
      <c r="G580" s="20" t="str">
        <f>Source!DI418</f>
        <v/>
      </c>
      <c r="H580" s="9">
        <f>Source!AV418</f>
        <v>1</v>
      </c>
      <c r="I580" s="9"/>
      <c r="J580" s="21"/>
      <c r="K580" s="21">
        <f>Source!U418</f>
        <v>6.66</v>
      </c>
    </row>
    <row r="581" spans="1:22" ht="15" x14ac:dyDescent="0.25">
      <c r="A581" s="24"/>
      <c r="B581" s="24"/>
      <c r="C581" s="24"/>
      <c r="D581" s="24"/>
      <c r="E581" s="24"/>
      <c r="F581" s="24"/>
      <c r="G581" s="24"/>
      <c r="H581" s="24"/>
      <c r="I581" s="50">
        <f>J573+J574+J576+J577+J578+J579</f>
        <v>7543.66</v>
      </c>
      <c r="J581" s="50"/>
      <c r="K581" s="25">
        <f>IF(Source!I418&lt;&gt;0, ROUND(I581/Source!I418, 2), 0)</f>
        <v>838.18</v>
      </c>
      <c r="P581" s="23">
        <f>I581</f>
        <v>7543.66</v>
      </c>
    </row>
    <row r="582" spans="1:22" ht="57" x14ac:dyDescent="0.2">
      <c r="A582" s="18">
        <v>62</v>
      </c>
      <c r="B582" s="18" t="str">
        <f>Source!F420</f>
        <v>1.18-2203-3-7/1</v>
      </c>
      <c r="C582" s="18" t="str">
        <f>Source!G420</f>
        <v>Техническое обслуживание клапанов воздушных регулирующих с ручным приводом диаметром/периметром до 1000/3200 мм</v>
      </c>
      <c r="D582" s="19" t="str">
        <f>Source!H420</f>
        <v>шт.</v>
      </c>
      <c r="E582" s="9">
        <f>Source!I420</f>
        <v>12</v>
      </c>
      <c r="F582" s="21"/>
      <c r="G582" s="20"/>
      <c r="H582" s="9"/>
      <c r="I582" s="9"/>
      <c r="J582" s="21"/>
      <c r="K582" s="21"/>
      <c r="Q582">
        <f>ROUND((Source!BZ420/100)*ROUND((Source!AF420*Source!AV420)*Source!I420, 2), 2)</f>
        <v>1711.67</v>
      </c>
      <c r="R582">
        <f>Source!X420</f>
        <v>1711.67</v>
      </c>
      <c r="S582">
        <f>ROUND((Source!CA420/100)*ROUND((Source!AF420*Source!AV420)*Source!I420, 2), 2)</f>
        <v>244.52</v>
      </c>
      <c r="T582">
        <f>Source!Y420</f>
        <v>244.52</v>
      </c>
      <c r="U582">
        <f>ROUND((175/100)*ROUND((Source!AE420*Source!AV420)*Source!I420, 2), 2)</f>
        <v>694.05</v>
      </c>
      <c r="V582">
        <f>ROUND((108/100)*ROUND(Source!CS420*Source!I420, 2), 2)</f>
        <v>428.33</v>
      </c>
    </row>
    <row r="583" spans="1:22" x14ac:dyDescent="0.2">
      <c r="C583" s="26" t="str">
        <f>"Объем: "&amp;Source!I420&amp;"=6+"&amp;"6"</f>
        <v>Объем: 12=6+6</v>
      </c>
    </row>
    <row r="584" spans="1:22" ht="14.25" x14ac:dyDescent="0.2">
      <c r="A584" s="18"/>
      <c r="B584" s="18"/>
      <c r="C584" s="18" t="s">
        <v>930</v>
      </c>
      <c r="D584" s="19"/>
      <c r="E584" s="9"/>
      <c r="F584" s="21">
        <f>Source!AO420</f>
        <v>203.77</v>
      </c>
      <c r="G584" s="20" t="str">
        <f>Source!DG420</f>
        <v/>
      </c>
      <c r="H584" s="9">
        <f>Source!AV420</f>
        <v>1</v>
      </c>
      <c r="I584" s="9">
        <f>IF(Source!BA420&lt;&gt; 0, Source!BA420, 1)</f>
        <v>1</v>
      </c>
      <c r="J584" s="21">
        <f>Source!S420</f>
        <v>2445.2399999999998</v>
      </c>
      <c r="K584" s="21"/>
    </row>
    <row r="585" spans="1:22" ht="14.25" x14ac:dyDescent="0.2">
      <c r="A585" s="18"/>
      <c r="B585" s="18"/>
      <c r="C585" s="18" t="s">
        <v>931</v>
      </c>
      <c r="D585" s="19"/>
      <c r="E585" s="9"/>
      <c r="F585" s="21">
        <f>Source!AM420</f>
        <v>52.12</v>
      </c>
      <c r="G585" s="20" t="str">
        <f>Source!DE420</f>
        <v/>
      </c>
      <c r="H585" s="9">
        <f>Source!AV420</f>
        <v>1</v>
      </c>
      <c r="I585" s="9">
        <f>IF(Source!BB420&lt;&gt; 0, Source!BB420, 1)</f>
        <v>1</v>
      </c>
      <c r="J585" s="21">
        <f>Source!Q420</f>
        <v>625.44000000000005</v>
      </c>
      <c r="K585" s="21"/>
    </row>
    <row r="586" spans="1:22" ht="14.25" x14ac:dyDescent="0.2">
      <c r="A586" s="18"/>
      <c r="B586" s="18"/>
      <c r="C586" s="18" t="s">
        <v>932</v>
      </c>
      <c r="D586" s="19"/>
      <c r="E586" s="9"/>
      <c r="F586" s="21">
        <f>Source!AN420</f>
        <v>33.049999999999997</v>
      </c>
      <c r="G586" s="20" t="str">
        <f>Source!DF420</f>
        <v/>
      </c>
      <c r="H586" s="9">
        <f>Source!AV420</f>
        <v>1</v>
      </c>
      <c r="I586" s="9">
        <f>IF(Source!BS420&lt;&gt; 0, Source!BS420, 1)</f>
        <v>1</v>
      </c>
      <c r="J586" s="22">
        <f>Source!R420</f>
        <v>396.6</v>
      </c>
      <c r="K586" s="21"/>
    </row>
    <row r="587" spans="1:22" ht="14.25" x14ac:dyDescent="0.2">
      <c r="A587" s="18"/>
      <c r="B587" s="18"/>
      <c r="C587" s="18" t="s">
        <v>933</v>
      </c>
      <c r="D587" s="19"/>
      <c r="E587" s="9"/>
      <c r="F587" s="21">
        <f>Source!AL420</f>
        <v>0.79</v>
      </c>
      <c r="G587" s="20" t="str">
        <f>Source!DD420</f>
        <v/>
      </c>
      <c r="H587" s="9">
        <f>Source!AW420</f>
        <v>1</v>
      </c>
      <c r="I587" s="9">
        <f>IF(Source!BC420&lt;&gt; 0, Source!BC420, 1)</f>
        <v>1</v>
      </c>
      <c r="J587" s="21">
        <f>Source!P420</f>
        <v>9.48</v>
      </c>
      <c r="K587" s="21"/>
    </row>
    <row r="588" spans="1:22" ht="14.25" x14ac:dyDescent="0.2">
      <c r="A588" s="18"/>
      <c r="B588" s="18"/>
      <c r="C588" s="18" t="s">
        <v>934</v>
      </c>
      <c r="D588" s="19" t="s">
        <v>935</v>
      </c>
      <c r="E588" s="9">
        <f>Source!AT420</f>
        <v>70</v>
      </c>
      <c r="F588" s="21"/>
      <c r="G588" s="20"/>
      <c r="H588" s="9"/>
      <c r="I588" s="9"/>
      <c r="J588" s="21">
        <f>SUM(R582:R587)</f>
        <v>1711.67</v>
      </c>
      <c r="K588" s="21"/>
    </row>
    <row r="589" spans="1:22" ht="14.25" x14ac:dyDescent="0.2">
      <c r="A589" s="18"/>
      <c r="B589" s="18"/>
      <c r="C589" s="18" t="s">
        <v>936</v>
      </c>
      <c r="D589" s="19" t="s">
        <v>935</v>
      </c>
      <c r="E589" s="9">
        <f>Source!AU420</f>
        <v>10</v>
      </c>
      <c r="F589" s="21"/>
      <c r="G589" s="20"/>
      <c r="H589" s="9"/>
      <c r="I589" s="9"/>
      <c r="J589" s="21">
        <f>SUM(T582:T588)</f>
        <v>244.52</v>
      </c>
      <c r="K589" s="21"/>
    </row>
    <row r="590" spans="1:22" ht="14.25" x14ac:dyDescent="0.2">
      <c r="A590" s="18"/>
      <c r="B590" s="18"/>
      <c r="C590" s="18" t="s">
        <v>937</v>
      </c>
      <c r="D590" s="19" t="s">
        <v>935</v>
      </c>
      <c r="E590" s="9">
        <f>108</f>
        <v>108</v>
      </c>
      <c r="F590" s="21"/>
      <c r="G590" s="20"/>
      <c r="H590" s="9"/>
      <c r="I590" s="9"/>
      <c r="J590" s="21">
        <f>SUM(V582:V589)</f>
        <v>428.33</v>
      </c>
      <c r="K590" s="21"/>
    </row>
    <row r="591" spans="1:22" ht="14.25" x14ac:dyDescent="0.2">
      <c r="A591" s="18"/>
      <c r="B591" s="18"/>
      <c r="C591" s="18" t="s">
        <v>938</v>
      </c>
      <c r="D591" s="19" t="s">
        <v>939</v>
      </c>
      <c r="E591" s="9">
        <f>Source!AQ420</f>
        <v>0.33</v>
      </c>
      <c r="F591" s="21"/>
      <c r="G591" s="20" t="str">
        <f>Source!DI420</f>
        <v/>
      </c>
      <c r="H591" s="9">
        <f>Source!AV420</f>
        <v>1</v>
      </c>
      <c r="I591" s="9"/>
      <c r="J591" s="21"/>
      <c r="K591" s="21">
        <f>Source!U420</f>
        <v>3.96</v>
      </c>
    </row>
    <row r="592" spans="1:22" ht="15" x14ac:dyDescent="0.25">
      <c r="A592" s="24"/>
      <c r="B592" s="24"/>
      <c r="C592" s="24"/>
      <c r="D592" s="24"/>
      <c r="E592" s="24"/>
      <c r="F592" s="24"/>
      <c r="G592" s="24"/>
      <c r="H592" s="24"/>
      <c r="I592" s="50">
        <f>J584+J585+J587+J588+J589+J590</f>
        <v>5464.68</v>
      </c>
      <c r="J592" s="50"/>
      <c r="K592" s="25">
        <f>IF(Source!I420&lt;&gt;0, ROUND(I592/Source!I420, 2), 0)</f>
        <v>455.39</v>
      </c>
      <c r="P592" s="23">
        <f>I592</f>
        <v>5464.68</v>
      </c>
    </row>
    <row r="594" spans="1:22" ht="15" customHeight="1" x14ac:dyDescent="0.25">
      <c r="A594" s="52" t="str">
        <f>CONCATENATE("Итого по подразделу: ",IF(Source!G427&lt;&gt;"Новый подраздел", Source!G427, ""))</f>
        <v>Итого по подразделу: Общеобменная вентиляция</v>
      </c>
      <c r="B594" s="52"/>
      <c r="C594" s="52"/>
      <c r="D594" s="52"/>
      <c r="E594" s="52"/>
      <c r="F594" s="52"/>
      <c r="G594" s="52"/>
      <c r="H594" s="52"/>
      <c r="I594" s="51">
        <f>SUM(P387:P593)</f>
        <v>231828.28</v>
      </c>
      <c r="J594" s="51"/>
      <c r="K594" s="27"/>
    </row>
    <row r="597" spans="1:22" ht="16.5" customHeight="1" x14ac:dyDescent="0.25">
      <c r="A597" s="49" t="str">
        <f>CONCATENATE("Подраздел: ",IF(Source!G457&lt;&gt;"Новый подраздел", Source!G457, ""))</f>
        <v>Подраздел: Кондиционирование</v>
      </c>
      <c r="B597" s="49"/>
      <c r="C597" s="49"/>
      <c r="D597" s="49"/>
      <c r="E597" s="49"/>
      <c r="F597" s="49"/>
      <c r="G597" s="49"/>
      <c r="H597" s="49"/>
      <c r="I597" s="49"/>
      <c r="J597" s="49"/>
      <c r="K597" s="49"/>
    </row>
    <row r="598" spans="1:22" ht="42.75" x14ac:dyDescent="0.2">
      <c r="A598" s="18">
        <v>63</v>
      </c>
      <c r="B598" s="18" t="str">
        <f>Source!F461</f>
        <v>1.18-2403-18-4/1</v>
      </c>
      <c r="C598" s="18" t="str">
        <f>Source!G461</f>
        <v>Техническое обслуживание наружных блоков сплит систем мощностью свыше 10 кВт - полугодовое</v>
      </c>
      <c r="D598" s="19" t="str">
        <f>Source!H461</f>
        <v>1 блок</v>
      </c>
      <c r="E598" s="9">
        <f>Source!I461</f>
        <v>2</v>
      </c>
      <c r="F598" s="21"/>
      <c r="G598" s="20"/>
      <c r="H598" s="9"/>
      <c r="I598" s="9"/>
      <c r="J598" s="21"/>
      <c r="K598" s="21"/>
      <c r="Q598">
        <f>ROUND((Source!BZ461/100)*ROUND((Source!AF461*Source!AV461)*Source!I461, 2), 2)</f>
        <v>2768.43</v>
      </c>
      <c r="R598">
        <f>Source!X461</f>
        <v>2768.43</v>
      </c>
      <c r="S598">
        <f>ROUND((Source!CA461/100)*ROUND((Source!AF461*Source!AV461)*Source!I461, 2), 2)</f>
        <v>395.49</v>
      </c>
      <c r="T598">
        <f>Source!Y461</f>
        <v>395.49</v>
      </c>
      <c r="U598">
        <f>ROUND((175/100)*ROUND((Source!AE461*Source!AV461)*Source!I461, 2), 2)</f>
        <v>0.39</v>
      </c>
      <c r="V598">
        <f>ROUND((108/100)*ROUND(Source!CS461*Source!I461, 2), 2)</f>
        <v>0.24</v>
      </c>
    </row>
    <row r="599" spans="1:22" ht="14.25" x14ac:dyDescent="0.2">
      <c r="A599" s="18"/>
      <c r="B599" s="18"/>
      <c r="C599" s="18" t="s">
        <v>930</v>
      </c>
      <c r="D599" s="19"/>
      <c r="E599" s="9"/>
      <c r="F599" s="21">
        <f>Source!AO461</f>
        <v>1977.45</v>
      </c>
      <c r="G599" s="20" t="str">
        <f>Source!DG461</f>
        <v/>
      </c>
      <c r="H599" s="9">
        <f>Source!AV461</f>
        <v>1</v>
      </c>
      <c r="I599" s="9">
        <f>IF(Source!BA461&lt;&gt; 0, Source!BA461, 1)</f>
        <v>1</v>
      </c>
      <c r="J599" s="21">
        <f>Source!S461</f>
        <v>3954.9</v>
      </c>
      <c r="K599" s="21"/>
    </row>
    <row r="600" spans="1:22" ht="14.25" x14ac:dyDescent="0.2">
      <c r="A600" s="18"/>
      <c r="B600" s="18"/>
      <c r="C600" s="18" t="s">
        <v>931</v>
      </c>
      <c r="D600" s="19"/>
      <c r="E600" s="9"/>
      <c r="F600" s="21">
        <f>Source!AM461</f>
        <v>6.99</v>
      </c>
      <c r="G600" s="20" t="str">
        <f>Source!DE461</f>
        <v/>
      </c>
      <c r="H600" s="9">
        <f>Source!AV461</f>
        <v>1</v>
      </c>
      <c r="I600" s="9">
        <f>IF(Source!BB461&lt;&gt; 0, Source!BB461, 1)</f>
        <v>1</v>
      </c>
      <c r="J600" s="21">
        <f>Source!Q461</f>
        <v>13.98</v>
      </c>
      <c r="K600" s="21"/>
    </row>
    <row r="601" spans="1:22" ht="14.25" x14ac:dyDescent="0.2">
      <c r="A601" s="18"/>
      <c r="B601" s="18"/>
      <c r="C601" s="18" t="s">
        <v>932</v>
      </c>
      <c r="D601" s="19"/>
      <c r="E601" s="9"/>
      <c r="F601" s="21">
        <f>Source!AN461</f>
        <v>0.11</v>
      </c>
      <c r="G601" s="20" t="str">
        <f>Source!DF461</f>
        <v/>
      </c>
      <c r="H601" s="9">
        <f>Source!AV461</f>
        <v>1</v>
      </c>
      <c r="I601" s="9">
        <f>IF(Source!BS461&lt;&gt; 0, Source!BS461, 1)</f>
        <v>1</v>
      </c>
      <c r="J601" s="22">
        <f>Source!R461</f>
        <v>0.22</v>
      </c>
      <c r="K601" s="21"/>
    </row>
    <row r="602" spans="1:22" ht="14.25" x14ac:dyDescent="0.2">
      <c r="A602" s="18"/>
      <c r="B602" s="18"/>
      <c r="C602" s="18" t="s">
        <v>933</v>
      </c>
      <c r="D602" s="19"/>
      <c r="E602" s="9"/>
      <c r="F602" s="21">
        <f>Source!AL461</f>
        <v>2.2000000000000002</v>
      </c>
      <c r="G602" s="20" t="str">
        <f>Source!DD461</f>
        <v/>
      </c>
      <c r="H602" s="9">
        <f>Source!AW461</f>
        <v>1</v>
      </c>
      <c r="I602" s="9">
        <f>IF(Source!BC461&lt;&gt; 0, Source!BC461, 1)</f>
        <v>1</v>
      </c>
      <c r="J602" s="21">
        <f>Source!P461</f>
        <v>4.4000000000000004</v>
      </c>
      <c r="K602" s="21"/>
    </row>
    <row r="603" spans="1:22" ht="14.25" x14ac:dyDescent="0.2">
      <c r="A603" s="18"/>
      <c r="B603" s="18"/>
      <c r="C603" s="18" t="s">
        <v>934</v>
      </c>
      <c r="D603" s="19" t="s">
        <v>935</v>
      </c>
      <c r="E603" s="9">
        <f>Source!AT461</f>
        <v>70</v>
      </c>
      <c r="F603" s="21"/>
      <c r="G603" s="20"/>
      <c r="H603" s="9"/>
      <c r="I603" s="9"/>
      <c r="J603" s="21">
        <f>SUM(R598:R602)</f>
        <v>2768.43</v>
      </c>
      <c r="K603" s="21"/>
    </row>
    <row r="604" spans="1:22" ht="14.25" x14ac:dyDescent="0.2">
      <c r="A604" s="18"/>
      <c r="B604" s="18"/>
      <c r="C604" s="18" t="s">
        <v>936</v>
      </c>
      <c r="D604" s="19" t="s">
        <v>935</v>
      </c>
      <c r="E604" s="9">
        <f>Source!AU461</f>
        <v>10</v>
      </c>
      <c r="F604" s="21"/>
      <c r="G604" s="20"/>
      <c r="H604" s="9"/>
      <c r="I604" s="9"/>
      <c r="J604" s="21">
        <f>SUM(T598:T603)</f>
        <v>395.49</v>
      </c>
      <c r="K604" s="21"/>
    </row>
    <row r="605" spans="1:22" ht="14.25" x14ac:dyDescent="0.2">
      <c r="A605" s="18"/>
      <c r="B605" s="18"/>
      <c r="C605" s="18" t="s">
        <v>937</v>
      </c>
      <c r="D605" s="19" t="s">
        <v>935</v>
      </c>
      <c r="E605" s="9">
        <f>108</f>
        <v>108</v>
      </c>
      <c r="F605" s="21"/>
      <c r="G605" s="20"/>
      <c r="H605" s="9"/>
      <c r="I605" s="9"/>
      <c r="J605" s="21">
        <f>SUM(V598:V604)</f>
        <v>0.24</v>
      </c>
      <c r="K605" s="21"/>
    </row>
    <row r="606" spans="1:22" ht="14.25" x14ac:dyDescent="0.2">
      <c r="A606" s="18"/>
      <c r="B606" s="18"/>
      <c r="C606" s="18" t="s">
        <v>938</v>
      </c>
      <c r="D606" s="19" t="s">
        <v>939</v>
      </c>
      <c r="E606" s="9">
        <f>Source!AQ461</f>
        <v>2.98</v>
      </c>
      <c r="F606" s="21"/>
      <c r="G606" s="20" t="str">
        <f>Source!DI461</f>
        <v/>
      </c>
      <c r="H606" s="9">
        <f>Source!AV461</f>
        <v>1</v>
      </c>
      <c r="I606" s="9"/>
      <c r="J606" s="21"/>
      <c r="K606" s="21">
        <f>Source!U461</f>
        <v>5.96</v>
      </c>
    </row>
    <row r="607" spans="1:22" ht="15" x14ac:dyDescent="0.25">
      <c r="A607" s="24"/>
      <c r="B607" s="24"/>
      <c r="C607" s="24"/>
      <c r="D607" s="24"/>
      <c r="E607" s="24"/>
      <c r="F607" s="24"/>
      <c r="G607" s="24"/>
      <c r="H607" s="24"/>
      <c r="I607" s="50">
        <f>J599+J600+J602+J603+J604+J605</f>
        <v>7137.44</v>
      </c>
      <c r="J607" s="50"/>
      <c r="K607" s="25">
        <f>IF(Source!I461&lt;&gt;0, ROUND(I607/Source!I461, 2), 0)</f>
        <v>3568.72</v>
      </c>
      <c r="P607" s="23">
        <f>I607</f>
        <v>7137.44</v>
      </c>
    </row>
    <row r="608" spans="1:22" ht="42.75" x14ac:dyDescent="0.2">
      <c r="A608" s="18">
        <v>64</v>
      </c>
      <c r="B608" s="18" t="str">
        <f>Source!F463</f>
        <v>1.18-2403-17-3/1</v>
      </c>
      <c r="C608" s="18" t="str">
        <f>Source!G463</f>
        <v>Техническое обслуживание внутренних кассетных блоков сплит систем мощностью до 5 кВт - полугодовое</v>
      </c>
      <c r="D608" s="19" t="str">
        <f>Source!H463</f>
        <v>1 блок</v>
      </c>
      <c r="E608" s="9">
        <f>Source!I463</f>
        <v>36</v>
      </c>
      <c r="F608" s="21"/>
      <c r="G608" s="20"/>
      <c r="H608" s="9"/>
      <c r="I608" s="9"/>
      <c r="J608" s="21"/>
      <c r="K608" s="21"/>
      <c r="Q608">
        <f>ROUND((Source!BZ463/100)*ROUND((Source!AF463*Source!AV463)*Source!I463, 2), 2)</f>
        <v>22407.59</v>
      </c>
      <c r="R608">
        <f>Source!X463</f>
        <v>22407.59</v>
      </c>
      <c r="S608">
        <f>ROUND((Source!CA463/100)*ROUND((Source!AF463*Source!AV463)*Source!I463, 2), 2)</f>
        <v>3201.08</v>
      </c>
      <c r="T608">
        <f>Source!Y463</f>
        <v>3201.08</v>
      </c>
      <c r="U608">
        <f>ROUND((175/100)*ROUND((Source!AE463*Source!AV463)*Source!I463, 2), 2)</f>
        <v>1.89</v>
      </c>
      <c r="V608">
        <f>ROUND((108/100)*ROUND(Source!CS463*Source!I463, 2), 2)</f>
        <v>1.17</v>
      </c>
    </row>
    <row r="609" spans="1:16" x14ac:dyDescent="0.2">
      <c r="C609" s="26" t="str">
        <f>"Объем: "&amp;Source!I463&amp;"=14+"&amp;"10+"&amp;"2+"&amp;"6+"&amp;"4"</f>
        <v>Объем: 36=14+10+2+6+4</v>
      </c>
    </row>
    <row r="610" spans="1:16" ht="14.25" x14ac:dyDescent="0.2">
      <c r="A610" s="18"/>
      <c r="B610" s="18"/>
      <c r="C610" s="18" t="s">
        <v>930</v>
      </c>
      <c r="D610" s="19"/>
      <c r="E610" s="9"/>
      <c r="F610" s="21">
        <f>Source!AO463</f>
        <v>889.19</v>
      </c>
      <c r="G610" s="20" t="str">
        <f>Source!DG463</f>
        <v/>
      </c>
      <c r="H610" s="9">
        <f>Source!AV463</f>
        <v>1</v>
      </c>
      <c r="I610" s="9">
        <f>IF(Source!BA463&lt;&gt; 0, Source!BA463, 1)</f>
        <v>1</v>
      </c>
      <c r="J610" s="21">
        <f>Source!S463</f>
        <v>32010.84</v>
      </c>
      <c r="K610" s="21"/>
    </row>
    <row r="611" spans="1:16" ht="14.25" x14ac:dyDescent="0.2">
      <c r="A611" s="18"/>
      <c r="B611" s="18"/>
      <c r="C611" s="18" t="s">
        <v>931</v>
      </c>
      <c r="D611" s="19"/>
      <c r="E611" s="9"/>
      <c r="F611" s="21">
        <f>Source!AM463</f>
        <v>1.85</v>
      </c>
      <c r="G611" s="20" t="str">
        <f>Source!DE463</f>
        <v/>
      </c>
      <c r="H611" s="9">
        <f>Source!AV463</f>
        <v>1</v>
      </c>
      <c r="I611" s="9">
        <f>IF(Source!BB463&lt;&gt; 0, Source!BB463, 1)</f>
        <v>1</v>
      </c>
      <c r="J611" s="21">
        <f>Source!Q463</f>
        <v>66.599999999999994</v>
      </c>
      <c r="K611" s="21"/>
    </row>
    <row r="612" spans="1:16" ht="14.25" x14ac:dyDescent="0.2">
      <c r="A612" s="18"/>
      <c r="B612" s="18"/>
      <c r="C612" s="18" t="s">
        <v>932</v>
      </c>
      <c r="D612" s="19"/>
      <c r="E612" s="9"/>
      <c r="F612" s="21">
        <f>Source!AN463</f>
        <v>0.03</v>
      </c>
      <c r="G612" s="20" t="str">
        <f>Source!DF463</f>
        <v/>
      </c>
      <c r="H612" s="9">
        <f>Source!AV463</f>
        <v>1</v>
      </c>
      <c r="I612" s="9">
        <f>IF(Source!BS463&lt;&gt; 0, Source!BS463, 1)</f>
        <v>1</v>
      </c>
      <c r="J612" s="22">
        <f>Source!R463</f>
        <v>1.08</v>
      </c>
      <c r="K612" s="21"/>
    </row>
    <row r="613" spans="1:16" ht="14.25" x14ac:dyDescent="0.2">
      <c r="A613" s="18"/>
      <c r="B613" s="18"/>
      <c r="C613" s="18" t="s">
        <v>933</v>
      </c>
      <c r="D613" s="19"/>
      <c r="E613" s="9"/>
      <c r="F613" s="21">
        <f>Source!AL463</f>
        <v>2.2200000000000002</v>
      </c>
      <c r="G613" s="20" t="str">
        <f>Source!DD463</f>
        <v/>
      </c>
      <c r="H613" s="9">
        <f>Source!AW463</f>
        <v>1</v>
      </c>
      <c r="I613" s="9">
        <f>IF(Source!BC463&lt;&gt; 0, Source!BC463, 1)</f>
        <v>1</v>
      </c>
      <c r="J613" s="21">
        <f>Source!P463</f>
        <v>79.92</v>
      </c>
      <c r="K613" s="21"/>
    </row>
    <row r="614" spans="1:16" ht="14.25" x14ac:dyDescent="0.2">
      <c r="A614" s="18"/>
      <c r="B614" s="18"/>
      <c r="C614" s="18" t="s">
        <v>934</v>
      </c>
      <c r="D614" s="19" t="s">
        <v>935</v>
      </c>
      <c r="E614" s="9">
        <f>Source!AT463</f>
        <v>70</v>
      </c>
      <c r="F614" s="21"/>
      <c r="G614" s="20"/>
      <c r="H614" s="9"/>
      <c r="I614" s="9"/>
      <c r="J614" s="21">
        <f>SUM(R608:R613)</f>
        <v>22407.59</v>
      </c>
      <c r="K614" s="21"/>
    </row>
    <row r="615" spans="1:16" ht="14.25" x14ac:dyDescent="0.2">
      <c r="A615" s="18"/>
      <c r="B615" s="18"/>
      <c r="C615" s="18" t="s">
        <v>936</v>
      </c>
      <c r="D615" s="19" t="s">
        <v>935</v>
      </c>
      <c r="E615" s="9">
        <f>Source!AU463</f>
        <v>10</v>
      </c>
      <c r="F615" s="21"/>
      <c r="G615" s="20"/>
      <c r="H615" s="9"/>
      <c r="I615" s="9"/>
      <c r="J615" s="21">
        <f>SUM(T608:T614)</f>
        <v>3201.08</v>
      </c>
      <c r="K615" s="21"/>
    </row>
    <row r="616" spans="1:16" ht="14.25" x14ac:dyDescent="0.2">
      <c r="A616" s="18"/>
      <c r="B616" s="18"/>
      <c r="C616" s="18" t="s">
        <v>937</v>
      </c>
      <c r="D616" s="19" t="s">
        <v>935</v>
      </c>
      <c r="E616" s="9">
        <f>108</f>
        <v>108</v>
      </c>
      <c r="F616" s="21"/>
      <c r="G616" s="20"/>
      <c r="H616" s="9"/>
      <c r="I616" s="9"/>
      <c r="J616" s="21">
        <f>SUM(V608:V615)</f>
        <v>1.17</v>
      </c>
      <c r="K616" s="21"/>
    </row>
    <row r="617" spans="1:16" ht="14.25" x14ac:dyDescent="0.2">
      <c r="A617" s="18"/>
      <c r="B617" s="18"/>
      <c r="C617" s="18" t="s">
        <v>938</v>
      </c>
      <c r="D617" s="19" t="s">
        <v>939</v>
      </c>
      <c r="E617" s="9">
        <f>Source!AQ463</f>
        <v>1.34</v>
      </c>
      <c r="F617" s="21"/>
      <c r="G617" s="20" t="str">
        <f>Source!DI463</f>
        <v/>
      </c>
      <c r="H617" s="9">
        <f>Source!AV463</f>
        <v>1</v>
      </c>
      <c r="I617" s="9"/>
      <c r="J617" s="21"/>
      <c r="K617" s="21">
        <f>Source!U463</f>
        <v>48.24</v>
      </c>
    </row>
    <row r="618" spans="1:16" ht="15" x14ac:dyDescent="0.25">
      <c r="A618" s="24"/>
      <c r="B618" s="24"/>
      <c r="C618" s="24"/>
      <c r="D618" s="24"/>
      <c r="E618" s="24"/>
      <c r="F618" s="24"/>
      <c r="G618" s="24"/>
      <c r="H618" s="24"/>
      <c r="I618" s="50">
        <f>J610+J611+J613+J614+J615+J616</f>
        <v>57767.199999999997</v>
      </c>
      <c r="J618" s="50"/>
      <c r="K618" s="25">
        <f>IF(Source!I463&lt;&gt;0, ROUND(I618/Source!I463, 2), 0)</f>
        <v>1604.64</v>
      </c>
      <c r="P618" s="23">
        <f>I618</f>
        <v>57767.199999999997</v>
      </c>
    </row>
    <row r="620" spans="1:16" ht="15" customHeight="1" x14ac:dyDescent="0.25">
      <c r="A620" s="52" t="str">
        <f>CONCATENATE("Итого по подразделу: ",IF(Source!G476&lt;&gt;"Новый подраздел", Source!G476, ""))</f>
        <v>Итого по подразделу: Кондиционирование</v>
      </c>
      <c r="B620" s="52"/>
      <c r="C620" s="52"/>
      <c r="D620" s="52"/>
      <c r="E620" s="52"/>
      <c r="F620" s="52"/>
      <c r="G620" s="52"/>
      <c r="H620" s="52"/>
      <c r="I620" s="51">
        <f>SUM(P597:P619)</f>
        <v>64904.639999999999</v>
      </c>
      <c r="J620" s="51"/>
      <c r="K620" s="27"/>
    </row>
    <row r="623" spans="1:16" ht="15" customHeight="1" x14ac:dyDescent="0.25">
      <c r="A623" s="52" t="str">
        <f>CONCATENATE("Итого по разделу: ",IF(Source!G506&lt;&gt;"Новый раздел", Source!G506, ""))</f>
        <v>Итого по разделу: Вентиляция и кондиционирование</v>
      </c>
      <c r="B623" s="52"/>
      <c r="C623" s="52"/>
      <c r="D623" s="52"/>
      <c r="E623" s="52"/>
      <c r="F623" s="52"/>
      <c r="G623" s="52"/>
      <c r="H623" s="52"/>
      <c r="I623" s="51">
        <f>SUM(P385:P622)</f>
        <v>296732.92</v>
      </c>
      <c r="J623" s="51"/>
      <c r="K623" s="27"/>
    </row>
    <row r="626" spans="1:22" ht="16.5" customHeight="1" x14ac:dyDescent="0.25">
      <c r="A626" s="49" t="str">
        <f>CONCATENATE("Раздел: ",IF(Source!G536&lt;&gt;"Новый раздел", Source!G536, ""))</f>
        <v>Раздел: Электрооборудование</v>
      </c>
      <c r="B626" s="49"/>
      <c r="C626" s="49"/>
      <c r="D626" s="49"/>
      <c r="E626" s="49"/>
      <c r="F626" s="49"/>
      <c r="G626" s="49"/>
      <c r="H626" s="49"/>
      <c r="I626" s="49"/>
      <c r="J626" s="49"/>
      <c r="K626" s="49"/>
    </row>
    <row r="627" spans="1:22" ht="57" x14ac:dyDescent="0.2">
      <c r="A627" s="18">
        <v>65</v>
      </c>
      <c r="B627" s="18" t="str">
        <f>Source!F540</f>
        <v>1.21-2203-2-2/1</v>
      </c>
      <c r="C627" s="18" t="str">
        <f>Source!G540</f>
        <v>Техническое обслуживание силового распределительного пункта с установочными автоматами, число групп 6</v>
      </c>
      <c r="D627" s="19" t="str">
        <f>Source!H540</f>
        <v>шт.</v>
      </c>
      <c r="E627" s="9">
        <f>Source!I540</f>
        <v>1</v>
      </c>
      <c r="F627" s="21"/>
      <c r="G627" s="20"/>
      <c r="H627" s="9"/>
      <c r="I627" s="9"/>
      <c r="J627" s="21"/>
      <c r="K627" s="21"/>
      <c r="Q627">
        <f>ROUND((Source!BZ540/100)*ROUND((Source!AF540*Source!AV540)*Source!I540, 2), 2)</f>
        <v>5186.92</v>
      </c>
      <c r="R627">
        <f>Source!X540</f>
        <v>5186.92</v>
      </c>
      <c r="S627">
        <f>ROUND((Source!CA540/100)*ROUND((Source!AF540*Source!AV540)*Source!I540, 2), 2)</f>
        <v>740.99</v>
      </c>
      <c r="T627">
        <f>Source!Y540</f>
        <v>740.99</v>
      </c>
      <c r="U627">
        <f>ROUND((175/100)*ROUND((Source!AE540*Source!AV540)*Source!I540, 2), 2)</f>
        <v>0</v>
      </c>
      <c r="V627">
        <f>ROUND((108/100)*ROUND(Source!CS540*Source!I540, 2), 2)</f>
        <v>0</v>
      </c>
    </row>
    <row r="628" spans="1:22" ht="14.25" x14ac:dyDescent="0.2">
      <c r="A628" s="18"/>
      <c r="B628" s="18"/>
      <c r="C628" s="18" t="s">
        <v>930</v>
      </c>
      <c r="D628" s="19"/>
      <c r="E628" s="9"/>
      <c r="F628" s="21">
        <f>Source!AO540</f>
        <v>7409.88</v>
      </c>
      <c r="G628" s="20" t="str">
        <f>Source!DG540</f>
        <v/>
      </c>
      <c r="H628" s="9">
        <f>Source!AV540</f>
        <v>1</v>
      </c>
      <c r="I628" s="9">
        <f>IF(Source!BA540&lt;&gt; 0, Source!BA540, 1)</f>
        <v>1</v>
      </c>
      <c r="J628" s="21">
        <f>Source!S540</f>
        <v>7409.88</v>
      </c>
      <c r="K628" s="21"/>
    </row>
    <row r="629" spans="1:22" ht="14.25" x14ac:dyDescent="0.2">
      <c r="A629" s="18"/>
      <c r="B629" s="18"/>
      <c r="C629" s="18" t="s">
        <v>933</v>
      </c>
      <c r="D629" s="19"/>
      <c r="E629" s="9"/>
      <c r="F629" s="21">
        <f>Source!AL540</f>
        <v>102.76</v>
      </c>
      <c r="G629" s="20" t="str">
        <f>Source!DD540</f>
        <v/>
      </c>
      <c r="H629" s="9">
        <f>Source!AW540</f>
        <v>1</v>
      </c>
      <c r="I629" s="9">
        <f>IF(Source!BC540&lt;&gt; 0, Source!BC540, 1)</f>
        <v>1</v>
      </c>
      <c r="J629" s="21">
        <f>Source!P540</f>
        <v>102.76</v>
      </c>
      <c r="K629" s="21"/>
    </row>
    <row r="630" spans="1:22" ht="14.25" x14ac:dyDescent="0.2">
      <c r="A630" s="18"/>
      <c r="B630" s="18"/>
      <c r="C630" s="18" t="s">
        <v>934</v>
      </c>
      <c r="D630" s="19" t="s">
        <v>935</v>
      </c>
      <c r="E630" s="9">
        <f>Source!AT540</f>
        <v>70</v>
      </c>
      <c r="F630" s="21"/>
      <c r="G630" s="20"/>
      <c r="H630" s="9"/>
      <c r="I630" s="9"/>
      <c r="J630" s="21">
        <f>SUM(R627:R629)</f>
        <v>5186.92</v>
      </c>
      <c r="K630" s="21"/>
    </row>
    <row r="631" spans="1:22" ht="14.25" x14ac:dyDescent="0.2">
      <c r="A631" s="18"/>
      <c r="B631" s="18"/>
      <c r="C631" s="18" t="s">
        <v>936</v>
      </c>
      <c r="D631" s="19" t="s">
        <v>935</v>
      </c>
      <c r="E631" s="9">
        <f>Source!AU540</f>
        <v>10</v>
      </c>
      <c r="F631" s="21"/>
      <c r="G631" s="20"/>
      <c r="H631" s="9"/>
      <c r="I631" s="9"/>
      <c r="J631" s="21">
        <f>SUM(T627:T630)</f>
        <v>740.99</v>
      </c>
      <c r="K631" s="21"/>
    </row>
    <row r="632" spans="1:22" ht="14.25" x14ac:dyDescent="0.2">
      <c r="A632" s="18"/>
      <c r="B632" s="18"/>
      <c r="C632" s="18" t="s">
        <v>938</v>
      </c>
      <c r="D632" s="19" t="s">
        <v>939</v>
      </c>
      <c r="E632" s="9">
        <f>Source!AQ540</f>
        <v>12</v>
      </c>
      <c r="F632" s="21"/>
      <c r="G632" s="20" t="str">
        <f>Source!DI540</f>
        <v/>
      </c>
      <c r="H632" s="9">
        <f>Source!AV540</f>
        <v>1</v>
      </c>
      <c r="I632" s="9"/>
      <c r="J632" s="21"/>
      <c r="K632" s="21">
        <f>Source!U540</f>
        <v>12</v>
      </c>
    </row>
    <row r="633" spans="1:22" ht="15" x14ac:dyDescent="0.25">
      <c r="A633" s="24"/>
      <c r="B633" s="24"/>
      <c r="C633" s="24"/>
      <c r="D633" s="24"/>
      <c r="E633" s="24"/>
      <c r="F633" s="24"/>
      <c r="G633" s="24"/>
      <c r="H633" s="24"/>
      <c r="I633" s="50">
        <f>J628+J629+J630+J631</f>
        <v>13440.550000000001</v>
      </c>
      <c r="J633" s="50"/>
      <c r="K633" s="25">
        <f>IF(Source!I540&lt;&gt;0, ROUND(I633/Source!I540, 2), 0)</f>
        <v>13440.55</v>
      </c>
      <c r="P633" s="23">
        <f>I633</f>
        <v>13440.550000000001</v>
      </c>
    </row>
    <row r="634" spans="1:22" ht="57" x14ac:dyDescent="0.2">
      <c r="A634" s="18">
        <v>66</v>
      </c>
      <c r="B634" s="18" t="str">
        <f>Source!F542</f>
        <v>1.21-2203-2-2/1</v>
      </c>
      <c r="C634" s="18" t="str">
        <f>Source!G542</f>
        <v>Техническое обслуживание силового распределительного пункта с установочными автоматами, число групп 6</v>
      </c>
      <c r="D634" s="19" t="str">
        <f>Source!H542</f>
        <v>шт.</v>
      </c>
      <c r="E634" s="9">
        <f>Source!I542</f>
        <v>1</v>
      </c>
      <c r="F634" s="21"/>
      <c r="G634" s="20"/>
      <c r="H634" s="9"/>
      <c r="I634" s="9"/>
      <c r="J634" s="21"/>
      <c r="K634" s="21"/>
      <c r="Q634">
        <f>ROUND((Source!BZ542/100)*ROUND((Source!AF542*Source!AV542)*Source!I542, 2), 2)</f>
        <v>5186.92</v>
      </c>
      <c r="R634">
        <f>Source!X542</f>
        <v>5186.92</v>
      </c>
      <c r="S634">
        <f>ROUND((Source!CA542/100)*ROUND((Source!AF542*Source!AV542)*Source!I542, 2), 2)</f>
        <v>740.99</v>
      </c>
      <c r="T634">
        <f>Source!Y542</f>
        <v>740.99</v>
      </c>
      <c r="U634">
        <f>ROUND((175/100)*ROUND((Source!AE542*Source!AV542)*Source!I542, 2), 2)</f>
        <v>0</v>
      </c>
      <c r="V634">
        <f>ROUND((108/100)*ROUND(Source!CS542*Source!I542, 2), 2)</f>
        <v>0</v>
      </c>
    </row>
    <row r="635" spans="1:22" ht="14.25" x14ac:dyDescent="0.2">
      <c r="A635" s="18"/>
      <c r="B635" s="18"/>
      <c r="C635" s="18" t="s">
        <v>930</v>
      </c>
      <c r="D635" s="19"/>
      <c r="E635" s="9"/>
      <c r="F635" s="21">
        <f>Source!AO542</f>
        <v>7409.88</v>
      </c>
      <c r="G635" s="20" t="str">
        <f>Source!DG542</f>
        <v/>
      </c>
      <c r="H635" s="9">
        <f>Source!AV542</f>
        <v>1</v>
      </c>
      <c r="I635" s="9">
        <f>IF(Source!BA542&lt;&gt; 0, Source!BA542, 1)</f>
        <v>1</v>
      </c>
      <c r="J635" s="21">
        <f>Source!S542</f>
        <v>7409.88</v>
      </c>
      <c r="K635" s="21"/>
    </row>
    <row r="636" spans="1:22" ht="14.25" x14ac:dyDescent="0.2">
      <c r="A636" s="18"/>
      <c r="B636" s="18"/>
      <c r="C636" s="18" t="s">
        <v>933</v>
      </c>
      <c r="D636" s="19"/>
      <c r="E636" s="9"/>
      <c r="F636" s="21">
        <f>Source!AL542</f>
        <v>102.76</v>
      </c>
      <c r="G636" s="20" t="str">
        <f>Source!DD542</f>
        <v/>
      </c>
      <c r="H636" s="9">
        <f>Source!AW542</f>
        <v>1</v>
      </c>
      <c r="I636" s="9">
        <f>IF(Source!BC542&lt;&gt; 0, Source!BC542, 1)</f>
        <v>1</v>
      </c>
      <c r="J636" s="21">
        <f>Source!P542</f>
        <v>102.76</v>
      </c>
      <c r="K636" s="21"/>
    </row>
    <row r="637" spans="1:22" ht="14.25" x14ac:dyDescent="0.2">
      <c r="A637" s="18"/>
      <c r="B637" s="18"/>
      <c r="C637" s="18" t="s">
        <v>934</v>
      </c>
      <c r="D637" s="19" t="s">
        <v>935</v>
      </c>
      <c r="E637" s="9">
        <f>Source!AT542</f>
        <v>70</v>
      </c>
      <c r="F637" s="21"/>
      <c r="G637" s="20"/>
      <c r="H637" s="9"/>
      <c r="I637" s="9"/>
      <c r="J637" s="21">
        <f>SUM(R634:R636)</f>
        <v>5186.92</v>
      </c>
      <c r="K637" s="21"/>
    </row>
    <row r="638" spans="1:22" ht="14.25" x14ac:dyDescent="0.2">
      <c r="A638" s="18"/>
      <c r="B638" s="18"/>
      <c r="C638" s="18" t="s">
        <v>936</v>
      </c>
      <c r="D638" s="19" t="s">
        <v>935</v>
      </c>
      <c r="E638" s="9">
        <f>Source!AU542</f>
        <v>10</v>
      </c>
      <c r="F638" s="21"/>
      <c r="G638" s="20"/>
      <c r="H638" s="9"/>
      <c r="I638" s="9"/>
      <c r="J638" s="21">
        <f>SUM(T634:T637)</f>
        <v>740.99</v>
      </c>
      <c r="K638" s="21"/>
    </row>
    <row r="639" spans="1:22" ht="14.25" x14ac:dyDescent="0.2">
      <c r="A639" s="18"/>
      <c r="B639" s="18"/>
      <c r="C639" s="18" t="s">
        <v>938</v>
      </c>
      <c r="D639" s="19" t="s">
        <v>939</v>
      </c>
      <c r="E639" s="9">
        <f>Source!AQ542</f>
        <v>12</v>
      </c>
      <c r="F639" s="21"/>
      <c r="G639" s="20" t="str">
        <f>Source!DI542</f>
        <v/>
      </c>
      <c r="H639" s="9">
        <f>Source!AV542</f>
        <v>1</v>
      </c>
      <c r="I639" s="9"/>
      <c r="J639" s="21"/>
      <c r="K639" s="21">
        <f>Source!U542</f>
        <v>12</v>
      </c>
    </row>
    <row r="640" spans="1:22" ht="15" x14ac:dyDescent="0.25">
      <c r="A640" s="24"/>
      <c r="B640" s="24"/>
      <c r="C640" s="24"/>
      <c r="D640" s="24"/>
      <c r="E640" s="24"/>
      <c r="F640" s="24"/>
      <c r="G640" s="24"/>
      <c r="H640" s="24"/>
      <c r="I640" s="50">
        <f>J635+J636+J637+J638</f>
        <v>13440.550000000001</v>
      </c>
      <c r="J640" s="50"/>
      <c r="K640" s="25">
        <f>IF(Source!I542&lt;&gt;0, ROUND(I640/Source!I542, 2), 0)</f>
        <v>13440.55</v>
      </c>
      <c r="P640" s="23">
        <f>I640</f>
        <v>13440.550000000001</v>
      </c>
    </row>
    <row r="641" spans="1:22" ht="57" x14ac:dyDescent="0.2">
      <c r="A641" s="18">
        <v>67</v>
      </c>
      <c r="B641" s="18" t="str">
        <f>Source!F544</f>
        <v>1.21-2203-2-2/1</v>
      </c>
      <c r="C641" s="18" t="str">
        <f>Source!G544</f>
        <v>Техническое обслуживание силового распределительного пункта с установочными автоматами, число групп 6</v>
      </c>
      <c r="D641" s="19" t="str">
        <f>Source!H544</f>
        <v>шт.</v>
      </c>
      <c r="E641" s="9">
        <f>Source!I544</f>
        <v>1</v>
      </c>
      <c r="F641" s="21"/>
      <c r="G641" s="20"/>
      <c r="H641" s="9"/>
      <c r="I641" s="9"/>
      <c r="J641" s="21"/>
      <c r="K641" s="21"/>
      <c r="Q641">
        <f>ROUND((Source!BZ544/100)*ROUND((Source!AF544*Source!AV544)*Source!I544, 2), 2)</f>
        <v>5186.92</v>
      </c>
      <c r="R641">
        <f>Source!X544</f>
        <v>5186.92</v>
      </c>
      <c r="S641">
        <f>ROUND((Source!CA544/100)*ROUND((Source!AF544*Source!AV544)*Source!I544, 2), 2)</f>
        <v>740.99</v>
      </c>
      <c r="T641">
        <f>Source!Y544</f>
        <v>740.99</v>
      </c>
      <c r="U641">
        <f>ROUND((175/100)*ROUND((Source!AE544*Source!AV544)*Source!I544, 2), 2)</f>
        <v>0</v>
      </c>
      <c r="V641">
        <f>ROUND((108/100)*ROUND(Source!CS544*Source!I544, 2), 2)</f>
        <v>0</v>
      </c>
    </row>
    <row r="642" spans="1:22" ht="14.25" x14ac:dyDescent="0.2">
      <c r="A642" s="18"/>
      <c r="B642" s="18"/>
      <c r="C642" s="18" t="s">
        <v>930</v>
      </c>
      <c r="D642" s="19"/>
      <c r="E642" s="9"/>
      <c r="F642" s="21">
        <f>Source!AO544</f>
        <v>7409.88</v>
      </c>
      <c r="G642" s="20" t="str">
        <f>Source!DG544</f>
        <v/>
      </c>
      <c r="H642" s="9">
        <f>Source!AV544</f>
        <v>1</v>
      </c>
      <c r="I642" s="9">
        <f>IF(Source!BA544&lt;&gt; 0, Source!BA544, 1)</f>
        <v>1</v>
      </c>
      <c r="J642" s="21">
        <f>Source!S544</f>
        <v>7409.88</v>
      </c>
      <c r="K642" s="21"/>
    </row>
    <row r="643" spans="1:22" ht="14.25" x14ac:dyDescent="0.2">
      <c r="A643" s="18"/>
      <c r="B643" s="18"/>
      <c r="C643" s="18" t="s">
        <v>933</v>
      </c>
      <c r="D643" s="19"/>
      <c r="E643" s="9"/>
      <c r="F643" s="21">
        <f>Source!AL544</f>
        <v>102.76</v>
      </c>
      <c r="G643" s="20" t="str">
        <f>Source!DD544</f>
        <v/>
      </c>
      <c r="H643" s="9">
        <f>Source!AW544</f>
        <v>1</v>
      </c>
      <c r="I643" s="9">
        <f>IF(Source!BC544&lt;&gt; 0, Source!BC544, 1)</f>
        <v>1</v>
      </c>
      <c r="J643" s="21">
        <f>Source!P544</f>
        <v>102.76</v>
      </c>
      <c r="K643" s="21"/>
    </row>
    <row r="644" spans="1:22" ht="14.25" x14ac:dyDescent="0.2">
      <c r="A644" s="18"/>
      <c r="B644" s="18"/>
      <c r="C644" s="18" t="s">
        <v>934</v>
      </c>
      <c r="D644" s="19" t="s">
        <v>935</v>
      </c>
      <c r="E644" s="9">
        <f>Source!AT544</f>
        <v>70</v>
      </c>
      <c r="F644" s="21"/>
      <c r="G644" s="20"/>
      <c r="H644" s="9"/>
      <c r="I644" s="9"/>
      <c r="J644" s="21">
        <f>SUM(R641:R643)</f>
        <v>5186.92</v>
      </c>
      <c r="K644" s="21"/>
    </row>
    <row r="645" spans="1:22" ht="14.25" x14ac:dyDescent="0.2">
      <c r="A645" s="18"/>
      <c r="B645" s="18"/>
      <c r="C645" s="18" t="s">
        <v>936</v>
      </c>
      <c r="D645" s="19" t="s">
        <v>935</v>
      </c>
      <c r="E645" s="9">
        <f>Source!AU544</f>
        <v>10</v>
      </c>
      <c r="F645" s="21"/>
      <c r="G645" s="20"/>
      <c r="H645" s="9"/>
      <c r="I645" s="9"/>
      <c r="J645" s="21">
        <f>SUM(T641:T644)</f>
        <v>740.99</v>
      </c>
      <c r="K645" s="21"/>
    </row>
    <row r="646" spans="1:22" ht="14.25" x14ac:dyDescent="0.2">
      <c r="A646" s="18"/>
      <c r="B646" s="18"/>
      <c r="C646" s="18" t="s">
        <v>938</v>
      </c>
      <c r="D646" s="19" t="s">
        <v>939</v>
      </c>
      <c r="E646" s="9">
        <f>Source!AQ544</f>
        <v>12</v>
      </c>
      <c r="F646" s="21"/>
      <c r="G646" s="20" t="str">
        <f>Source!DI544</f>
        <v/>
      </c>
      <c r="H646" s="9">
        <f>Source!AV544</f>
        <v>1</v>
      </c>
      <c r="I646" s="9"/>
      <c r="J646" s="21"/>
      <c r="K646" s="21">
        <f>Source!U544</f>
        <v>12</v>
      </c>
    </row>
    <row r="647" spans="1:22" ht="15" x14ac:dyDescent="0.25">
      <c r="A647" s="24"/>
      <c r="B647" s="24"/>
      <c r="C647" s="24"/>
      <c r="D647" s="24"/>
      <c r="E647" s="24"/>
      <c r="F647" s="24"/>
      <c r="G647" s="24"/>
      <c r="H647" s="24"/>
      <c r="I647" s="50">
        <f>J642+J643+J644+J645</f>
        <v>13440.550000000001</v>
      </c>
      <c r="J647" s="50"/>
      <c r="K647" s="25">
        <f>IF(Source!I544&lt;&gt;0, ROUND(I647/Source!I544, 2), 0)</f>
        <v>13440.55</v>
      </c>
      <c r="P647" s="23">
        <f>I647</f>
        <v>13440.550000000001</v>
      </c>
    </row>
    <row r="648" spans="1:22" ht="57" x14ac:dyDescent="0.2">
      <c r="A648" s="18">
        <v>68</v>
      </c>
      <c r="B648" s="18" t="str">
        <f>Source!F546</f>
        <v>1.21-2203-2-2/1</v>
      </c>
      <c r="C648" s="18" t="str">
        <f>Source!G546</f>
        <v>Техническое обслуживание силового распределительного пункта с установочными автоматами, число групп 6</v>
      </c>
      <c r="D648" s="19" t="str">
        <f>Source!H546</f>
        <v>шт.</v>
      </c>
      <c r="E648" s="9">
        <f>Source!I546</f>
        <v>1</v>
      </c>
      <c r="F648" s="21"/>
      <c r="G648" s="20"/>
      <c r="H648" s="9"/>
      <c r="I648" s="9"/>
      <c r="J648" s="21"/>
      <c r="K648" s="21"/>
      <c r="Q648">
        <f>ROUND((Source!BZ546/100)*ROUND((Source!AF546*Source!AV546)*Source!I546, 2), 2)</f>
        <v>5186.92</v>
      </c>
      <c r="R648">
        <f>Source!X546</f>
        <v>5186.92</v>
      </c>
      <c r="S648">
        <f>ROUND((Source!CA546/100)*ROUND((Source!AF546*Source!AV546)*Source!I546, 2), 2)</f>
        <v>740.99</v>
      </c>
      <c r="T648">
        <f>Source!Y546</f>
        <v>740.99</v>
      </c>
      <c r="U648">
        <f>ROUND((175/100)*ROUND((Source!AE546*Source!AV546)*Source!I546, 2), 2)</f>
        <v>0</v>
      </c>
      <c r="V648">
        <f>ROUND((108/100)*ROUND(Source!CS546*Source!I546, 2), 2)</f>
        <v>0</v>
      </c>
    </row>
    <row r="649" spans="1:22" ht="14.25" x14ac:dyDescent="0.2">
      <c r="A649" s="18"/>
      <c r="B649" s="18"/>
      <c r="C649" s="18" t="s">
        <v>930</v>
      </c>
      <c r="D649" s="19"/>
      <c r="E649" s="9"/>
      <c r="F649" s="21">
        <f>Source!AO546</f>
        <v>7409.88</v>
      </c>
      <c r="G649" s="20" t="str">
        <f>Source!DG546</f>
        <v/>
      </c>
      <c r="H649" s="9">
        <f>Source!AV546</f>
        <v>1</v>
      </c>
      <c r="I649" s="9">
        <f>IF(Source!BA546&lt;&gt; 0, Source!BA546, 1)</f>
        <v>1</v>
      </c>
      <c r="J649" s="21">
        <f>Source!S546</f>
        <v>7409.88</v>
      </c>
      <c r="K649" s="21"/>
    </row>
    <row r="650" spans="1:22" ht="14.25" x14ac:dyDescent="0.2">
      <c r="A650" s="18"/>
      <c r="B650" s="18"/>
      <c r="C650" s="18" t="s">
        <v>933</v>
      </c>
      <c r="D650" s="19"/>
      <c r="E650" s="9"/>
      <c r="F650" s="21">
        <f>Source!AL546</f>
        <v>102.76</v>
      </c>
      <c r="G650" s="20" t="str">
        <f>Source!DD546</f>
        <v/>
      </c>
      <c r="H650" s="9">
        <f>Source!AW546</f>
        <v>1</v>
      </c>
      <c r="I650" s="9">
        <f>IF(Source!BC546&lt;&gt; 0, Source!BC546, 1)</f>
        <v>1</v>
      </c>
      <c r="J650" s="21">
        <f>Source!P546</f>
        <v>102.76</v>
      </c>
      <c r="K650" s="21"/>
    </row>
    <row r="651" spans="1:22" ht="14.25" x14ac:dyDescent="0.2">
      <c r="A651" s="18"/>
      <c r="B651" s="18"/>
      <c r="C651" s="18" t="s">
        <v>934</v>
      </c>
      <c r="D651" s="19" t="s">
        <v>935</v>
      </c>
      <c r="E651" s="9">
        <f>Source!AT546</f>
        <v>70</v>
      </c>
      <c r="F651" s="21"/>
      <c r="G651" s="20"/>
      <c r="H651" s="9"/>
      <c r="I651" s="9"/>
      <c r="J651" s="21">
        <f>SUM(R648:R650)</f>
        <v>5186.92</v>
      </c>
      <c r="K651" s="21"/>
    </row>
    <row r="652" spans="1:22" ht="14.25" x14ac:dyDescent="0.2">
      <c r="A652" s="18"/>
      <c r="B652" s="18"/>
      <c r="C652" s="18" t="s">
        <v>936</v>
      </c>
      <c r="D652" s="19" t="s">
        <v>935</v>
      </c>
      <c r="E652" s="9">
        <f>Source!AU546</f>
        <v>10</v>
      </c>
      <c r="F652" s="21"/>
      <c r="G652" s="20"/>
      <c r="H652" s="9"/>
      <c r="I652" s="9"/>
      <c r="J652" s="21">
        <f>SUM(T648:T651)</f>
        <v>740.99</v>
      </c>
      <c r="K652" s="21"/>
    </row>
    <row r="653" spans="1:22" ht="14.25" x14ac:dyDescent="0.2">
      <c r="A653" s="18"/>
      <c r="B653" s="18"/>
      <c r="C653" s="18" t="s">
        <v>938</v>
      </c>
      <c r="D653" s="19" t="s">
        <v>939</v>
      </c>
      <c r="E653" s="9">
        <f>Source!AQ546</f>
        <v>12</v>
      </c>
      <c r="F653" s="21"/>
      <c r="G653" s="20" t="str">
        <f>Source!DI546</f>
        <v/>
      </c>
      <c r="H653" s="9">
        <f>Source!AV546</f>
        <v>1</v>
      </c>
      <c r="I653" s="9"/>
      <c r="J653" s="21"/>
      <c r="K653" s="21">
        <f>Source!U546</f>
        <v>12</v>
      </c>
    </row>
    <row r="654" spans="1:22" ht="15" x14ac:dyDescent="0.25">
      <c r="A654" s="24"/>
      <c r="B654" s="24"/>
      <c r="C654" s="24"/>
      <c r="D654" s="24"/>
      <c r="E654" s="24"/>
      <c r="F654" s="24"/>
      <c r="G654" s="24"/>
      <c r="H654" s="24"/>
      <c r="I654" s="50">
        <f>J649+J650+J651+J652</f>
        <v>13440.550000000001</v>
      </c>
      <c r="J654" s="50"/>
      <c r="K654" s="25">
        <f>IF(Source!I546&lt;&gt;0, ROUND(I654/Source!I546, 2), 0)</f>
        <v>13440.55</v>
      </c>
      <c r="P654" s="23">
        <f>I654</f>
        <v>13440.550000000001</v>
      </c>
    </row>
    <row r="655" spans="1:22" ht="57" x14ac:dyDescent="0.2">
      <c r="A655" s="18">
        <v>69</v>
      </c>
      <c r="B655" s="18" t="str">
        <f>Source!F548</f>
        <v>1.21-2203-2-3/1</v>
      </c>
      <c r="C655" s="18" t="str">
        <f>Source!G548</f>
        <v>Техническое обслуживание силового распределительного пункта с установочными автоматами, число групп 8</v>
      </c>
      <c r="D655" s="19" t="str">
        <f>Source!H548</f>
        <v>шт.</v>
      </c>
      <c r="E655" s="9">
        <f>Source!I548</f>
        <v>1</v>
      </c>
      <c r="F655" s="21"/>
      <c r="G655" s="20"/>
      <c r="H655" s="9"/>
      <c r="I655" s="9"/>
      <c r="J655" s="21"/>
      <c r="K655" s="21"/>
      <c r="Q655">
        <f>ROUND((Source!BZ548/100)*ROUND((Source!AF548*Source!AV548)*Source!I548, 2), 2)</f>
        <v>6483.65</v>
      </c>
      <c r="R655">
        <f>Source!X548</f>
        <v>6483.65</v>
      </c>
      <c r="S655">
        <f>ROUND((Source!CA548/100)*ROUND((Source!AF548*Source!AV548)*Source!I548, 2), 2)</f>
        <v>926.24</v>
      </c>
      <c r="T655">
        <f>Source!Y548</f>
        <v>926.24</v>
      </c>
      <c r="U655">
        <f>ROUND((175/100)*ROUND((Source!AE548*Source!AV548)*Source!I548, 2), 2)</f>
        <v>0</v>
      </c>
      <c r="V655">
        <f>ROUND((108/100)*ROUND(Source!CS548*Source!I548, 2), 2)</f>
        <v>0</v>
      </c>
    </row>
    <row r="656" spans="1:22" ht="14.25" x14ac:dyDescent="0.2">
      <c r="A656" s="18"/>
      <c r="B656" s="18"/>
      <c r="C656" s="18" t="s">
        <v>930</v>
      </c>
      <c r="D656" s="19"/>
      <c r="E656" s="9"/>
      <c r="F656" s="21">
        <f>Source!AO548</f>
        <v>9262.35</v>
      </c>
      <c r="G656" s="20" t="str">
        <f>Source!DG548</f>
        <v/>
      </c>
      <c r="H656" s="9">
        <f>Source!AV548</f>
        <v>1</v>
      </c>
      <c r="I656" s="9">
        <f>IF(Source!BA548&lt;&gt; 0, Source!BA548, 1)</f>
        <v>1</v>
      </c>
      <c r="J656" s="21">
        <f>Source!S548</f>
        <v>9262.35</v>
      </c>
      <c r="K656" s="21"/>
    </row>
    <row r="657" spans="1:22" ht="14.25" x14ac:dyDescent="0.2">
      <c r="A657" s="18"/>
      <c r="B657" s="18"/>
      <c r="C657" s="18" t="s">
        <v>933</v>
      </c>
      <c r="D657" s="19"/>
      <c r="E657" s="9"/>
      <c r="F657" s="21">
        <f>Source!AL548</f>
        <v>128.44999999999999</v>
      </c>
      <c r="G657" s="20" t="str">
        <f>Source!DD548</f>
        <v/>
      </c>
      <c r="H657" s="9">
        <f>Source!AW548</f>
        <v>1</v>
      </c>
      <c r="I657" s="9">
        <f>IF(Source!BC548&lt;&gt; 0, Source!BC548, 1)</f>
        <v>1</v>
      </c>
      <c r="J657" s="21">
        <f>Source!P548</f>
        <v>128.44999999999999</v>
      </c>
      <c r="K657" s="21"/>
    </row>
    <row r="658" spans="1:22" ht="14.25" x14ac:dyDescent="0.2">
      <c r="A658" s="18"/>
      <c r="B658" s="18"/>
      <c r="C658" s="18" t="s">
        <v>934</v>
      </c>
      <c r="D658" s="19" t="s">
        <v>935</v>
      </c>
      <c r="E658" s="9">
        <f>Source!AT548</f>
        <v>70</v>
      </c>
      <c r="F658" s="21"/>
      <c r="G658" s="20"/>
      <c r="H658" s="9"/>
      <c r="I658" s="9"/>
      <c r="J658" s="21">
        <f>SUM(R655:R657)</f>
        <v>6483.65</v>
      </c>
      <c r="K658" s="21"/>
    </row>
    <row r="659" spans="1:22" ht="14.25" x14ac:dyDescent="0.2">
      <c r="A659" s="18"/>
      <c r="B659" s="18"/>
      <c r="C659" s="18" t="s">
        <v>936</v>
      </c>
      <c r="D659" s="19" t="s">
        <v>935</v>
      </c>
      <c r="E659" s="9">
        <f>Source!AU548</f>
        <v>10</v>
      </c>
      <c r="F659" s="21"/>
      <c r="G659" s="20"/>
      <c r="H659" s="9"/>
      <c r="I659" s="9"/>
      <c r="J659" s="21">
        <f>SUM(T655:T658)</f>
        <v>926.24</v>
      </c>
      <c r="K659" s="21"/>
    </row>
    <row r="660" spans="1:22" ht="14.25" x14ac:dyDescent="0.2">
      <c r="A660" s="18"/>
      <c r="B660" s="18"/>
      <c r="C660" s="18" t="s">
        <v>938</v>
      </c>
      <c r="D660" s="19" t="s">
        <v>939</v>
      </c>
      <c r="E660" s="9">
        <f>Source!AQ548</f>
        <v>15</v>
      </c>
      <c r="F660" s="21"/>
      <c r="G660" s="20" t="str">
        <f>Source!DI548</f>
        <v/>
      </c>
      <c r="H660" s="9">
        <f>Source!AV548</f>
        <v>1</v>
      </c>
      <c r="I660" s="9"/>
      <c r="J660" s="21"/>
      <c r="K660" s="21">
        <f>Source!U548</f>
        <v>15</v>
      </c>
    </row>
    <row r="661" spans="1:22" ht="15" x14ac:dyDescent="0.25">
      <c r="A661" s="24"/>
      <c r="B661" s="24"/>
      <c r="C661" s="24"/>
      <c r="D661" s="24"/>
      <c r="E661" s="24"/>
      <c r="F661" s="24"/>
      <c r="G661" s="24"/>
      <c r="H661" s="24"/>
      <c r="I661" s="50">
        <f>J656+J657+J658+J659</f>
        <v>16800.690000000002</v>
      </c>
      <c r="J661" s="50"/>
      <c r="K661" s="25">
        <f>IF(Source!I548&lt;&gt;0, ROUND(I661/Source!I548, 2), 0)</f>
        <v>16800.689999999999</v>
      </c>
      <c r="P661" s="23">
        <f>I661</f>
        <v>16800.690000000002</v>
      </c>
    </row>
    <row r="662" spans="1:22" ht="57" x14ac:dyDescent="0.2">
      <c r="A662" s="18">
        <v>70</v>
      </c>
      <c r="B662" s="18" t="str">
        <f>Source!F550</f>
        <v>1.21-2203-2-5/1</v>
      </c>
      <c r="C662" s="18" t="str">
        <f>Source!G550</f>
        <v>Техническое обслуживание силового распределительного пункта с установочными автоматами, число групп 12  //  прим. 11 групп</v>
      </c>
      <c r="D662" s="19" t="str">
        <f>Source!H550</f>
        <v>шт.</v>
      </c>
      <c r="E662" s="9">
        <f>Source!I550</f>
        <v>1</v>
      </c>
      <c r="F662" s="21"/>
      <c r="G662" s="20"/>
      <c r="H662" s="9"/>
      <c r="I662" s="9"/>
      <c r="J662" s="21"/>
      <c r="K662" s="21"/>
      <c r="Q662">
        <f>ROUND((Source!BZ550/100)*ROUND((Source!AF550*Source!AV550)*Source!I550, 2), 2)</f>
        <v>10373.83</v>
      </c>
      <c r="R662">
        <f>Source!X550</f>
        <v>10373.83</v>
      </c>
      <c r="S662">
        <f>ROUND((Source!CA550/100)*ROUND((Source!AF550*Source!AV550)*Source!I550, 2), 2)</f>
        <v>1481.98</v>
      </c>
      <c r="T662">
        <f>Source!Y550</f>
        <v>1481.98</v>
      </c>
      <c r="U662">
        <f>ROUND((175/100)*ROUND((Source!AE550*Source!AV550)*Source!I550, 2), 2)</f>
        <v>0</v>
      </c>
      <c r="V662">
        <f>ROUND((108/100)*ROUND(Source!CS550*Source!I550, 2), 2)</f>
        <v>0</v>
      </c>
    </row>
    <row r="663" spans="1:22" ht="14.25" x14ac:dyDescent="0.2">
      <c r="A663" s="18"/>
      <c r="B663" s="18"/>
      <c r="C663" s="18" t="s">
        <v>930</v>
      </c>
      <c r="D663" s="19"/>
      <c r="E663" s="9"/>
      <c r="F663" s="21">
        <f>Source!AO550</f>
        <v>14819.76</v>
      </c>
      <c r="G663" s="20" t="str">
        <f>Source!DG550</f>
        <v/>
      </c>
      <c r="H663" s="9">
        <f>Source!AV550</f>
        <v>1</v>
      </c>
      <c r="I663" s="9">
        <f>IF(Source!BA550&lt;&gt; 0, Source!BA550, 1)</f>
        <v>1</v>
      </c>
      <c r="J663" s="21">
        <f>Source!S550</f>
        <v>14819.76</v>
      </c>
      <c r="K663" s="21"/>
    </row>
    <row r="664" spans="1:22" ht="14.25" x14ac:dyDescent="0.2">
      <c r="A664" s="18"/>
      <c r="B664" s="18"/>
      <c r="C664" s="18" t="s">
        <v>933</v>
      </c>
      <c r="D664" s="19"/>
      <c r="E664" s="9"/>
      <c r="F664" s="21">
        <f>Source!AL550</f>
        <v>205.53</v>
      </c>
      <c r="G664" s="20" t="str">
        <f>Source!DD550</f>
        <v/>
      </c>
      <c r="H664" s="9">
        <f>Source!AW550</f>
        <v>1</v>
      </c>
      <c r="I664" s="9">
        <f>IF(Source!BC550&lt;&gt; 0, Source!BC550, 1)</f>
        <v>1</v>
      </c>
      <c r="J664" s="21">
        <f>Source!P550</f>
        <v>205.53</v>
      </c>
      <c r="K664" s="21"/>
    </row>
    <row r="665" spans="1:22" ht="14.25" x14ac:dyDescent="0.2">
      <c r="A665" s="18"/>
      <c r="B665" s="18"/>
      <c r="C665" s="18" t="s">
        <v>934</v>
      </c>
      <c r="D665" s="19" t="s">
        <v>935</v>
      </c>
      <c r="E665" s="9">
        <f>Source!AT550</f>
        <v>70</v>
      </c>
      <c r="F665" s="21"/>
      <c r="G665" s="20"/>
      <c r="H665" s="9"/>
      <c r="I665" s="9"/>
      <c r="J665" s="21">
        <f>SUM(R662:R664)</f>
        <v>10373.83</v>
      </c>
      <c r="K665" s="21"/>
    </row>
    <row r="666" spans="1:22" ht="14.25" x14ac:dyDescent="0.2">
      <c r="A666" s="18"/>
      <c r="B666" s="18"/>
      <c r="C666" s="18" t="s">
        <v>936</v>
      </c>
      <c r="D666" s="19" t="s">
        <v>935</v>
      </c>
      <c r="E666" s="9">
        <f>Source!AU550</f>
        <v>10</v>
      </c>
      <c r="F666" s="21"/>
      <c r="G666" s="20"/>
      <c r="H666" s="9"/>
      <c r="I666" s="9"/>
      <c r="J666" s="21">
        <f>SUM(T662:T665)</f>
        <v>1481.98</v>
      </c>
      <c r="K666" s="21"/>
    </row>
    <row r="667" spans="1:22" ht="14.25" x14ac:dyDescent="0.2">
      <c r="A667" s="18"/>
      <c r="B667" s="18"/>
      <c r="C667" s="18" t="s">
        <v>938</v>
      </c>
      <c r="D667" s="19" t="s">
        <v>939</v>
      </c>
      <c r="E667" s="9">
        <f>Source!AQ550</f>
        <v>24</v>
      </c>
      <c r="F667" s="21"/>
      <c r="G667" s="20" t="str">
        <f>Source!DI550</f>
        <v/>
      </c>
      <c r="H667" s="9">
        <f>Source!AV550</f>
        <v>1</v>
      </c>
      <c r="I667" s="9"/>
      <c r="J667" s="21"/>
      <c r="K667" s="21">
        <f>Source!U550</f>
        <v>24</v>
      </c>
    </row>
    <row r="668" spans="1:22" ht="15" x14ac:dyDescent="0.25">
      <c r="A668" s="24"/>
      <c r="B668" s="24"/>
      <c r="C668" s="24"/>
      <c r="D668" s="24"/>
      <c r="E668" s="24"/>
      <c r="F668" s="24"/>
      <c r="G668" s="24"/>
      <c r="H668" s="24"/>
      <c r="I668" s="50">
        <f>J663+J664+J665+J666</f>
        <v>26881.100000000002</v>
      </c>
      <c r="J668" s="50"/>
      <c r="K668" s="25">
        <f>IF(Source!I550&lt;&gt;0, ROUND(I668/Source!I550, 2), 0)</f>
        <v>26881.1</v>
      </c>
      <c r="P668" s="23">
        <f>I668</f>
        <v>26881.100000000002</v>
      </c>
    </row>
    <row r="669" spans="1:22" ht="57" x14ac:dyDescent="0.2">
      <c r="A669" s="18">
        <v>71</v>
      </c>
      <c r="B669" s="18" t="str">
        <f>Source!F554</f>
        <v>1.21-2203-2-2/1</v>
      </c>
      <c r="C669" s="18" t="str">
        <f>Source!G554</f>
        <v>Техническое обслуживание силового распределительного пункта с установочными автоматами, число групп 6  //  прим. 5 групп</v>
      </c>
      <c r="D669" s="19" t="str">
        <f>Source!H554</f>
        <v>шт.</v>
      </c>
      <c r="E669" s="9">
        <f>Source!I554</f>
        <v>1</v>
      </c>
      <c r="F669" s="21"/>
      <c r="G669" s="20"/>
      <c r="H669" s="9"/>
      <c r="I669" s="9"/>
      <c r="J669" s="21"/>
      <c r="K669" s="21"/>
      <c r="Q669">
        <f>ROUND((Source!BZ554/100)*ROUND((Source!AF554*Source!AV554)*Source!I554, 2), 2)</f>
        <v>5186.92</v>
      </c>
      <c r="R669">
        <f>Source!X554</f>
        <v>5186.92</v>
      </c>
      <c r="S669">
        <f>ROUND((Source!CA554/100)*ROUND((Source!AF554*Source!AV554)*Source!I554, 2), 2)</f>
        <v>740.99</v>
      </c>
      <c r="T669">
        <f>Source!Y554</f>
        <v>740.99</v>
      </c>
      <c r="U669">
        <f>ROUND((175/100)*ROUND((Source!AE554*Source!AV554)*Source!I554, 2), 2)</f>
        <v>0</v>
      </c>
      <c r="V669">
        <f>ROUND((108/100)*ROUND(Source!CS554*Source!I554, 2), 2)</f>
        <v>0</v>
      </c>
    </row>
    <row r="670" spans="1:22" ht="14.25" x14ac:dyDescent="0.2">
      <c r="A670" s="18"/>
      <c r="B670" s="18"/>
      <c r="C670" s="18" t="s">
        <v>930</v>
      </c>
      <c r="D670" s="19"/>
      <c r="E670" s="9"/>
      <c r="F670" s="21">
        <f>Source!AO554</f>
        <v>7409.88</v>
      </c>
      <c r="G670" s="20" t="str">
        <f>Source!DG554</f>
        <v/>
      </c>
      <c r="H670" s="9">
        <f>Source!AV554</f>
        <v>1</v>
      </c>
      <c r="I670" s="9">
        <f>IF(Source!BA554&lt;&gt; 0, Source!BA554, 1)</f>
        <v>1</v>
      </c>
      <c r="J670" s="21">
        <f>Source!S554</f>
        <v>7409.88</v>
      </c>
      <c r="K670" s="21"/>
    </row>
    <row r="671" spans="1:22" ht="14.25" x14ac:dyDescent="0.2">
      <c r="A671" s="18"/>
      <c r="B671" s="18"/>
      <c r="C671" s="18" t="s">
        <v>933</v>
      </c>
      <c r="D671" s="19"/>
      <c r="E671" s="9"/>
      <c r="F671" s="21">
        <f>Source!AL554</f>
        <v>102.76</v>
      </c>
      <c r="G671" s="20" t="str">
        <f>Source!DD554</f>
        <v/>
      </c>
      <c r="H671" s="9">
        <f>Source!AW554</f>
        <v>1</v>
      </c>
      <c r="I671" s="9">
        <f>IF(Source!BC554&lt;&gt; 0, Source!BC554, 1)</f>
        <v>1</v>
      </c>
      <c r="J671" s="21">
        <f>Source!P554</f>
        <v>102.76</v>
      </c>
      <c r="K671" s="21"/>
    </row>
    <row r="672" spans="1:22" ht="14.25" x14ac:dyDescent="0.2">
      <c r="A672" s="18"/>
      <c r="B672" s="18"/>
      <c r="C672" s="18" t="s">
        <v>934</v>
      </c>
      <c r="D672" s="19" t="s">
        <v>935</v>
      </c>
      <c r="E672" s="9">
        <f>Source!AT554</f>
        <v>70</v>
      </c>
      <c r="F672" s="21"/>
      <c r="G672" s="20"/>
      <c r="H672" s="9"/>
      <c r="I672" s="9"/>
      <c r="J672" s="21">
        <f>SUM(R669:R671)</f>
        <v>5186.92</v>
      </c>
      <c r="K672" s="21"/>
    </row>
    <row r="673" spans="1:22" ht="14.25" x14ac:dyDescent="0.2">
      <c r="A673" s="18"/>
      <c r="B673" s="18"/>
      <c r="C673" s="18" t="s">
        <v>936</v>
      </c>
      <c r="D673" s="19" t="s">
        <v>935</v>
      </c>
      <c r="E673" s="9">
        <f>Source!AU554</f>
        <v>10</v>
      </c>
      <c r="F673" s="21"/>
      <c r="G673" s="20"/>
      <c r="H673" s="9"/>
      <c r="I673" s="9"/>
      <c r="J673" s="21">
        <f>SUM(T669:T672)</f>
        <v>740.99</v>
      </c>
      <c r="K673" s="21"/>
    </row>
    <row r="674" spans="1:22" ht="14.25" x14ac:dyDescent="0.2">
      <c r="A674" s="18"/>
      <c r="B674" s="18"/>
      <c r="C674" s="18" t="s">
        <v>938</v>
      </c>
      <c r="D674" s="19" t="s">
        <v>939</v>
      </c>
      <c r="E674" s="9">
        <f>Source!AQ554</f>
        <v>12</v>
      </c>
      <c r="F674" s="21"/>
      <c r="G674" s="20" t="str">
        <f>Source!DI554</f>
        <v/>
      </c>
      <c r="H674" s="9">
        <f>Source!AV554</f>
        <v>1</v>
      </c>
      <c r="I674" s="9"/>
      <c r="J674" s="21"/>
      <c r="K674" s="21">
        <f>Source!U554</f>
        <v>12</v>
      </c>
    </row>
    <row r="675" spans="1:22" ht="15" x14ac:dyDescent="0.25">
      <c r="A675" s="24"/>
      <c r="B675" s="24"/>
      <c r="C675" s="24"/>
      <c r="D675" s="24"/>
      <c r="E675" s="24"/>
      <c r="F675" s="24"/>
      <c r="G675" s="24"/>
      <c r="H675" s="24"/>
      <c r="I675" s="50">
        <f>J670+J671+J672+J673</f>
        <v>13440.550000000001</v>
      </c>
      <c r="J675" s="50"/>
      <c r="K675" s="25">
        <f>IF(Source!I554&lt;&gt;0, ROUND(I675/Source!I554, 2), 0)</f>
        <v>13440.55</v>
      </c>
      <c r="P675" s="23">
        <f>I675</f>
        <v>13440.550000000001</v>
      </c>
    </row>
    <row r="676" spans="1:22" ht="57" x14ac:dyDescent="0.2">
      <c r="A676" s="18">
        <v>72</v>
      </c>
      <c r="B676" s="18" t="str">
        <f>Source!F556</f>
        <v>1.21-2203-2-2/1</v>
      </c>
      <c r="C676" s="18" t="str">
        <f>Source!G556</f>
        <v>Техническое обслуживание силового распределительного пункта с установочными автоматами, число групп 6</v>
      </c>
      <c r="D676" s="19" t="str">
        <f>Source!H556</f>
        <v>шт.</v>
      </c>
      <c r="E676" s="9">
        <f>Source!I556</f>
        <v>1</v>
      </c>
      <c r="F676" s="21"/>
      <c r="G676" s="20"/>
      <c r="H676" s="9"/>
      <c r="I676" s="9"/>
      <c r="J676" s="21"/>
      <c r="K676" s="21"/>
      <c r="Q676">
        <f>ROUND((Source!BZ556/100)*ROUND((Source!AF556*Source!AV556)*Source!I556, 2), 2)</f>
        <v>5186.92</v>
      </c>
      <c r="R676">
        <f>Source!X556</f>
        <v>5186.92</v>
      </c>
      <c r="S676">
        <f>ROUND((Source!CA556/100)*ROUND((Source!AF556*Source!AV556)*Source!I556, 2), 2)</f>
        <v>740.99</v>
      </c>
      <c r="T676">
        <f>Source!Y556</f>
        <v>740.99</v>
      </c>
      <c r="U676">
        <f>ROUND((175/100)*ROUND((Source!AE556*Source!AV556)*Source!I556, 2), 2)</f>
        <v>0</v>
      </c>
      <c r="V676">
        <f>ROUND((108/100)*ROUND(Source!CS556*Source!I556, 2), 2)</f>
        <v>0</v>
      </c>
    </row>
    <row r="677" spans="1:22" ht="14.25" x14ac:dyDescent="0.2">
      <c r="A677" s="18"/>
      <c r="B677" s="18"/>
      <c r="C677" s="18" t="s">
        <v>930</v>
      </c>
      <c r="D677" s="19"/>
      <c r="E677" s="9"/>
      <c r="F677" s="21">
        <f>Source!AO556</f>
        <v>7409.88</v>
      </c>
      <c r="G677" s="20" t="str">
        <f>Source!DG556</f>
        <v/>
      </c>
      <c r="H677" s="9">
        <f>Source!AV556</f>
        <v>1</v>
      </c>
      <c r="I677" s="9">
        <f>IF(Source!BA556&lt;&gt; 0, Source!BA556, 1)</f>
        <v>1</v>
      </c>
      <c r="J677" s="21">
        <f>Source!S556</f>
        <v>7409.88</v>
      </c>
      <c r="K677" s="21"/>
    </row>
    <row r="678" spans="1:22" ht="14.25" x14ac:dyDescent="0.2">
      <c r="A678" s="18"/>
      <c r="B678" s="18"/>
      <c r="C678" s="18" t="s">
        <v>933</v>
      </c>
      <c r="D678" s="19"/>
      <c r="E678" s="9"/>
      <c r="F678" s="21">
        <f>Source!AL556</f>
        <v>102.76</v>
      </c>
      <c r="G678" s="20" t="str">
        <f>Source!DD556</f>
        <v/>
      </c>
      <c r="H678" s="9">
        <f>Source!AW556</f>
        <v>1</v>
      </c>
      <c r="I678" s="9">
        <f>IF(Source!BC556&lt;&gt; 0, Source!BC556, 1)</f>
        <v>1</v>
      </c>
      <c r="J678" s="21">
        <f>Source!P556</f>
        <v>102.76</v>
      </c>
      <c r="K678" s="21"/>
    </row>
    <row r="679" spans="1:22" ht="14.25" x14ac:dyDescent="0.2">
      <c r="A679" s="18"/>
      <c r="B679" s="18"/>
      <c r="C679" s="18" t="s">
        <v>934</v>
      </c>
      <c r="D679" s="19" t="s">
        <v>935</v>
      </c>
      <c r="E679" s="9">
        <f>Source!AT556</f>
        <v>70</v>
      </c>
      <c r="F679" s="21"/>
      <c r="G679" s="20"/>
      <c r="H679" s="9"/>
      <c r="I679" s="9"/>
      <c r="J679" s="21">
        <f>SUM(R676:R678)</f>
        <v>5186.92</v>
      </c>
      <c r="K679" s="21"/>
    </row>
    <row r="680" spans="1:22" ht="14.25" x14ac:dyDescent="0.2">
      <c r="A680" s="18"/>
      <c r="B680" s="18"/>
      <c r="C680" s="18" t="s">
        <v>936</v>
      </c>
      <c r="D680" s="19" t="s">
        <v>935</v>
      </c>
      <c r="E680" s="9">
        <f>Source!AU556</f>
        <v>10</v>
      </c>
      <c r="F680" s="21"/>
      <c r="G680" s="20"/>
      <c r="H680" s="9"/>
      <c r="I680" s="9"/>
      <c r="J680" s="21">
        <f>SUM(T676:T679)</f>
        <v>740.99</v>
      </c>
      <c r="K680" s="21"/>
    </row>
    <row r="681" spans="1:22" ht="14.25" x14ac:dyDescent="0.2">
      <c r="A681" s="18"/>
      <c r="B681" s="18"/>
      <c r="C681" s="18" t="s">
        <v>938</v>
      </c>
      <c r="D681" s="19" t="s">
        <v>939</v>
      </c>
      <c r="E681" s="9">
        <f>Source!AQ556</f>
        <v>12</v>
      </c>
      <c r="F681" s="21"/>
      <c r="G681" s="20" t="str">
        <f>Source!DI556</f>
        <v/>
      </c>
      <c r="H681" s="9">
        <f>Source!AV556</f>
        <v>1</v>
      </c>
      <c r="I681" s="9"/>
      <c r="J681" s="21"/>
      <c r="K681" s="21">
        <f>Source!U556</f>
        <v>12</v>
      </c>
    </row>
    <row r="682" spans="1:22" ht="15" x14ac:dyDescent="0.25">
      <c r="A682" s="24"/>
      <c r="B682" s="24"/>
      <c r="C682" s="24"/>
      <c r="D682" s="24"/>
      <c r="E682" s="24"/>
      <c r="F682" s="24"/>
      <c r="G682" s="24"/>
      <c r="H682" s="24"/>
      <c r="I682" s="50">
        <f>J677+J678+J679+J680</f>
        <v>13440.550000000001</v>
      </c>
      <c r="J682" s="50"/>
      <c r="K682" s="25">
        <f>IF(Source!I556&lt;&gt;0, ROUND(I682/Source!I556, 2), 0)</f>
        <v>13440.55</v>
      </c>
      <c r="P682" s="23">
        <f>I682</f>
        <v>13440.550000000001</v>
      </c>
    </row>
    <row r="683" spans="1:22" ht="42.75" x14ac:dyDescent="0.2">
      <c r="A683" s="18">
        <v>73</v>
      </c>
      <c r="B683" s="18" t="str">
        <f>Source!F580</f>
        <v>1.21-2303-28-1/1</v>
      </c>
      <c r="C683" s="18" t="str">
        <f>Source!G580</f>
        <v>Техническое обслуживание автоматического выключателя до 160 А</v>
      </c>
      <c r="D683" s="19" t="str">
        <f>Source!H580</f>
        <v>шт.</v>
      </c>
      <c r="E683" s="9">
        <f>Source!I580</f>
        <v>67</v>
      </c>
      <c r="F683" s="21"/>
      <c r="G683" s="20"/>
      <c r="H683" s="9"/>
      <c r="I683" s="9"/>
      <c r="J683" s="21"/>
      <c r="K683" s="21"/>
      <c r="Q683">
        <f>ROUND((Source!BZ580/100)*ROUND((Source!AF580*Source!AV580)*Source!I580, 2), 2)</f>
        <v>9985.01</v>
      </c>
      <c r="R683">
        <f>Source!X580</f>
        <v>9985.01</v>
      </c>
      <c r="S683">
        <f>ROUND((Source!CA580/100)*ROUND((Source!AF580*Source!AV580)*Source!I580, 2), 2)</f>
        <v>1426.43</v>
      </c>
      <c r="T683">
        <f>Source!Y580</f>
        <v>1426.43</v>
      </c>
      <c r="U683">
        <f>ROUND((175/100)*ROUND((Source!AE580*Source!AV580)*Source!I580, 2), 2)</f>
        <v>0</v>
      </c>
      <c r="V683">
        <f>ROUND((108/100)*ROUND(Source!CS580*Source!I580, 2), 2)</f>
        <v>0</v>
      </c>
    </row>
    <row r="684" spans="1:22" x14ac:dyDescent="0.2">
      <c r="C684" s="26" t="str">
        <f>"Объем: "&amp;Source!I580&amp;"=6+"&amp;"6+"&amp;"6+"&amp;"6+"&amp;"8+"&amp;"11+"&amp;"13+"&amp;"5+"&amp;"6"</f>
        <v>Объем: 67=6+6+6+6+8+11+13+5+6</v>
      </c>
    </row>
    <row r="685" spans="1:22" ht="14.25" x14ac:dyDescent="0.2">
      <c r="A685" s="18"/>
      <c r="B685" s="18"/>
      <c r="C685" s="18" t="s">
        <v>930</v>
      </c>
      <c r="D685" s="19"/>
      <c r="E685" s="9"/>
      <c r="F685" s="21">
        <f>Source!AO580</f>
        <v>212.9</v>
      </c>
      <c r="G685" s="20" t="str">
        <f>Source!DG580</f>
        <v/>
      </c>
      <c r="H685" s="9">
        <f>Source!AV580</f>
        <v>1</v>
      </c>
      <c r="I685" s="9">
        <f>IF(Source!BA580&lt;&gt; 0, Source!BA580, 1)</f>
        <v>1</v>
      </c>
      <c r="J685" s="21">
        <f>Source!S580</f>
        <v>14264.3</v>
      </c>
      <c r="K685" s="21"/>
    </row>
    <row r="686" spans="1:22" ht="14.25" x14ac:dyDescent="0.2">
      <c r="A686" s="18"/>
      <c r="B686" s="18"/>
      <c r="C686" s="18" t="s">
        <v>933</v>
      </c>
      <c r="D686" s="19"/>
      <c r="E686" s="9"/>
      <c r="F686" s="21">
        <f>Source!AL580</f>
        <v>4.53</v>
      </c>
      <c r="G686" s="20" t="str">
        <f>Source!DD580</f>
        <v/>
      </c>
      <c r="H686" s="9">
        <f>Source!AW580</f>
        <v>1</v>
      </c>
      <c r="I686" s="9">
        <f>IF(Source!BC580&lt;&gt; 0, Source!BC580, 1)</f>
        <v>1</v>
      </c>
      <c r="J686" s="21">
        <f>Source!P580</f>
        <v>303.51</v>
      </c>
      <c r="K686" s="21"/>
    </row>
    <row r="687" spans="1:22" ht="14.25" x14ac:dyDescent="0.2">
      <c r="A687" s="18"/>
      <c r="B687" s="18"/>
      <c r="C687" s="18" t="s">
        <v>934</v>
      </c>
      <c r="D687" s="19" t="s">
        <v>935</v>
      </c>
      <c r="E687" s="9">
        <f>Source!AT580</f>
        <v>70</v>
      </c>
      <c r="F687" s="21"/>
      <c r="G687" s="20"/>
      <c r="H687" s="9"/>
      <c r="I687" s="9"/>
      <c r="J687" s="21">
        <f>SUM(R683:R686)</f>
        <v>9985.01</v>
      </c>
      <c r="K687" s="21"/>
    </row>
    <row r="688" spans="1:22" ht="14.25" x14ac:dyDescent="0.2">
      <c r="A688" s="18"/>
      <c r="B688" s="18"/>
      <c r="C688" s="18" t="s">
        <v>936</v>
      </c>
      <c r="D688" s="19" t="s">
        <v>935</v>
      </c>
      <c r="E688" s="9">
        <f>Source!AU580</f>
        <v>10</v>
      </c>
      <c r="F688" s="21"/>
      <c r="G688" s="20"/>
      <c r="H688" s="9"/>
      <c r="I688" s="9"/>
      <c r="J688" s="21">
        <f>SUM(T683:T687)</f>
        <v>1426.43</v>
      </c>
      <c r="K688" s="21"/>
    </row>
    <row r="689" spans="1:22" ht="14.25" x14ac:dyDescent="0.2">
      <c r="A689" s="18"/>
      <c r="B689" s="18"/>
      <c r="C689" s="18" t="s">
        <v>938</v>
      </c>
      <c r="D689" s="19" t="s">
        <v>939</v>
      </c>
      <c r="E689" s="9">
        <f>Source!AQ580</f>
        <v>0.3</v>
      </c>
      <c r="F689" s="21"/>
      <c r="G689" s="20" t="str">
        <f>Source!DI580</f>
        <v/>
      </c>
      <c r="H689" s="9">
        <f>Source!AV580</f>
        <v>1</v>
      </c>
      <c r="I689" s="9"/>
      <c r="J689" s="21"/>
      <c r="K689" s="21">
        <f>Source!U580</f>
        <v>20.099999999999998</v>
      </c>
    </row>
    <row r="690" spans="1:22" ht="15" x14ac:dyDescent="0.25">
      <c r="A690" s="24"/>
      <c r="B690" s="24"/>
      <c r="C690" s="24"/>
      <c r="D690" s="24"/>
      <c r="E690" s="24"/>
      <c r="F690" s="24"/>
      <c r="G690" s="24"/>
      <c r="H690" s="24"/>
      <c r="I690" s="50">
        <f>J685+J686+J687+J688</f>
        <v>25979.25</v>
      </c>
      <c r="J690" s="50"/>
      <c r="K690" s="25">
        <f>IF(Source!I580&lt;&gt;0, ROUND(I690/Source!I580, 2), 0)</f>
        <v>387.75</v>
      </c>
      <c r="P690" s="23">
        <f>I690</f>
        <v>25979.25</v>
      </c>
    </row>
    <row r="691" spans="1:22" ht="150.75" x14ac:dyDescent="0.2">
      <c r="A691" s="18">
        <v>74</v>
      </c>
      <c r="B691" s="18" t="s">
        <v>940</v>
      </c>
      <c r="C691" s="18" t="s">
        <v>941</v>
      </c>
      <c r="D691" s="19" t="str">
        <f>Source!H581</f>
        <v>шт.</v>
      </c>
      <c r="E691" s="9">
        <f>Source!I581</f>
        <v>54</v>
      </c>
      <c r="F691" s="21"/>
      <c r="G691" s="20"/>
      <c r="H691" s="9"/>
      <c r="I691" s="9"/>
      <c r="J691" s="21"/>
      <c r="K691" s="21"/>
      <c r="Q691">
        <f>ROUND((Source!BZ581/100)*ROUND((Source!AF581*Source!AV581)*Source!I581, 2), 2)</f>
        <v>3536.11</v>
      </c>
      <c r="R691">
        <f>Source!X581</f>
        <v>3536.11</v>
      </c>
      <c r="S691">
        <f>ROUND((Source!CA581/100)*ROUND((Source!AF581*Source!AV581)*Source!I581, 2), 2)</f>
        <v>505.16</v>
      </c>
      <c r="T691">
        <f>Source!Y581</f>
        <v>505.16</v>
      </c>
      <c r="U691">
        <f>ROUND((175/100)*ROUND((Source!AE581*Source!AV581)*Source!I581, 2), 2)</f>
        <v>0</v>
      </c>
      <c r="V691">
        <f>ROUND((108/100)*ROUND(Source!CS581*Source!I581, 2), 2)</f>
        <v>0</v>
      </c>
    </row>
    <row r="692" spans="1:22" x14ac:dyDescent="0.2">
      <c r="C692" s="26" t="str">
        <f>"Объем: "&amp;Source!I581&amp;"=51+"&amp;"3"</f>
        <v>Объем: 54=51+3</v>
      </c>
    </row>
    <row r="693" spans="1:22" ht="14.25" x14ac:dyDescent="0.2">
      <c r="A693" s="18"/>
      <c r="B693" s="18"/>
      <c r="C693" s="18" t="s">
        <v>930</v>
      </c>
      <c r="D693" s="19"/>
      <c r="E693" s="9"/>
      <c r="F693" s="21">
        <f>Source!AO581</f>
        <v>89.95</v>
      </c>
      <c r="G693" s="20" t="str">
        <f>Source!DG581</f>
        <v>*1,04</v>
      </c>
      <c r="H693" s="9">
        <f>Source!AV581</f>
        <v>1</v>
      </c>
      <c r="I693" s="9">
        <f>IF(Source!BA581&lt;&gt; 0, Source!BA581, 1)</f>
        <v>1</v>
      </c>
      <c r="J693" s="21">
        <f>Source!S581</f>
        <v>5051.59</v>
      </c>
      <c r="K693" s="21"/>
    </row>
    <row r="694" spans="1:22" ht="14.25" x14ac:dyDescent="0.2">
      <c r="A694" s="18"/>
      <c r="B694" s="18"/>
      <c r="C694" s="18" t="s">
        <v>933</v>
      </c>
      <c r="D694" s="19"/>
      <c r="E694" s="9"/>
      <c r="F694" s="21">
        <f>Source!AL581</f>
        <v>1.57</v>
      </c>
      <c r="G694" s="20" t="str">
        <f>Source!DD581</f>
        <v/>
      </c>
      <c r="H694" s="9">
        <f>Source!AW581</f>
        <v>1</v>
      </c>
      <c r="I694" s="9">
        <f>IF(Source!BC581&lt;&gt; 0, Source!BC581, 1)</f>
        <v>1</v>
      </c>
      <c r="J694" s="21">
        <f>Source!P581</f>
        <v>84.78</v>
      </c>
      <c r="K694" s="21"/>
    </row>
    <row r="695" spans="1:22" ht="14.25" x14ac:dyDescent="0.2">
      <c r="A695" s="18"/>
      <c r="B695" s="18"/>
      <c r="C695" s="18" t="s">
        <v>934</v>
      </c>
      <c r="D695" s="19" t="s">
        <v>935</v>
      </c>
      <c r="E695" s="9">
        <f>Source!AT581</f>
        <v>70</v>
      </c>
      <c r="F695" s="21"/>
      <c r="G695" s="20"/>
      <c r="H695" s="9"/>
      <c r="I695" s="9"/>
      <c r="J695" s="21">
        <f>SUM(R691:R694)</f>
        <v>3536.11</v>
      </c>
      <c r="K695" s="21"/>
    </row>
    <row r="696" spans="1:22" ht="14.25" x14ac:dyDescent="0.2">
      <c r="A696" s="18"/>
      <c r="B696" s="18"/>
      <c r="C696" s="18" t="s">
        <v>936</v>
      </c>
      <c r="D696" s="19" t="s">
        <v>935</v>
      </c>
      <c r="E696" s="9">
        <f>Source!AU581</f>
        <v>10</v>
      </c>
      <c r="F696" s="21"/>
      <c r="G696" s="20"/>
      <c r="H696" s="9"/>
      <c r="I696" s="9"/>
      <c r="J696" s="21">
        <f>SUM(T691:T695)</f>
        <v>505.16</v>
      </c>
      <c r="K696" s="21"/>
    </row>
    <row r="697" spans="1:22" ht="14.25" x14ac:dyDescent="0.2">
      <c r="A697" s="18"/>
      <c r="B697" s="18"/>
      <c r="C697" s="18" t="s">
        <v>938</v>
      </c>
      <c r="D697" s="19" t="s">
        <v>939</v>
      </c>
      <c r="E697" s="9">
        <f>Source!AQ581</f>
        <v>0.16</v>
      </c>
      <c r="F697" s="21"/>
      <c r="G697" s="20" t="str">
        <f>Source!DI581</f>
        <v>*1,04</v>
      </c>
      <c r="H697" s="9">
        <f>Source!AV581</f>
        <v>1</v>
      </c>
      <c r="I697" s="9"/>
      <c r="J697" s="21"/>
      <c r="K697" s="21">
        <f>Source!U581</f>
        <v>8.9856000000000016</v>
      </c>
    </row>
    <row r="698" spans="1:22" ht="15" x14ac:dyDescent="0.25">
      <c r="A698" s="24"/>
      <c r="B698" s="24"/>
      <c r="C698" s="24"/>
      <c r="D698" s="24"/>
      <c r="E698" s="24"/>
      <c r="F698" s="24"/>
      <c r="G698" s="24"/>
      <c r="H698" s="24"/>
      <c r="I698" s="50">
        <f>J693+J694+J695+J696</f>
        <v>9177.64</v>
      </c>
      <c r="J698" s="50"/>
      <c r="K698" s="25">
        <f>IF(Source!I581&lt;&gt;0, ROUND(I698/Source!I581, 2), 0)</f>
        <v>169.96</v>
      </c>
      <c r="P698" s="23">
        <f>I698</f>
        <v>9177.64</v>
      </c>
    </row>
    <row r="699" spans="1:22" ht="108" x14ac:dyDescent="0.2">
      <c r="A699" s="18">
        <v>75</v>
      </c>
      <c r="B699" s="18" t="s">
        <v>942</v>
      </c>
      <c r="C699" s="18" t="s">
        <v>943</v>
      </c>
      <c r="D699" s="19" t="str">
        <f>Source!H583</f>
        <v>шт.</v>
      </c>
      <c r="E699" s="9">
        <f>Source!I583</f>
        <v>67</v>
      </c>
      <c r="F699" s="21"/>
      <c r="G699" s="20"/>
      <c r="H699" s="9"/>
      <c r="I699" s="9"/>
      <c r="J699" s="21"/>
      <c r="K699" s="21"/>
      <c r="Q699">
        <f>ROUND((Source!BZ583/100)*ROUND((Source!AF583*Source!AV583)*Source!I583, 2), 2)</f>
        <v>9871.2900000000009</v>
      </c>
      <c r="R699">
        <f>Source!X583</f>
        <v>9871.2900000000009</v>
      </c>
      <c r="S699">
        <f>ROUND((Source!CA583/100)*ROUND((Source!AF583*Source!AV583)*Source!I583, 2), 2)</f>
        <v>1410.18</v>
      </c>
      <c r="T699">
        <f>Source!Y583</f>
        <v>1410.18</v>
      </c>
      <c r="U699">
        <f>ROUND((175/100)*ROUND((Source!AE583*Source!AV583)*Source!I583, 2), 2)</f>
        <v>0</v>
      </c>
      <c r="V699">
        <f>ROUND((108/100)*ROUND(Source!CS583*Source!I583, 2), 2)</f>
        <v>0</v>
      </c>
    </row>
    <row r="700" spans="1:22" ht="14.25" x14ac:dyDescent="0.2">
      <c r="A700" s="18"/>
      <c r="B700" s="18"/>
      <c r="C700" s="18" t="s">
        <v>930</v>
      </c>
      <c r="D700" s="19"/>
      <c r="E700" s="9"/>
      <c r="F700" s="21">
        <f>Source!AO583</f>
        <v>202.38</v>
      </c>
      <c r="G700" s="20" t="str">
        <f>Source!DG583</f>
        <v>)*1,04</v>
      </c>
      <c r="H700" s="9">
        <f>Source!AV583</f>
        <v>1</v>
      </c>
      <c r="I700" s="9">
        <f>IF(Source!BA583&lt;&gt; 0, Source!BA583, 1)</f>
        <v>1</v>
      </c>
      <c r="J700" s="21">
        <f>Source!S583</f>
        <v>14101.84</v>
      </c>
      <c r="K700" s="21"/>
    </row>
    <row r="701" spans="1:22" ht="14.25" x14ac:dyDescent="0.2">
      <c r="A701" s="18"/>
      <c r="B701" s="18"/>
      <c r="C701" s="18" t="s">
        <v>933</v>
      </c>
      <c r="D701" s="19"/>
      <c r="E701" s="9"/>
      <c r="F701" s="21">
        <f>Source!AL583</f>
        <v>9.58</v>
      </c>
      <c r="G701" s="20" t="str">
        <f>Source!DD583</f>
        <v/>
      </c>
      <c r="H701" s="9">
        <f>Source!AW583</f>
        <v>1</v>
      </c>
      <c r="I701" s="9">
        <f>IF(Source!BC583&lt;&gt; 0, Source!BC583, 1)</f>
        <v>1</v>
      </c>
      <c r="J701" s="21">
        <f>Source!P583</f>
        <v>641.86</v>
      </c>
      <c r="K701" s="21"/>
    </row>
    <row r="702" spans="1:22" ht="14.25" x14ac:dyDescent="0.2">
      <c r="A702" s="18"/>
      <c r="B702" s="18"/>
      <c r="C702" s="18" t="s">
        <v>934</v>
      </c>
      <c r="D702" s="19" t="s">
        <v>935</v>
      </c>
      <c r="E702" s="9">
        <f>Source!AT583</f>
        <v>70</v>
      </c>
      <c r="F702" s="21"/>
      <c r="G702" s="20"/>
      <c r="H702" s="9"/>
      <c r="I702" s="9"/>
      <c r="J702" s="21">
        <f>SUM(R699:R701)</f>
        <v>9871.2900000000009</v>
      </c>
      <c r="K702" s="21"/>
    </row>
    <row r="703" spans="1:22" ht="14.25" x14ac:dyDescent="0.2">
      <c r="A703" s="18"/>
      <c r="B703" s="18"/>
      <c r="C703" s="18" t="s">
        <v>936</v>
      </c>
      <c r="D703" s="19" t="s">
        <v>935</v>
      </c>
      <c r="E703" s="9">
        <f>Source!AU583</f>
        <v>10</v>
      </c>
      <c r="F703" s="21"/>
      <c r="G703" s="20"/>
      <c r="H703" s="9"/>
      <c r="I703" s="9"/>
      <c r="J703" s="21">
        <f>SUM(T699:T702)</f>
        <v>1410.18</v>
      </c>
      <c r="K703" s="21"/>
    </row>
    <row r="704" spans="1:22" ht="14.25" x14ac:dyDescent="0.2">
      <c r="A704" s="18"/>
      <c r="B704" s="18"/>
      <c r="C704" s="18" t="s">
        <v>938</v>
      </c>
      <c r="D704" s="19" t="s">
        <v>939</v>
      </c>
      <c r="E704" s="9">
        <f>Source!AQ583</f>
        <v>0.36</v>
      </c>
      <c r="F704" s="21"/>
      <c r="G704" s="20" t="str">
        <f>Source!DI583</f>
        <v>)*1,04</v>
      </c>
      <c r="H704" s="9">
        <f>Source!AV583</f>
        <v>1</v>
      </c>
      <c r="I704" s="9"/>
      <c r="J704" s="21"/>
      <c r="K704" s="21">
        <f>Source!U583</f>
        <v>25.084800000000001</v>
      </c>
    </row>
    <row r="705" spans="1:22" ht="15" x14ac:dyDescent="0.25">
      <c r="A705" s="24"/>
      <c r="B705" s="24"/>
      <c r="C705" s="24"/>
      <c r="D705" s="24"/>
      <c r="E705" s="24"/>
      <c r="F705" s="24"/>
      <c r="G705" s="24"/>
      <c r="H705" s="24"/>
      <c r="I705" s="50">
        <f>J700+J701+J702+J703</f>
        <v>26025.170000000002</v>
      </c>
      <c r="J705" s="50"/>
      <c r="K705" s="25">
        <f>IF(Source!I583&lt;&gt;0, ROUND(I705/Source!I583, 2), 0)</f>
        <v>388.44</v>
      </c>
      <c r="P705" s="23">
        <f>I705</f>
        <v>26025.170000000002</v>
      </c>
    </row>
    <row r="706" spans="1:22" ht="150.75" x14ac:dyDescent="0.2">
      <c r="A706" s="18">
        <v>76</v>
      </c>
      <c r="B706" s="18" t="s">
        <v>940</v>
      </c>
      <c r="C706" s="18" t="s">
        <v>941</v>
      </c>
      <c r="D706" s="19" t="str">
        <f>Source!H586</f>
        <v>шт.</v>
      </c>
      <c r="E706" s="9">
        <f>Source!I586</f>
        <v>235</v>
      </c>
      <c r="F706" s="21"/>
      <c r="G706" s="20"/>
      <c r="H706" s="9"/>
      <c r="I706" s="9"/>
      <c r="J706" s="21"/>
      <c r="K706" s="21"/>
      <c r="Q706">
        <f>ROUND((Source!BZ586/100)*ROUND((Source!AF586*Source!AV586)*Source!I586, 2), 2)</f>
        <v>15388.65</v>
      </c>
      <c r="R706">
        <f>Source!X586</f>
        <v>15388.65</v>
      </c>
      <c r="S706">
        <f>ROUND((Source!CA586/100)*ROUND((Source!AF586*Source!AV586)*Source!I586, 2), 2)</f>
        <v>2198.38</v>
      </c>
      <c r="T706">
        <f>Source!Y586</f>
        <v>2198.38</v>
      </c>
      <c r="U706">
        <f>ROUND((175/100)*ROUND((Source!AE586*Source!AV586)*Source!I586, 2), 2)</f>
        <v>0</v>
      </c>
      <c r="V706">
        <f>ROUND((108/100)*ROUND(Source!CS586*Source!I586, 2), 2)</f>
        <v>0</v>
      </c>
    </row>
    <row r="707" spans="1:22" x14ac:dyDescent="0.2">
      <c r="C707" s="26" t="str">
        <f>"Объем: "&amp;Source!I586&amp;"=2+"&amp;"10+"&amp;"30+"&amp;"113+"&amp;"62+"&amp;"18"</f>
        <v>Объем: 235=2+10+30+113+62+18</v>
      </c>
    </row>
    <row r="708" spans="1:22" ht="14.25" x14ac:dyDescent="0.2">
      <c r="A708" s="18"/>
      <c r="B708" s="18"/>
      <c r="C708" s="18" t="s">
        <v>930</v>
      </c>
      <c r="D708" s="19"/>
      <c r="E708" s="9"/>
      <c r="F708" s="21">
        <f>Source!AO586</f>
        <v>89.95</v>
      </c>
      <c r="G708" s="20" t="str">
        <f>Source!DG586</f>
        <v>*1,04</v>
      </c>
      <c r="H708" s="9">
        <f>Source!AV586</f>
        <v>1</v>
      </c>
      <c r="I708" s="9">
        <f>IF(Source!BA586&lt;&gt; 0, Source!BA586, 1)</f>
        <v>1</v>
      </c>
      <c r="J708" s="21">
        <f>Source!S586</f>
        <v>21983.78</v>
      </c>
      <c r="K708" s="21"/>
    </row>
    <row r="709" spans="1:22" ht="14.25" x14ac:dyDescent="0.2">
      <c r="A709" s="18"/>
      <c r="B709" s="18"/>
      <c r="C709" s="18" t="s">
        <v>933</v>
      </c>
      <c r="D709" s="19"/>
      <c r="E709" s="9"/>
      <c r="F709" s="21">
        <f>Source!AL586</f>
        <v>1.57</v>
      </c>
      <c r="G709" s="20" t="str">
        <f>Source!DD586</f>
        <v/>
      </c>
      <c r="H709" s="9">
        <f>Source!AW586</f>
        <v>1</v>
      </c>
      <c r="I709" s="9">
        <f>IF(Source!BC586&lt;&gt; 0, Source!BC586, 1)</f>
        <v>1</v>
      </c>
      <c r="J709" s="21">
        <f>Source!P586</f>
        <v>368.95</v>
      </c>
      <c r="K709" s="21"/>
    </row>
    <row r="710" spans="1:22" ht="14.25" x14ac:dyDescent="0.2">
      <c r="A710" s="18"/>
      <c r="B710" s="18"/>
      <c r="C710" s="18" t="s">
        <v>934</v>
      </c>
      <c r="D710" s="19" t="s">
        <v>935</v>
      </c>
      <c r="E710" s="9">
        <f>Source!AT586</f>
        <v>70</v>
      </c>
      <c r="F710" s="21"/>
      <c r="G710" s="20"/>
      <c r="H710" s="9"/>
      <c r="I710" s="9"/>
      <c r="J710" s="21">
        <f>SUM(R706:R709)</f>
        <v>15388.65</v>
      </c>
      <c r="K710" s="21"/>
    </row>
    <row r="711" spans="1:22" ht="14.25" x14ac:dyDescent="0.2">
      <c r="A711" s="18"/>
      <c r="B711" s="18"/>
      <c r="C711" s="18" t="s">
        <v>936</v>
      </c>
      <c r="D711" s="19" t="s">
        <v>935</v>
      </c>
      <c r="E711" s="9">
        <f>Source!AU586</f>
        <v>10</v>
      </c>
      <c r="F711" s="21"/>
      <c r="G711" s="20"/>
      <c r="H711" s="9"/>
      <c r="I711" s="9"/>
      <c r="J711" s="21">
        <f>SUM(T706:T710)</f>
        <v>2198.38</v>
      </c>
      <c r="K711" s="21"/>
    </row>
    <row r="712" spans="1:22" ht="14.25" x14ac:dyDescent="0.2">
      <c r="A712" s="18"/>
      <c r="B712" s="18"/>
      <c r="C712" s="18" t="s">
        <v>938</v>
      </c>
      <c r="D712" s="19" t="s">
        <v>939</v>
      </c>
      <c r="E712" s="9">
        <f>Source!AQ586</f>
        <v>0.16</v>
      </c>
      <c r="F712" s="21"/>
      <c r="G712" s="20" t="str">
        <f>Source!DI586</f>
        <v>*1,04</v>
      </c>
      <c r="H712" s="9">
        <f>Source!AV586</f>
        <v>1</v>
      </c>
      <c r="I712" s="9"/>
      <c r="J712" s="21"/>
      <c r="K712" s="21">
        <f>Source!U586</f>
        <v>39.104000000000006</v>
      </c>
    </row>
    <row r="713" spans="1:22" ht="15" x14ac:dyDescent="0.25">
      <c r="A713" s="24"/>
      <c r="B713" s="24"/>
      <c r="C713" s="24"/>
      <c r="D713" s="24"/>
      <c r="E713" s="24"/>
      <c r="F713" s="24"/>
      <c r="G713" s="24"/>
      <c r="H713" s="24"/>
      <c r="I713" s="50">
        <f>J708+J709+J710+J711</f>
        <v>39939.759999999995</v>
      </c>
      <c r="J713" s="50"/>
      <c r="K713" s="25">
        <f>IF(Source!I586&lt;&gt;0, ROUND(I713/Source!I586, 2), 0)</f>
        <v>169.96</v>
      </c>
      <c r="P713" s="23">
        <f>I713</f>
        <v>39939.759999999995</v>
      </c>
    </row>
    <row r="714" spans="1:22" ht="108" x14ac:dyDescent="0.2">
      <c r="A714" s="18">
        <v>77</v>
      </c>
      <c r="B714" s="18" t="s">
        <v>944</v>
      </c>
      <c r="C714" s="18" t="s">
        <v>945</v>
      </c>
      <c r="D714" s="19" t="str">
        <f>Source!H591</f>
        <v>шт.</v>
      </c>
      <c r="E714" s="9">
        <f>Source!I591</f>
        <v>204</v>
      </c>
      <c r="F714" s="21"/>
      <c r="G714" s="20"/>
      <c r="H714" s="9"/>
      <c r="I714" s="9"/>
      <c r="J714" s="21"/>
      <c r="K714" s="21"/>
      <c r="Q714">
        <f>ROUND((Source!BZ591/100)*ROUND((Source!AF591*Source!AV591)*Source!I591, 2), 2)</f>
        <v>15027.93</v>
      </c>
      <c r="R714">
        <f>Source!X591</f>
        <v>15027.93</v>
      </c>
      <c r="S714">
        <f>ROUND((Source!CA591/100)*ROUND((Source!AF591*Source!AV591)*Source!I591, 2), 2)</f>
        <v>2146.85</v>
      </c>
      <c r="T714">
        <f>Source!Y591</f>
        <v>2146.85</v>
      </c>
      <c r="U714">
        <f>ROUND((175/100)*ROUND((Source!AE591*Source!AV591)*Source!I591, 2), 2)</f>
        <v>0</v>
      </c>
      <c r="V714">
        <f>ROUND((108/100)*ROUND(Source!CS591*Source!I591, 2), 2)</f>
        <v>0</v>
      </c>
    </row>
    <row r="715" spans="1:22" ht="14.25" x14ac:dyDescent="0.2">
      <c r="A715" s="18"/>
      <c r="B715" s="18"/>
      <c r="C715" s="18" t="s">
        <v>930</v>
      </c>
      <c r="D715" s="19"/>
      <c r="E715" s="9"/>
      <c r="F715" s="21">
        <f>Source!AO591</f>
        <v>101.19</v>
      </c>
      <c r="G715" s="20" t="str">
        <f>Source!DG591</f>
        <v>*1,04</v>
      </c>
      <c r="H715" s="9">
        <f>Source!AV591</f>
        <v>1</v>
      </c>
      <c r="I715" s="9">
        <f>IF(Source!BA591&lt;&gt; 0, Source!BA591, 1)</f>
        <v>1</v>
      </c>
      <c r="J715" s="21">
        <f>Source!S591</f>
        <v>21468.47</v>
      </c>
      <c r="K715" s="21"/>
    </row>
    <row r="716" spans="1:22" ht="14.25" x14ac:dyDescent="0.2">
      <c r="A716" s="18"/>
      <c r="B716" s="18"/>
      <c r="C716" s="18" t="s">
        <v>933</v>
      </c>
      <c r="D716" s="19"/>
      <c r="E716" s="9"/>
      <c r="F716" s="21">
        <f>Source!AL591</f>
        <v>0.94</v>
      </c>
      <c r="G716" s="20" t="str">
        <f>Source!DD591</f>
        <v/>
      </c>
      <c r="H716" s="9">
        <f>Source!AW591</f>
        <v>1</v>
      </c>
      <c r="I716" s="9">
        <f>IF(Source!BC591&lt;&gt; 0, Source!BC591, 1)</f>
        <v>1</v>
      </c>
      <c r="J716" s="21">
        <f>Source!P591</f>
        <v>191.76</v>
      </c>
      <c r="K716" s="21"/>
    </row>
    <row r="717" spans="1:22" ht="14.25" x14ac:dyDescent="0.2">
      <c r="A717" s="18"/>
      <c r="B717" s="18"/>
      <c r="C717" s="18" t="s">
        <v>934</v>
      </c>
      <c r="D717" s="19" t="s">
        <v>935</v>
      </c>
      <c r="E717" s="9">
        <f>Source!AT591</f>
        <v>70</v>
      </c>
      <c r="F717" s="21"/>
      <c r="G717" s="20"/>
      <c r="H717" s="9"/>
      <c r="I717" s="9"/>
      <c r="J717" s="21">
        <f>SUM(R714:R716)</f>
        <v>15027.93</v>
      </c>
      <c r="K717" s="21"/>
    </row>
    <row r="718" spans="1:22" ht="14.25" x14ac:dyDescent="0.2">
      <c r="A718" s="18"/>
      <c r="B718" s="18"/>
      <c r="C718" s="18" t="s">
        <v>936</v>
      </c>
      <c r="D718" s="19" t="s">
        <v>935</v>
      </c>
      <c r="E718" s="9">
        <f>Source!AU591</f>
        <v>10</v>
      </c>
      <c r="F718" s="21"/>
      <c r="G718" s="20"/>
      <c r="H718" s="9"/>
      <c r="I718" s="9"/>
      <c r="J718" s="21">
        <f>SUM(T714:T717)</f>
        <v>2146.85</v>
      </c>
      <c r="K718" s="21"/>
    </row>
    <row r="719" spans="1:22" ht="14.25" x14ac:dyDescent="0.2">
      <c r="A719" s="18"/>
      <c r="B719" s="18"/>
      <c r="C719" s="18" t="s">
        <v>938</v>
      </c>
      <c r="D719" s="19" t="s">
        <v>939</v>
      </c>
      <c r="E719" s="9">
        <f>Source!AQ591</f>
        <v>0.18</v>
      </c>
      <c r="F719" s="21"/>
      <c r="G719" s="20" t="str">
        <f>Source!DI591</f>
        <v>*1,04</v>
      </c>
      <c r="H719" s="9">
        <f>Source!AV591</f>
        <v>1</v>
      </c>
      <c r="I719" s="9"/>
      <c r="J719" s="21"/>
      <c r="K719" s="21">
        <f>Source!U591</f>
        <v>38.188800000000001</v>
      </c>
    </row>
    <row r="720" spans="1:22" ht="15" x14ac:dyDescent="0.25">
      <c r="A720" s="24"/>
      <c r="B720" s="24"/>
      <c r="C720" s="24"/>
      <c r="D720" s="24"/>
      <c r="E720" s="24"/>
      <c r="F720" s="24"/>
      <c r="G720" s="24"/>
      <c r="H720" s="24"/>
      <c r="I720" s="50">
        <f>J715+J716+J717+J718</f>
        <v>38835.01</v>
      </c>
      <c r="J720" s="50"/>
      <c r="K720" s="25">
        <f>IF(Source!I591&lt;&gt;0, ROUND(I720/Source!I591, 2), 0)</f>
        <v>190.37</v>
      </c>
      <c r="P720" s="23">
        <f>I720</f>
        <v>38835.01</v>
      </c>
    </row>
    <row r="721" spans="1:22" ht="150.75" x14ac:dyDescent="0.2">
      <c r="A721" s="18">
        <v>78</v>
      </c>
      <c r="B721" s="18" t="s">
        <v>940</v>
      </c>
      <c r="C721" s="18" t="s">
        <v>941</v>
      </c>
      <c r="D721" s="19" t="str">
        <f>Source!H592</f>
        <v>шт.</v>
      </c>
      <c r="E721" s="9">
        <f>Source!I592</f>
        <v>122</v>
      </c>
      <c r="F721" s="21"/>
      <c r="G721" s="20"/>
      <c r="H721" s="9"/>
      <c r="I721" s="9"/>
      <c r="J721" s="21"/>
      <c r="K721" s="21"/>
      <c r="Q721">
        <f>ROUND((Source!BZ592/100)*ROUND((Source!AF592*Source!AV592)*Source!I592, 2), 2)</f>
        <v>7989</v>
      </c>
      <c r="R721">
        <f>Source!X592</f>
        <v>7989</v>
      </c>
      <c r="S721">
        <f>ROUND((Source!CA592/100)*ROUND((Source!AF592*Source!AV592)*Source!I592, 2), 2)</f>
        <v>1141.29</v>
      </c>
      <c r="T721">
        <f>Source!Y592</f>
        <v>1141.29</v>
      </c>
      <c r="U721">
        <f>ROUND((175/100)*ROUND((Source!AE592*Source!AV592)*Source!I592, 2), 2)</f>
        <v>0</v>
      </c>
      <c r="V721">
        <f>ROUND((108/100)*ROUND(Source!CS592*Source!I592, 2), 2)</f>
        <v>0</v>
      </c>
    </row>
    <row r="722" spans="1:22" x14ac:dyDescent="0.2">
      <c r="C722" s="26" t="str">
        <f>"Объем: "&amp;Source!I592&amp;"=52+"&amp;"44+"&amp;"26"</f>
        <v>Объем: 122=52+44+26</v>
      </c>
    </row>
    <row r="723" spans="1:22" ht="14.25" x14ac:dyDescent="0.2">
      <c r="A723" s="18"/>
      <c r="B723" s="18"/>
      <c r="C723" s="18" t="s">
        <v>930</v>
      </c>
      <c r="D723" s="19"/>
      <c r="E723" s="9"/>
      <c r="F723" s="21">
        <f>Source!AO592</f>
        <v>89.95</v>
      </c>
      <c r="G723" s="20" t="str">
        <f>Source!DG592</f>
        <v>*1,04</v>
      </c>
      <c r="H723" s="9">
        <f>Source!AV592</f>
        <v>1</v>
      </c>
      <c r="I723" s="9">
        <f>IF(Source!BA592&lt;&gt; 0, Source!BA592, 1)</f>
        <v>1</v>
      </c>
      <c r="J723" s="21">
        <f>Source!S592</f>
        <v>11412.86</v>
      </c>
      <c r="K723" s="21"/>
    </row>
    <row r="724" spans="1:22" ht="14.25" x14ac:dyDescent="0.2">
      <c r="A724" s="18"/>
      <c r="B724" s="18"/>
      <c r="C724" s="18" t="s">
        <v>933</v>
      </c>
      <c r="D724" s="19"/>
      <c r="E724" s="9"/>
      <c r="F724" s="21">
        <f>Source!AL592</f>
        <v>1.57</v>
      </c>
      <c r="G724" s="20" t="str">
        <f>Source!DD592</f>
        <v/>
      </c>
      <c r="H724" s="9">
        <f>Source!AW592</f>
        <v>1</v>
      </c>
      <c r="I724" s="9">
        <f>IF(Source!BC592&lt;&gt; 0, Source!BC592, 1)</f>
        <v>1</v>
      </c>
      <c r="J724" s="21">
        <f>Source!P592</f>
        <v>191.54</v>
      </c>
      <c r="K724" s="21"/>
    </row>
    <row r="725" spans="1:22" ht="14.25" x14ac:dyDescent="0.2">
      <c r="A725" s="18"/>
      <c r="B725" s="18"/>
      <c r="C725" s="18" t="s">
        <v>934</v>
      </c>
      <c r="D725" s="19" t="s">
        <v>935</v>
      </c>
      <c r="E725" s="9">
        <f>Source!AT592</f>
        <v>70</v>
      </c>
      <c r="F725" s="21"/>
      <c r="G725" s="20"/>
      <c r="H725" s="9"/>
      <c r="I725" s="9"/>
      <c r="J725" s="21">
        <f>SUM(R721:R724)</f>
        <v>7989</v>
      </c>
      <c r="K725" s="21"/>
    </row>
    <row r="726" spans="1:22" ht="14.25" x14ac:dyDescent="0.2">
      <c r="A726" s="18"/>
      <c r="B726" s="18"/>
      <c r="C726" s="18" t="s">
        <v>936</v>
      </c>
      <c r="D726" s="19" t="s">
        <v>935</v>
      </c>
      <c r="E726" s="9">
        <f>Source!AU592</f>
        <v>10</v>
      </c>
      <c r="F726" s="21"/>
      <c r="G726" s="20"/>
      <c r="H726" s="9"/>
      <c r="I726" s="9"/>
      <c r="J726" s="21">
        <f>SUM(T721:T725)</f>
        <v>1141.29</v>
      </c>
      <c r="K726" s="21"/>
    </row>
    <row r="727" spans="1:22" ht="14.25" x14ac:dyDescent="0.2">
      <c r="A727" s="18"/>
      <c r="B727" s="18"/>
      <c r="C727" s="18" t="s">
        <v>938</v>
      </c>
      <c r="D727" s="19" t="s">
        <v>939</v>
      </c>
      <c r="E727" s="9">
        <f>Source!AQ592</f>
        <v>0.16</v>
      </c>
      <c r="F727" s="21"/>
      <c r="G727" s="20" t="str">
        <f>Source!DI592</f>
        <v>*1,04</v>
      </c>
      <c r="H727" s="9">
        <f>Source!AV592</f>
        <v>1</v>
      </c>
      <c r="I727" s="9"/>
      <c r="J727" s="21"/>
      <c r="K727" s="21">
        <f>Source!U592</f>
        <v>20.300800000000002</v>
      </c>
    </row>
    <row r="728" spans="1:22" ht="15" x14ac:dyDescent="0.25">
      <c r="A728" s="24"/>
      <c r="B728" s="24"/>
      <c r="C728" s="24"/>
      <c r="D728" s="24"/>
      <c r="E728" s="24"/>
      <c r="F728" s="24"/>
      <c r="G728" s="24"/>
      <c r="H728" s="24"/>
      <c r="I728" s="50">
        <f>J723+J724+J725+J726</f>
        <v>20734.690000000002</v>
      </c>
      <c r="J728" s="50"/>
      <c r="K728" s="25">
        <f>IF(Source!I592&lt;&gt;0, ROUND(I728/Source!I592, 2), 0)</f>
        <v>169.96</v>
      </c>
      <c r="P728" s="23">
        <f>I728</f>
        <v>20734.690000000002</v>
      </c>
    </row>
    <row r="729" spans="1:22" ht="108" x14ac:dyDescent="0.2">
      <c r="A729" s="18">
        <v>79</v>
      </c>
      <c r="B729" s="18" t="s">
        <v>942</v>
      </c>
      <c r="C729" s="18" t="s">
        <v>943</v>
      </c>
      <c r="D729" s="19" t="str">
        <f>Source!H593</f>
        <v>шт.</v>
      </c>
      <c r="E729" s="9">
        <f>Source!I593</f>
        <v>2</v>
      </c>
      <c r="F729" s="21"/>
      <c r="G729" s="20"/>
      <c r="H729" s="9"/>
      <c r="I729" s="9"/>
      <c r="J729" s="21"/>
      <c r="K729" s="21"/>
      <c r="Q729">
        <f>ROUND((Source!BZ593/100)*ROUND((Source!AF593*Source!AV593)*Source!I593, 2), 2)</f>
        <v>294.67</v>
      </c>
      <c r="R729">
        <f>Source!X593</f>
        <v>294.67</v>
      </c>
      <c r="S729">
        <f>ROUND((Source!CA593/100)*ROUND((Source!AF593*Source!AV593)*Source!I593, 2), 2)</f>
        <v>42.1</v>
      </c>
      <c r="T729">
        <f>Source!Y593</f>
        <v>42.1</v>
      </c>
      <c r="U729">
        <f>ROUND((175/100)*ROUND((Source!AE593*Source!AV593)*Source!I593, 2), 2)</f>
        <v>0</v>
      </c>
      <c r="V729">
        <f>ROUND((108/100)*ROUND(Source!CS593*Source!I593, 2), 2)</f>
        <v>0</v>
      </c>
    </row>
    <row r="730" spans="1:22" ht="14.25" x14ac:dyDescent="0.2">
      <c r="A730" s="18"/>
      <c r="B730" s="18"/>
      <c r="C730" s="18" t="s">
        <v>930</v>
      </c>
      <c r="D730" s="19"/>
      <c r="E730" s="9"/>
      <c r="F730" s="21">
        <f>Source!AO593</f>
        <v>202.38</v>
      </c>
      <c r="G730" s="20" t="str">
        <f>Source!DG593</f>
        <v>)*1,04</v>
      </c>
      <c r="H730" s="9">
        <f>Source!AV593</f>
        <v>1</v>
      </c>
      <c r="I730" s="9">
        <f>IF(Source!BA593&lt;&gt; 0, Source!BA593, 1)</f>
        <v>1</v>
      </c>
      <c r="J730" s="21">
        <f>Source!S593</f>
        <v>420.95</v>
      </c>
      <c r="K730" s="21"/>
    </row>
    <row r="731" spans="1:22" ht="14.25" x14ac:dyDescent="0.2">
      <c r="A731" s="18"/>
      <c r="B731" s="18"/>
      <c r="C731" s="18" t="s">
        <v>933</v>
      </c>
      <c r="D731" s="19"/>
      <c r="E731" s="9"/>
      <c r="F731" s="21">
        <f>Source!AL593</f>
        <v>9.58</v>
      </c>
      <c r="G731" s="20" t="str">
        <f>Source!DD593</f>
        <v/>
      </c>
      <c r="H731" s="9">
        <f>Source!AW593</f>
        <v>1</v>
      </c>
      <c r="I731" s="9">
        <f>IF(Source!BC593&lt;&gt; 0, Source!BC593, 1)</f>
        <v>1</v>
      </c>
      <c r="J731" s="21">
        <f>Source!P593</f>
        <v>19.16</v>
      </c>
      <c r="K731" s="21"/>
    </row>
    <row r="732" spans="1:22" ht="14.25" x14ac:dyDescent="0.2">
      <c r="A732" s="18"/>
      <c r="B732" s="18"/>
      <c r="C732" s="18" t="s">
        <v>934</v>
      </c>
      <c r="D732" s="19" t="s">
        <v>935</v>
      </c>
      <c r="E732" s="9">
        <f>Source!AT593</f>
        <v>70</v>
      </c>
      <c r="F732" s="21"/>
      <c r="G732" s="20"/>
      <c r="H732" s="9"/>
      <c r="I732" s="9"/>
      <c r="J732" s="21">
        <f>SUM(R729:R731)</f>
        <v>294.67</v>
      </c>
      <c r="K732" s="21"/>
    </row>
    <row r="733" spans="1:22" ht="14.25" x14ac:dyDescent="0.2">
      <c r="A733" s="18"/>
      <c r="B733" s="18"/>
      <c r="C733" s="18" t="s">
        <v>936</v>
      </c>
      <c r="D733" s="19" t="s">
        <v>935</v>
      </c>
      <c r="E733" s="9">
        <f>Source!AU593</f>
        <v>10</v>
      </c>
      <c r="F733" s="21"/>
      <c r="G733" s="20"/>
      <c r="H733" s="9"/>
      <c r="I733" s="9"/>
      <c r="J733" s="21">
        <f>SUM(T729:T732)</f>
        <v>42.1</v>
      </c>
      <c r="K733" s="21"/>
    </row>
    <row r="734" spans="1:22" ht="14.25" x14ac:dyDescent="0.2">
      <c r="A734" s="18"/>
      <c r="B734" s="18"/>
      <c r="C734" s="18" t="s">
        <v>938</v>
      </c>
      <c r="D734" s="19" t="s">
        <v>939</v>
      </c>
      <c r="E734" s="9">
        <f>Source!AQ593</f>
        <v>0.36</v>
      </c>
      <c r="F734" s="21"/>
      <c r="G734" s="20" t="str">
        <f>Source!DI593</f>
        <v>)*1,04</v>
      </c>
      <c r="H734" s="9">
        <f>Source!AV593</f>
        <v>1</v>
      </c>
      <c r="I734" s="9"/>
      <c r="J734" s="21"/>
      <c r="K734" s="21">
        <f>Source!U593</f>
        <v>0.74880000000000002</v>
      </c>
    </row>
    <row r="735" spans="1:22" ht="15" x14ac:dyDescent="0.25">
      <c r="A735" s="24"/>
      <c r="B735" s="24"/>
      <c r="C735" s="24"/>
      <c r="D735" s="24"/>
      <c r="E735" s="24"/>
      <c r="F735" s="24"/>
      <c r="G735" s="24"/>
      <c r="H735" s="24"/>
      <c r="I735" s="50">
        <f>J730+J731+J732+J733</f>
        <v>776.88</v>
      </c>
      <c r="J735" s="50"/>
      <c r="K735" s="25">
        <f>IF(Source!I593&lt;&gt;0, ROUND(I735/Source!I593, 2), 0)</f>
        <v>388.44</v>
      </c>
      <c r="P735" s="23">
        <f>I735</f>
        <v>776.88</v>
      </c>
    </row>
    <row r="736" spans="1:22" ht="150.75" x14ac:dyDescent="0.2">
      <c r="A736" s="18">
        <v>80</v>
      </c>
      <c r="B736" s="18" t="s">
        <v>940</v>
      </c>
      <c r="C736" s="18" t="s">
        <v>941</v>
      </c>
      <c r="D736" s="19" t="str">
        <f>Source!H595</f>
        <v>шт.</v>
      </c>
      <c r="E736" s="9">
        <f>Source!I595</f>
        <v>227</v>
      </c>
      <c r="F736" s="21"/>
      <c r="G736" s="20"/>
      <c r="H736" s="9"/>
      <c r="I736" s="9"/>
      <c r="J736" s="21"/>
      <c r="K736" s="21"/>
      <c r="Q736">
        <f>ROUND((Source!BZ595/100)*ROUND((Source!AF595*Source!AV595)*Source!I595, 2), 2)</f>
        <v>14864.78</v>
      </c>
      <c r="R736">
        <f>Source!X595</f>
        <v>14864.78</v>
      </c>
      <c r="S736">
        <f>ROUND((Source!CA595/100)*ROUND((Source!AF595*Source!AV595)*Source!I595, 2), 2)</f>
        <v>2123.54</v>
      </c>
      <c r="T736">
        <f>Source!Y595</f>
        <v>2123.54</v>
      </c>
      <c r="U736">
        <f>ROUND((175/100)*ROUND((Source!AE595*Source!AV595)*Source!I595, 2), 2)</f>
        <v>0</v>
      </c>
      <c r="V736">
        <f>ROUND((108/100)*ROUND(Source!CS595*Source!I595, 2), 2)</f>
        <v>0</v>
      </c>
    </row>
    <row r="737" spans="1:22" x14ac:dyDescent="0.2">
      <c r="C737" s="26" t="str">
        <f>"Объем: "&amp;Source!I595&amp;"=181+"&amp;"5+"&amp;"1+"&amp;"30+"&amp;"1+"&amp;"2+"&amp;"7"</f>
        <v>Объем: 227=181+5+1+30+1+2+7</v>
      </c>
    </row>
    <row r="738" spans="1:22" ht="14.25" x14ac:dyDescent="0.2">
      <c r="A738" s="18"/>
      <c r="B738" s="18"/>
      <c r="C738" s="18" t="s">
        <v>930</v>
      </c>
      <c r="D738" s="19"/>
      <c r="E738" s="9"/>
      <c r="F738" s="21">
        <f>Source!AO595</f>
        <v>89.95</v>
      </c>
      <c r="G738" s="20" t="str">
        <f>Source!DG595</f>
        <v>*1,04</v>
      </c>
      <c r="H738" s="9">
        <f>Source!AV595</f>
        <v>1</v>
      </c>
      <c r="I738" s="9">
        <f>IF(Source!BA595&lt;&gt; 0, Source!BA595, 1)</f>
        <v>1</v>
      </c>
      <c r="J738" s="21">
        <f>Source!S595</f>
        <v>21235.4</v>
      </c>
      <c r="K738" s="21"/>
    </row>
    <row r="739" spans="1:22" ht="14.25" x14ac:dyDescent="0.2">
      <c r="A739" s="18"/>
      <c r="B739" s="18"/>
      <c r="C739" s="18" t="s">
        <v>933</v>
      </c>
      <c r="D739" s="19"/>
      <c r="E739" s="9"/>
      <c r="F739" s="21">
        <f>Source!AL595</f>
        <v>1.57</v>
      </c>
      <c r="G739" s="20" t="str">
        <f>Source!DD595</f>
        <v/>
      </c>
      <c r="H739" s="9">
        <f>Source!AW595</f>
        <v>1</v>
      </c>
      <c r="I739" s="9">
        <f>IF(Source!BC595&lt;&gt; 0, Source!BC595, 1)</f>
        <v>1</v>
      </c>
      <c r="J739" s="21">
        <f>Source!P595</f>
        <v>356.39</v>
      </c>
      <c r="K739" s="21"/>
    </row>
    <row r="740" spans="1:22" ht="14.25" x14ac:dyDescent="0.2">
      <c r="A740" s="18"/>
      <c r="B740" s="18"/>
      <c r="C740" s="18" t="s">
        <v>934</v>
      </c>
      <c r="D740" s="19" t="s">
        <v>935</v>
      </c>
      <c r="E740" s="9">
        <f>Source!AT595</f>
        <v>70</v>
      </c>
      <c r="F740" s="21"/>
      <c r="G740" s="20"/>
      <c r="H740" s="9"/>
      <c r="I740" s="9"/>
      <c r="J740" s="21">
        <f>SUM(R736:R739)</f>
        <v>14864.78</v>
      </c>
      <c r="K740" s="21"/>
    </row>
    <row r="741" spans="1:22" ht="14.25" x14ac:dyDescent="0.2">
      <c r="A741" s="18"/>
      <c r="B741" s="18"/>
      <c r="C741" s="18" t="s">
        <v>936</v>
      </c>
      <c r="D741" s="19" t="s">
        <v>935</v>
      </c>
      <c r="E741" s="9">
        <f>Source!AU595</f>
        <v>10</v>
      </c>
      <c r="F741" s="21"/>
      <c r="G741" s="20"/>
      <c r="H741" s="9"/>
      <c r="I741" s="9"/>
      <c r="J741" s="21">
        <f>SUM(T736:T740)</f>
        <v>2123.54</v>
      </c>
      <c r="K741" s="21"/>
    </row>
    <row r="742" spans="1:22" ht="14.25" x14ac:dyDescent="0.2">
      <c r="A742" s="18"/>
      <c r="B742" s="18"/>
      <c r="C742" s="18" t="s">
        <v>938</v>
      </c>
      <c r="D742" s="19" t="s">
        <v>939</v>
      </c>
      <c r="E742" s="9">
        <f>Source!AQ595</f>
        <v>0.16</v>
      </c>
      <c r="F742" s="21"/>
      <c r="G742" s="20" t="str">
        <f>Source!DI595</f>
        <v>*1,04</v>
      </c>
      <c r="H742" s="9">
        <f>Source!AV595</f>
        <v>1</v>
      </c>
      <c r="I742" s="9"/>
      <c r="J742" s="21"/>
      <c r="K742" s="21">
        <f>Source!U595</f>
        <v>37.772800000000004</v>
      </c>
    </row>
    <row r="743" spans="1:22" ht="15" x14ac:dyDescent="0.25">
      <c r="A743" s="24"/>
      <c r="B743" s="24"/>
      <c r="C743" s="24"/>
      <c r="D743" s="24"/>
      <c r="E743" s="24"/>
      <c r="F743" s="24"/>
      <c r="G743" s="24"/>
      <c r="H743" s="24"/>
      <c r="I743" s="50">
        <f>J738+J739+J740+J741</f>
        <v>38580.11</v>
      </c>
      <c r="J743" s="50"/>
      <c r="K743" s="25">
        <f>IF(Source!I595&lt;&gt;0, ROUND(I743/Source!I595, 2), 0)</f>
        <v>169.96</v>
      </c>
      <c r="P743" s="23">
        <f>I743</f>
        <v>38580.11</v>
      </c>
    </row>
    <row r="744" spans="1:22" ht="42.75" x14ac:dyDescent="0.2">
      <c r="A744" s="18">
        <v>81</v>
      </c>
      <c r="B744" s="18" t="str">
        <f>Source!F597</f>
        <v>1.21-2203-17-1/1</v>
      </c>
      <c r="C744" s="18" t="str">
        <f>Source!G597</f>
        <v>Техническое обслуживание ящика с понижающим трансформатором типа ЯТП</v>
      </c>
      <c r="D744" s="19" t="str">
        <f>Source!H597</f>
        <v>шт.</v>
      </c>
      <c r="E744" s="9">
        <f>Source!I597</f>
        <v>5</v>
      </c>
      <c r="F744" s="21"/>
      <c r="G744" s="20"/>
      <c r="H744" s="9"/>
      <c r="I744" s="9"/>
      <c r="J744" s="21"/>
      <c r="K744" s="21"/>
      <c r="Q744">
        <f>ROUND((Source!BZ597/100)*ROUND((Source!AF597*Source!AV597)*Source!I597, 2), 2)</f>
        <v>1027.5999999999999</v>
      </c>
      <c r="R744">
        <f>Source!X597</f>
        <v>1027.5999999999999</v>
      </c>
      <c r="S744">
        <f>ROUND((Source!CA597/100)*ROUND((Source!AF597*Source!AV597)*Source!I597, 2), 2)</f>
        <v>146.80000000000001</v>
      </c>
      <c r="T744">
        <f>Source!Y597</f>
        <v>146.80000000000001</v>
      </c>
      <c r="U744">
        <f>ROUND((175/100)*ROUND((Source!AE597*Source!AV597)*Source!I597, 2), 2)</f>
        <v>289.19</v>
      </c>
      <c r="V744">
        <f>ROUND((108/100)*ROUND(Source!CS597*Source!I597, 2), 2)</f>
        <v>178.47</v>
      </c>
    </row>
    <row r="745" spans="1:22" ht="14.25" x14ac:dyDescent="0.2">
      <c r="A745" s="18"/>
      <c r="B745" s="18"/>
      <c r="C745" s="18" t="s">
        <v>930</v>
      </c>
      <c r="D745" s="19"/>
      <c r="E745" s="9"/>
      <c r="F745" s="21">
        <f>Source!AO597</f>
        <v>293.60000000000002</v>
      </c>
      <c r="G745" s="20" t="str">
        <f>Source!DG597</f>
        <v/>
      </c>
      <c r="H745" s="9">
        <f>Source!AV597</f>
        <v>1</v>
      </c>
      <c r="I745" s="9">
        <f>IF(Source!BA597&lt;&gt; 0, Source!BA597, 1)</f>
        <v>1</v>
      </c>
      <c r="J745" s="21">
        <f>Source!S597</f>
        <v>1468</v>
      </c>
      <c r="K745" s="21"/>
    </row>
    <row r="746" spans="1:22" ht="14.25" x14ac:dyDescent="0.2">
      <c r="A746" s="18"/>
      <c r="B746" s="18"/>
      <c r="C746" s="18" t="s">
        <v>931</v>
      </c>
      <c r="D746" s="19"/>
      <c r="E746" s="9"/>
      <c r="F746" s="21">
        <f>Source!AM597</f>
        <v>52.12</v>
      </c>
      <c r="G746" s="20" t="str">
        <f>Source!DE597</f>
        <v/>
      </c>
      <c r="H746" s="9">
        <f>Source!AV597</f>
        <v>1</v>
      </c>
      <c r="I746" s="9">
        <f>IF(Source!BB597&lt;&gt; 0, Source!BB597, 1)</f>
        <v>1</v>
      </c>
      <c r="J746" s="21">
        <f>Source!Q597</f>
        <v>260.60000000000002</v>
      </c>
      <c r="K746" s="21"/>
    </row>
    <row r="747" spans="1:22" ht="14.25" x14ac:dyDescent="0.2">
      <c r="A747" s="18"/>
      <c r="B747" s="18"/>
      <c r="C747" s="18" t="s">
        <v>932</v>
      </c>
      <c r="D747" s="19"/>
      <c r="E747" s="9"/>
      <c r="F747" s="21">
        <f>Source!AN597</f>
        <v>33.049999999999997</v>
      </c>
      <c r="G747" s="20" t="str">
        <f>Source!DF597</f>
        <v/>
      </c>
      <c r="H747" s="9">
        <f>Source!AV597</f>
        <v>1</v>
      </c>
      <c r="I747" s="9">
        <f>IF(Source!BS597&lt;&gt; 0, Source!BS597, 1)</f>
        <v>1</v>
      </c>
      <c r="J747" s="22">
        <f>Source!R597</f>
        <v>165.25</v>
      </c>
      <c r="K747" s="21"/>
    </row>
    <row r="748" spans="1:22" ht="14.25" x14ac:dyDescent="0.2">
      <c r="A748" s="18"/>
      <c r="B748" s="18"/>
      <c r="C748" s="18" t="s">
        <v>933</v>
      </c>
      <c r="D748" s="19"/>
      <c r="E748" s="9"/>
      <c r="F748" s="21">
        <f>Source!AL597</f>
        <v>0.13</v>
      </c>
      <c r="G748" s="20" t="str">
        <f>Source!DD597</f>
        <v/>
      </c>
      <c r="H748" s="9">
        <f>Source!AW597</f>
        <v>1</v>
      </c>
      <c r="I748" s="9">
        <f>IF(Source!BC597&lt;&gt; 0, Source!BC597, 1)</f>
        <v>1</v>
      </c>
      <c r="J748" s="21">
        <f>Source!P597</f>
        <v>0.65</v>
      </c>
      <c r="K748" s="21"/>
    </row>
    <row r="749" spans="1:22" ht="14.25" x14ac:dyDescent="0.2">
      <c r="A749" s="18"/>
      <c r="B749" s="18"/>
      <c r="C749" s="18" t="s">
        <v>934</v>
      </c>
      <c r="D749" s="19" t="s">
        <v>935</v>
      </c>
      <c r="E749" s="9">
        <f>Source!AT597</f>
        <v>70</v>
      </c>
      <c r="F749" s="21"/>
      <c r="G749" s="20"/>
      <c r="H749" s="9"/>
      <c r="I749" s="9"/>
      <c r="J749" s="21">
        <f>SUM(R744:R748)</f>
        <v>1027.5999999999999</v>
      </c>
      <c r="K749" s="21"/>
    </row>
    <row r="750" spans="1:22" ht="14.25" x14ac:dyDescent="0.2">
      <c r="A750" s="18"/>
      <c r="B750" s="18"/>
      <c r="C750" s="18" t="s">
        <v>936</v>
      </c>
      <c r="D750" s="19" t="s">
        <v>935</v>
      </c>
      <c r="E750" s="9">
        <f>Source!AU597</f>
        <v>10</v>
      </c>
      <c r="F750" s="21"/>
      <c r="G750" s="20"/>
      <c r="H750" s="9"/>
      <c r="I750" s="9"/>
      <c r="J750" s="21">
        <f>SUM(T744:T749)</f>
        <v>146.80000000000001</v>
      </c>
      <c r="K750" s="21"/>
    </row>
    <row r="751" spans="1:22" ht="14.25" x14ac:dyDescent="0.2">
      <c r="A751" s="18"/>
      <c r="B751" s="18"/>
      <c r="C751" s="18" t="s">
        <v>937</v>
      </c>
      <c r="D751" s="19" t="s">
        <v>935</v>
      </c>
      <c r="E751" s="9">
        <f>108</f>
        <v>108</v>
      </c>
      <c r="F751" s="21"/>
      <c r="G751" s="20"/>
      <c r="H751" s="9"/>
      <c r="I751" s="9"/>
      <c r="J751" s="21">
        <f>SUM(V744:V750)</f>
        <v>178.47</v>
      </c>
      <c r="K751" s="21"/>
    </row>
    <row r="752" spans="1:22" ht="14.25" x14ac:dyDescent="0.2">
      <c r="A752" s="18"/>
      <c r="B752" s="18"/>
      <c r="C752" s="18" t="s">
        <v>938</v>
      </c>
      <c r="D752" s="19" t="s">
        <v>939</v>
      </c>
      <c r="E752" s="9">
        <f>Source!AQ597</f>
        <v>0.55000000000000004</v>
      </c>
      <c r="F752" s="21"/>
      <c r="G752" s="20" t="str">
        <f>Source!DI597</f>
        <v/>
      </c>
      <c r="H752" s="9">
        <f>Source!AV597</f>
        <v>1</v>
      </c>
      <c r="I752" s="9"/>
      <c r="J752" s="21"/>
      <c r="K752" s="21">
        <f>Source!U597</f>
        <v>2.75</v>
      </c>
    </row>
    <row r="753" spans="1:22" ht="15" x14ac:dyDescent="0.25">
      <c r="A753" s="24"/>
      <c r="B753" s="24"/>
      <c r="C753" s="24"/>
      <c r="D753" s="24"/>
      <c r="E753" s="24"/>
      <c r="F753" s="24"/>
      <c r="G753" s="24"/>
      <c r="H753" s="24"/>
      <c r="I753" s="50">
        <f>J745+J746+J748+J749+J750+J751</f>
        <v>3082.12</v>
      </c>
      <c r="J753" s="50"/>
      <c r="K753" s="25">
        <f>IF(Source!I597&lt;&gt;0, ROUND(I753/Source!I597, 2), 0)</f>
        <v>616.41999999999996</v>
      </c>
      <c r="P753" s="23">
        <f>I753</f>
        <v>3082.12</v>
      </c>
    </row>
    <row r="755" spans="1:22" ht="15" customHeight="1" x14ac:dyDescent="0.25">
      <c r="B755" s="53" t="str">
        <f>Source!G599</f>
        <v>Кабельные изделия</v>
      </c>
      <c r="C755" s="53"/>
      <c r="D755" s="53"/>
      <c r="E755" s="53"/>
      <c r="F755" s="53"/>
      <c r="G755" s="53"/>
      <c r="H755" s="53"/>
      <c r="I755" s="53"/>
      <c r="J755" s="53"/>
    </row>
    <row r="756" spans="1:22" ht="71.25" x14ac:dyDescent="0.2">
      <c r="A756" s="18">
        <v>82</v>
      </c>
      <c r="B756" s="18" t="str">
        <f>Source!F600</f>
        <v>1.21-2103-9-5/1</v>
      </c>
      <c r="C756" s="18" t="str">
        <f>Source!G600</f>
        <v>Техническое обслуживание силовых сетей, проложенных по кирпичным и бетонным основаниям, провод сечением 3х10-16 мм2  //  сеч. 4х10; 5х10</v>
      </c>
      <c r="D756" s="19" t="str">
        <f>Source!H600</f>
        <v>100 м</v>
      </c>
      <c r="E756" s="9">
        <f>Source!I600</f>
        <v>3.6999999999999998E-2</v>
      </c>
      <c r="F756" s="21"/>
      <c r="G756" s="20"/>
      <c r="H756" s="9"/>
      <c r="I756" s="9"/>
      <c r="J756" s="21"/>
      <c r="K756" s="21"/>
      <c r="Q756">
        <f>ROUND((Source!BZ600/100)*ROUND((Source!AF600*Source!AV600)*Source!I600, 2), 2)</f>
        <v>164.71</v>
      </c>
      <c r="R756">
        <f>Source!X600</f>
        <v>164.71</v>
      </c>
      <c r="S756">
        <f>ROUND((Source!CA600/100)*ROUND((Source!AF600*Source!AV600)*Source!I600, 2), 2)</f>
        <v>23.53</v>
      </c>
      <c r="T756">
        <f>Source!Y600</f>
        <v>23.53</v>
      </c>
      <c r="U756">
        <f>ROUND((175/100)*ROUND((Source!AE600*Source!AV600)*Source!I600, 2), 2)</f>
        <v>0</v>
      </c>
      <c r="V756">
        <f>ROUND((108/100)*ROUND(Source!CS600*Source!I600, 2), 2)</f>
        <v>0</v>
      </c>
    </row>
    <row r="757" spans="1:22" x14ac:dyDescent="0.2">
      <c r="C757" s="26" t="str">
        <f>"Объем: "&amp;Source!I600&amp;"=(47+"&amp;"138)*"&amp;"0,2*"&amp;"0,1/"&amp;"100"</f>
        <v>Объем: 0,037=(47+138)*0,2*0,1/100</v>
      </c>
    </row>
    <row r="758" spans="1:22" ht="14.25" x14ac:dyDescent="0.2">
      <c r="A758" s="18"/>
      <c r="B758" s="18"/>
      <c r="C758" s="18" t="s">
        <v>930</v>
      </c>
      <c r="D758" s="19"/>
      <c r="E758" s="9"/>
      <c r="F758" s="21">
        <f>Source!AO600</f>
        <v>6359.54</v>
      </c>
      <c r="G758" s="20" t="str">
        <f>Source!DG600</f>
        <v/>
      </c>
      <c r="H758" s="9">
        <f>Source!AV600</f>
        <v>1</v>
      </c>
      <c r="I758" s="9">
        <f>IF(Source!BA600&lt;&gt; 0, Source!BA600, 1)</f>
        <v>1</v>
      </c>
      <c r="J758" s="21">
        <f>Source!S600</f>
        <v>235.3</v>
      </c>
      <c r="K758" s="21"/>
    </row>
    <row r="759" spans="1:22" ht="14.25" x14ac:dyDescent="0.2">
      <c r="A759" s="18"/>
      <c r="B759" s="18"/>
      <c r="C759" s="18" t="s">
        <v>933</v>
      </c>
      <c r="D759" s="19"/>
      <c r="E759" s="9"/>
      <c r="F759" s="21">
        <f>Source!AL600</f>
        <v>15.76</v>
      </c>
      <c r="G759" s="20" t="str">
        <f>Source!DD600</f>
        <v/>
      </c>
      <c r="H759" s="9">
        <f>Source!AW600</f>
        <v>1</v>
      </c>
      <c r="I759" s="9">
        <f>IF(Source!BC600&lt;&gt; 0, Source!BC600, 1)</f>
        <v>1</v>
      </c>
      <c r="J759" s="21">
        <f>Source!P600</f>
        <v>0.57999999999999996</v>
      </c>
      <c r="K759" s="21"/>
    </row>
    <row r="760" spans="1:22" ht="14.25" x14ac:dyDescent="0.2">
      <c r="A760" s="18"/>
      <c r="B760" s="18"/>
      <c r="C760" s="18" t="s">
        <v>934</v>
      </c>
      <c r="D760" s="19" t="s">
        <v>935</v>
      </c>
      <c r="E760" s="9">
        <f>Source!AT600</f>
        <v>70</v>
      </c>
      <c r="F760" s="21"/>
      <c r="G760" s="20"/>
      <c r="H760" s="9"/>
      <c r="I760" s="9"/>
      <c r="J760" s="21">
        <f>SUM(R756:R759)</f>
        <v>164.71</v>
      </c>
      <c r="K760" s="21"/>
    </row>
    <row r="761" spans="1:22" ht="14.25" x14ac:dyDescent="0.2">
      <c r="A761" s="18"/>
      <c r="B761" s="18"/>
      <c r="C761" s="18" t="s">
        <v>936</v>
      </c>
      <c r="D761" s="19" t="s">
        <v>935</v>
      </c>
      <c r="E761" s="9">
        <f>Source!AU600</f>
        <v>10</v>
      </c>
      <c r="F761" s="21"/>
      <c r="G761" s="20"/>
      <c r="H761" s="9"/>
      <c r="I761" s="9"/>
      <c r="J761" s="21">
        <f>SUM(T756:T760)</f>
        <v>23.53</v>
      </c>
      <c r="K761" s="21"/>
    </row>
    <row r="762" spans="1:22" ht="14.25" x14ac:dyDescent="0.2">
      <c r="A762" s="18"/>
      <c r="B762" s="18"/>
      <c r="C762" s="18" t="s">
        <v>938</v>
      </c>
      <c r="D762" s="19" t="s">
        <v>939</v>
      </c>
      <c r="E762" s="9">
        <f>Source!AQ600</f>
        <v>11.88</v>
      </c>
      <c r="F762" s="21"/>
      <c r="G762" s="20" t="str">
        <f>Source!DI600</f>
        <v/>
      </c>
      <c r="H762" s="9">
        <f>Source!AV600</f>
        <v>1</v>
      </c>
      <c r="I762" s="9"/>
      <c r="J762" s="21"/>
      <c r="K762" s="21">
        <f>Source!U600</f>
        <v>0.43956000000000001</v>
      </c>
    </row>
    <row r="763" spans="1:22" ht="15" x14ac:dyDescent="0.25">
      <c r="A763" s="24"/>
      <c r="B763" s="24"/>
      <c r="C763" s="24"/>
      <c r="D763" s="24"/>
      <c r="E763" s="24"/>
      <c r="F763" s="24"/>
      <c r="G763" s="24"/>
      <c r="H763" s="24"/>
      <c r="I763" s="50">
        <f>J758+J759+J760+J761</f>
        <v>424.12</v>
      </c>
      <c r="J763" s="50"/>
      <c r="K763" s="25">
        <f>IF(Source!I600&lt;&gt;0, ROUND(I763/Source!I600, 2), 0)</f>
        <v>11462.7</v>
      </c>
      <c r="P763" s="23">
        <f>I763</f>
        <v>424.12</v>
      </c>
    </row>
    <row r="764" spans="1:22" ht="71.25" x14ac:dyDescent="0.2">
      <c r="A764" s="18">
        <v>83</v>
      </c>
      <c r="B764" s="18" t="str">
        <f>Source!F602</f>
        <v>1.21-2103-9-2/1</v>
      </c>
      <c r="C764" s="18" t="str">
        <f>Source!G602</f>
        <v>Техническое обслуживание силовых сетей, проложенных по кирпичным и бетонным основаниям, провод сечением 3х1,5-6 мм2  //  сеч. 3х4; 3х2,5; 3х1,5</v>
      </c>
      <c r="D764" s="19" t="str">
        <f>Source!H602</f>
        <v>100 м</v>
      </c>
      <c r="E764" s="9">
        <f>Source!I602</f>
        <v>0.62180000000000002</v>
      </c>
      <c r="F764" s="21"/>
      <c r="G764" s="20"/>
      <c r="H764" s="9"/>
      <c r="I764" s="9"/>
      <c r="J764" s="21"/>
      <c r="K764" s="21"/>
      <c r="Q764">
        <f>ROUND((Source!BZ602/100)*ROUND((Source!AF602*Source!AV602)*Source!I602, 2), 2)</f>
        <v>2330.0100000000002</v>
      </c>
      <c r="R764">
        <f>Source!X602</f>
        <v>2330.0100000000002</v>
      </c>
      <c r="S764">
        <f>ROUND((Source!CA602/100)*ROUND((Source!AF602*Source!AV602)*Source!I602, 2), 2)</f>
        <v>332.86</v>
      </c>
      <c r="T764">
        <f>Source!Y602</f>
        <v>332.86</v>
      </c>
      <c r="U764">
        <f>ROUND((175/100)*ROUND((Source!AE602*Source!AV602)*Source!I602, 2), 2)</f>
        <v>0</v>
      </c>
      <c r="V764">
        <f>ROUND((108/100)*ROUND(Source!CS602*Source!I602, 2), 2)</f>
        <v>0</v>
      </c>
    </row>
    <row r="765" spans="1:22" x14ac:dyDescent="0.2">
      <c r="C765" s="26" t="str">
        <f>"Объем: "&amp;Source!I602&amp;"=(531+"&amp;"336+"&amp;"2242)*"&amp;"0,2*"&amp;"0,1/"&amp;"100"</f>
        <v>Объем: 0,6218=(531+336+2242)*0,2*0,1/100</v>
      </c>
    </row>
    <row r="766" spans="1:22" ht="14.25" x14ac:dyDescent="0.2">
      <c r="A766" s="18"/>
      <c r="B766" s="18"/>
      <c r="C766" s="18" t="s">
        <v>930</v>
      </c>
      <c r="D766" s="19"/>
      <c r="E766" s="9"/>
      <c r="F766" s="21">
        <f>Source!AO602</f>
        <v>5353.15</v>
      </c>
      <c r="G766" s="20" t="str">
        <f>Source!DG602</f>
        <v/>
      </c>
      <c r="H766" s="9">
        <f>Source!AV602</f>
        <v>1</v>
      </c>
      <c r="I766" s="9">
        <f>IF(Source!BA602&lt;&gt; 0, Source!BA602, 1)</f>
        <v>1</v>
      </c>
      <c r="J766" s="21">
        <f>Source!S602</f>
        <v>3328.59</v>
      </c>
      <c r="K766" s="21"/>
    </row>
    <row r="767" spans="1:22" ht="14.25" x14ac:dyDescent="0.2">
      <c r="A767" s="18"/>
      <c r="B767" s="18"/>
      <c r="C767" s="18" t="s">
        <v>933</v>
      </c>
      <c r="D767" s="19"/>
      <c r="E767" s="9"/>
      <c r="F767" s="21">
        <f>Source!AL602</f>
        <v>22.51</v>
      </c>
      <c r="G767" s="20" t="str">
        <f>Source!DD602</f>
        <v/>
      </c>
      <c r="H767" s="9">
        <f>Source!AW602</f>
        <v>1</v>
      </c>
      <c r="I767" s="9">
        <f>IF(Source!BC602&lt;&gt; 0, Source!BC602, 1)</f>
        <v>1</v>
      </c>
      <c r="J767" s="21">
        <f>Source!P602</f>
        <v>14</v>
      </c>
      <c r="K767" s="21"/>
    </row>
    <row r="768" spans="1:22" ht="14.25" x14ac:dyDescent="0.2">
      <c r="A768" s="18"/>
      <c r="B768" s="18"/>
      <c r="C768" s="18" t="s">
        <v>934</v>
      </c>
      <c r="D768" s="19" t="s">
        <v>935</v>
      </c>
      <c r="E768" s="9">
        <f>Source!AT602</f>
        <v>70</v>
      </c>
      <c r="F768" s="21"/>
      <c r="G768" s="20"/>
      <c r="H768" s="9"/>
      <c r="I768" s="9"/>
      <c r="J768" s="21">
        <f>SUM(R764:R767)</f>
        <v>2330.0100000000002</v>
      </c>
      <c r="K768" s="21"/>
    </row>
    <row r="769" spans="1:22" ht="14.25" x14ac:dyDescent="0.2">
      <c r="A769" s="18"/>
      <c r="B769" s="18"/>
      <c r="C769" s="18" t="s">
        <v>936</v>
      </c>
      <c r="D769" s="19" t="s">
        <v>935</v>
      </c>
      <c r="E769" s="9">
        <f>Source!AU602</f>
        <v>10</v>
      </c>
      <c r="F769" s="21"/>
      <c r="G769" s="20"/>
      <c r="H769" s="9"/>
      <c r="I769" s="9"/>
      <c r="J769" s="21">
        <f>SUM(T764:T768)</f>
        <v>332.86</v>
      </c>
      <c r="K769" s="21"/>
    </row>
    <row r="770" spans="1:22" ht="14.25" x14ac:dyDescent="0.2">
      <c r="A770" s="18"/>
      <c r="B770" s="18"/>
      <c r="C770" s="18" t="s">
        <v>938</v>
      </c>
      <c r="D770" s="19" t="s">
        <v>939</v>
      </c>
      <c r="E770" s="9">
        <f>Source!AQ602</f>
        <v>10</v>
      </c>
      <c r="F770" s="21"/>
      <c r="G770" s="20" t="str">
        <f>Source!DI602</f>
        <v/>
      </c>
      <c r="H770" s="9">
        <f>Source!AV602</f>
        <v>1</v>
      </c>
      <c r="I770" s="9"/>
      <c r="J770" s="21"/>
      <c r="K770" s="21">
        <f>Source!U602</f>
        <v>6.218</v>
      </c>
    </row>
    <row r="771" spans="1:22" ht="15" x14ac:dyDescent="0.25">
      <c r="A771" s="24"/>
      <c r="B771" s="24"/>
      <c r="C771" s="24"/>
      <c r="D771" s="24"/>
      <c r="E771" s="24"/>
      <c r="F771" s="24"/>
      <c r="G771" s="24"/>
      <c r="H771" s="24"/>
      <c r="I771" s="50">
        <f>J766+J767+J768+J769</f>
        <v>6005.46</v>
      </c>
      <c r="J771" s="50"/>
      <c r="K771" s="25">
        <f>IF(Source!I602&lt;&gt;0, ROUND(I771/Source!I602, 2), 0)</f>
        <v>9658.19</v>
      </c>
      <c r="P771" s="23">
        <f>I771</f>
        <v>6005.46</v>
      </c>
    </row>
    <row r="772" spans="1:22" ht="57" x14ac:dyDescent="0.2">
      <c r="A772" s="18">
        <v>84</v>
      </c>
      <c r="B772" s="18" t="str">
        <f>Source!F604</f>
        <v>1.21-2103-9-1/1</v>
      </c>
      <c r="C772" s="18" t="str">
        <f>Source!G604</f>
        <v>Техническое обслуживание силовых сетей, проложенных по кирпичным и бетонным основаниям, провод сечением 2х1,5-6 мм2</v>
      </c>
      <c r="D772" s="19" t="str">
        <f>Source!H604</f>
        <v>100 м</v>
      </c>
      <c r="E772" s="9">
        <f>Source!I604</f>
        <v>0.151</v>
      </c>
      <c r="F772" s="21"/>
      <c r="G772" s="20"/>
      <c r="H772" s="9"/>
      <c r="I772" s="9"/>
      <c r="J772" s="21"/>
      <c r="K772" s="21"/>
      <c r="Q772">
        <f>ROUND((Source!BZ604/100)*ROUND((Source!AF604*Source!AV604)*Source!I604, 2), 2)</f>
        <v>404</v>
      </c>
      <c r="R772">
        <f>Source!X604</f>
        <v>404</v>
      </c>
      <c r="S772">
        <f>ROUND((Source!CA604/100)*ROUND((Source!AF604*Source!AV604)*Source!I604, 2), 2)</f>
        <v>57.71</v>
      </c>
      <c r="T772">
        <f>Source!Y604</f>
        <v>57.71</v>
      </c>
      <c r="U772">
        <f>ROUND((175/100)*ROUND((Source!AE604*Source!AV604)*Source!I604, 2), 2)</f>
        <v>0</v>
      </c>
      <c r="V772">
        <f>ROUND((108/100)*ROUND(Source!CS604*Source!I604, 2), 2)</f>
        <v>0</v>
      </c>
    </row>
    <row r="773" spans="1:22" x14ac:dyDescent="0.2">
      <c r="C773" s="26" t="str">
        <f>"Объем: "&amp;Source!I604&amp;"=755*"&amp;"0,2*"&amp;"0,1/"&amp;"100"</f>
        <v>Объем: 0,151=755*0,2*0,1/100</v>
      </c>
    </row>
    <row r="774" spans="1:22" ht="14.25" x14ac:dyDescent="0.2">
      <c r="A774" s="18"/>
      <c r="B774" s="18"/>
      <c r="C774" s="18" t="s">
        <v>930</v>
      </c>
      <c r="D774" s="19"/>
      <c r="E774" s="9"/>
      <c r="F774" s="21">
        <f>Source!AO604</f>
        <v>3822.15</v>
      </c>
      <c r="G774" s="20" t="str">
        <f>Source!DG604</f>
        <v/>
      </c>
      <c r="H774" s="9">
        <f>Source!AV604</f>
        <v>1</v>
      </c>
      <c r="I774" s="9">
        <f>IF(Source!BA604&lt;&gt; 0, Source!BA604, 1)</f>
        <v>1</v>
      </c>
      <c r="J774" s="21">
        <f>Source!S604</f>
        <v>577.14</v>
      </c>
      <c r="K774" s="21"/>
    </row>
    <row r="775" spans="1:22" ht="14.25" x14ac:dyDescent="0.2">
      <c r="A775" s="18"/>
      <c r="B775" s="18"/>
      <c r="C775" s="18" t="s">
        <v>933</v>
      </c>
      <c r="D775" s="19"/>
      <c r="E775" s="9"/>
      <c r="F775" s="21">
        <f>Source!AL604</f>
        <v>22.51</v>
      </c>
      <c r="G775" s="20" t="str">
        <f>Source!DD604</f>
        <v/>
      </c>
      <c r="H775" s="9">
        <f>Source!AW604</f>
        <v>1</v>
      </c>
      <c r="I775" s="9">
        <f>IF(Source!BC604&lt;&gt; 0, Source!BC604, 1)</f>
        <v>1</v>
      </c>
      <c r="J775" s="21">
        <f>Source!P604</f>
        <v>3.4</v>
      </c>
      <c r="K775" s="21"/>
    </row>
    <row r="776" spans="1:22" ht="14.25" x14ac:dyDescent="0.2">
      <c r="A776" s="18"/>
      <c r="B776" s="18"/>
      <c r="C776" s="18" t="s">
        <v>934</v>
      </c>
      <c r="D776" s="19" t="s">
        <v>935</v>
      </c>
      <c r="E776" s="9">
        <f>Source!AT604</f>
        <v>70</v>
      </c>
      <c r="F776" s="21"/>
      <c r="G776" s="20"/>
      <c r="H776" s="9"/>
      <c r="I776" s="9"/>
      <c r="J776" s="21">
        <f>SUM(R772:R775)</f>
        <v>404</v>
      </c>
      <c r="K776" s="21"/>
    </row>
    <row r="777" spans="1:22" ht="14.25" x14ac:dyDescent="0.2">
      <c r="A777" s="18"/>
      <c r="B777" s="18"/>
      <c r="C777" s="18" t="s">
        <v>936</v>
      </c>
      <c r="D777" s="19" t="s">
        <v>935</v>
      </c>
      <c r="E777" s="9">
        <f>Source!AU604</f>
        <v>10</v>
      </c>
      <c r="F777" s="21"/>
      <c r="G777" s="20"/>
      <c r="H777" s="9"/>
      <c r="I777" s="9"/>
      <c r="J777" s="21">
        <f>SUM(T772:T776)</f>
        <v>57.71</v>
      </c>
      <c r="K777" s="21"/>
    </row>
    <row r="778" spans="1:22" ht="14.25" x14ac:dyDescent="0.2">
      <c r="A778" s="18"/>
      <c r="B778" s="18"/>
      <c r="C778" s="18" t="s">
        <v>938</v>
      </c>
      <c r="D778" s="19" t="s">
        <v>939</v>
      </c>
      <c r="E778" s="9">
        <f>Source!AQ604</f>
        <v>7.14</v>
      </c>
      <c r="F778" s="21"/>
      <c r="G778" s="20" t="str">
        <f>Source!DI604</f>
        <v/>
      </c>
      <c r="H778" s="9">
        <f>Source!AV604</f>
        <v>1</v>
      </c>
      <c r="I778" s="9"/>
      <c r="J778" s="21"/>
      <c r="K778" s="21">
        <f>Source!U604</f>
        <v>1.0781399999999999</v>
      </c>
    </row>
    <row r="779" spans="1:22" ht="15" x14ac:dyDescent="0.25">
      <c r="A779" s="24"/>
      <c r="B779" s="24"/>
      <c r="C779" s="24"/>
      <c r="D779" s="24"/>
      <c r="E779" s="24"/>
      <c r="F779" s="24"/>
      <c r="G779" s="24"/>
      <c r="H779" s="24"/>
      <c r="I779" s="50">
        <f>J774+J775+J776+J777</f>
        <v>1042.25</v>
      </c>
      <c r="J779" s="50"/>
      <c r="K779" s="25">
        <f>IF(Source!I604&lt;&gt;0, ROUND(I779/Source!I604, 2), 0)</f>
        <v>6902.32</v>
      </c>
      <c r="P779" s="23">
        <f>I779</f>
        <v>1042.25</v>
      </c>
    </row>
    <row r="780" spans="1:22" ht="57" x14ac:dyDescent="0.2">
      <c r="A780" s="18">
        <v>85</v>
      </c>
      <c r="B780" s="18" t="str">
        <f>Source!F606</f>
        <v>1.21-2103-9-5/1</v>
      </c>
      <c r="C780" s="18" t="str">
        <f>Source!G606</f>
        <v>Техническое обслуживание силовых сетей, проложенных по кирпичным и бетонным основаниям, провод сечением 3х10-16 мм2  //  сеч. 5х16</v>
      </c>
      <c r="D780" s="19" t="str">
        <f>Source!H606</f>
        <v>100 м</v>
      </c>
      <c r="E780" s="9">
        <f>Source!I606</f>
        <v>0.29199999999999998</v>
      </c>
      <c r="F780" s="21"/>
      <c r="G780" s="20"/>
      <c r="H780" s="9"/>
      <c r="I780" s="9"/>
      <c r="J780" s="21"/>
      <c r="K780" s="21"/>
      <c r="Q780">
        <f>ROUND((Source!BZ606/100)*ROUND((Source!AF606*Source!AV606)*Source!I606, 2), 2)</f>
        <v>1299.8900000000001</v>
      </c>
      <c r="R780">
        <f>Source!X606</f>
        <v>1299.8900000000001</v>
      </c>
      <c r="S780">
        <f>ROUND((Source!CA606/100)*ROUND((Source!AF606*Source!AV606)*Source!I606, 2), 2)</f>
        <v>185.7</v>
      </c>
      <c r="T780">
        <f>Source!Y606</f>
        <v>185.7</v>
      </c>
      <c r="U780">
        <f>ROUND((175/100)*ROUND((Source!AE606*Source!AV606)*Source!I606, 2), 2)</f>
        <v>0</v>
      </c>
      <c r="V780">
        <f>ROUND((108/100)*ROUND(Source!CS606*Source!I606, 2), 2)</f>
        <v>0</v>
      </c>
    </row>
    <row r="781" spans="1:22" x14ac:dyDescent="0.2">
      <c r="C781" s="26" t="str">
        <f>"Объем: "&amp;Source!I606&amp;"=1460*"&amp;"0,2*"&amp;"0,1/"&amp;"100"</f>
        <v>Объем: 0,292=1460*0,2*0,1/100</v>
      </c>
    </row>
    <row r="782" spans="1:22" ht="14.25" x14ac:dyDescent="0.2">
      <c r="A782" s="18"/>
      <c r="B782" s="18"/>
      <c r="C782" s="18" t="s">
        <v>930</v>
      </c>
      <c r="D782" s="19"/>
      <c r="E782" s="9"/>
      <c r="F782" s="21">
        <f>Source!AO606</f>
        <v>6359.54</v>
      </c>
      <c r="G782" s="20" t="str">
        <f>Source!DG606</f>
        <v/>
      </c>
      <c r="H782" s="9">
        <f>Source!AV606</f>
        <v>1</v>
      </c>
      <c r="I782" s="9">
        <f>IF(Source!BA606&lt;&gt; 0, Source!BA606, 1)</f>
        <v>1</v>
      </c>
      <c r="J782" s="21">
        <f>Source!S606</f>
        <v>1856.99</v>
      </c>
      <c r="K782" s="21"/>
    </row>
    <row r="783" spans="1:22" ht="14.25" x14ac:dyDescent="0.2">
      <c r="A783" s="18"/>
      <c r="B783" s="18"/>
      <c r="C783" s="18" t="s">
        <v>933</v>
      </c>
      <c r="D783" s="19"/>
      <c r="E783" s="9"/>
      <c r="F783" s="21">
        <f>Source!AL606</f>
        <v>15.76</v>
      </c>
      <c r="G783" s="20" t="str">
        <f>Source!DD606</f>
        <v/>
      </c>
      <c r="H783" s="9">
        <f>Source!AW606</f>
        <v>1</v>
      </c>
      <c r="I783" s="9">
        <f>IF(Source!BC606&lt;&gt; 0, Source!BC606, 1)</f>
        <v>1</v>
      </c>
      <c r="J783" s="21">
        <f>Source!P606</f>
        <v>4.5999999999999996</v>
      </c>
      <c r="K783" s="21"/>
    </row>
    <row r="784" spans="1:22" ht="14.25" x14ac:dyDescent="0.2">
      <c r="A784" s="18"/>
      <c r="B784" s="18"/>
      <c r="C784" s="18" t="s">
        <v>934</v>
      </c>
      <c r="D784" s="19" t="s">
        <v>935</v>
      </c>
      <c r="E784" s="9">
        <f>Source!AT606</f>
        <v>70</v>
      </c>
      <c r="F784" s="21"/>
      <c r="G784" s="20"/>
      <c r="H784" s="9"/>
      <c r="I784" s="9"/>
      <c r="J784" s="21">
        <f>SUM(R780:R783)</f>
        <v>1299.8900000000001</v>
      </c>
      <c r="K784" s="21"/>
    </row>
    <row r="785" spans="1:22" ht="14.25" x14ac:dyDescent="0.2">
      <c r="A785" s="18"/>
      <c r="B785" s="18"/>
      <c r="C785" s="18" t="s">
        <v>936</v>
      </c>
      <c r="D785" s="19" t="s">
        <v>935</v>
      </c>
      <c r="E785" s="9">
        <f>Source!AU606</f>
        <v>10</v>
      </c>
      <c r="F785" s="21"/>
      <c r="G785" s="20"/>
      <c r="H785" s="9"/>
      <c r="I785" s="9"/>
      <c r="J785" s="21">
        <f>SUM(T780:T784)</f>
        <v>185.7</v>
      </c>
      <c r="K785" s="21"/>
    </row>
    <row r="786" spans="1:22" ht="14.25" x14ac:dyDescent="0.2">
      <c r="A786" s="18"/>
      <c r="B786" s="18"/>
      <c r="C786" s="18" t="s">
        <v>938</v>
      </c>
      <c r="D786" s="19" t="s">
        <v>939</v>
      </c>
      <c r="E786" s="9">
        <f>Source!AQ606</f>
        <v>11.88</v>
      </c>
      <c r="F786" s="21"/>
      <c r="G786" s="20" t="str">
        <f>Source!DI606</f>
        <v/>
      </c>
      <c r="H786" s="9">
        <f>Source!AV606</f>
        <v>1</v>
      </c>
      <c r="I786" s="9"/>
      <c r="J786" s="21"/>
      <c r="K786" s="21">
        <f>Source!U606</f>
        <v>3.46896</v>
      </c>
    </row>
    <row r="787" spans="1:22" ht="15" x14ac:dyDescent="0.25">
      <c r="A787" s="24"/>
      <c r="B787" s="24"/>
      <c r="C787" s="24"/>
      <c r="D787" s="24"/>
      <c r="E787" s="24"/>
      <c r="F787" s="24"/>
      <c r="G787" s="24"/>
      <c r="H787" s="24"/>
      <c r="I787" s="50">
        <f>J782+J783+J784+J785</f>
        <v>3347.18</v>
      </c>
      <c r="J787" s="50"/>
      <c r="K787" s="25">
        <f>IF(Source!I606&lt;&gt;0, ROUND(I787/Source!I606, 2), 0)</f>
        <v>11462.95</v>
      </c>
      <c r="P787" s="23">
        <f>I787</f>
        <v>3347.18</v>
      </c>
    </row>
    <row r="788" spans="1:22" ht="57" x14ac:dyDescent="0.2">
      <c r="A788" s="18">
        <v>86</v>
      </c>
      <c r="B788" s="18" t="str">
        <f>Source!F608</f>
        <v>1.21-2103-9-3/1</v>
      </c>
      <c r="C788" s="18" t="str">
        <f>Source!G608</f>
        <v>Техническое обслуживание силовых сетей, проложенных по кирпичным и бетонным основаниям, провод сечением 4х1,5-6 мм2  //  сеч. 5х4</v>
      </c>
      <c r="D788" s="19" t="str">
        <f>Source!H608</f>
        <v>100 м</v>
      </c>
      <c r="E788" s="9">
        <f>Source!I608</f>
        <v>0.17119999999999999</v>
      </c>
      <c r="F788" s="21"/>
      <c r="G788" s="20"/>
      <c r="H788" s="9"/>
      <c r="I788" s="9"/>
      <c r="J788" s="21"/>
      <c r="K788" s="21"/>
      <c r="Q788">
        <f>ROUND((Source!BZ608/100)*ROUND((Source!AF608*Source!AV608)*Source!I608, 2), 2)</f>
        <v>719.79</v>
      </c>
      <c r="R788">
        <f>Source!X608</f>
        <v>719.79</v>
      </c>
      <c r="S788">
        <f>ROUND((Source!CA608/100)*ROUND((Source!AF608*Source!AV608)*Source!I608, 2), 2)</f>
        <v>102.83</v>
      </c>
      <c r="T788">
        <f>Source!Y608</f>
        <v>102.83</v>
      </c>
      <c r="U788">
        <f>ROUND((175/100)*ROUND((Source!AE608*Source!AV608)*Source!I608, 2), 2)</f>
        <v>0</v>
      </c>
      <c r="V788">
        <f>ROUND((108/100)*ROUND(Source!CS608*Source!I608, 2), 2)</f>
        <v>0</v>
      </c>
    </row>
    <row r="789" spans="1:22" x14ac:dyDescent="0.2">
      <c r="C789" s="26" t="str">
        <f>"Объем: "&amp;Source!I608&amp;"=856*"&amp;"0,2*"&amp;"0,1/"&amp;"100"</f>
        <v>Объем: 0,1712=856*0,2*0,1/100</v>
      </c>
    </row>
    <row r="790" spans="1:22" ht="14.25" x14ac:dyDescent="0.2">
      <c r="A790" s="18"/>
      <c r="B790" s="18"/>
      <c r="C790" s="18" t="s">
        <v>930</v>
      </c>
      <c r="D790" s="19"/>
      <c r="E790" s="9"/>
      <c r="F790" s="21">
        <f>Source!AO608</f>
        <v>6006.24</v>
      </c>
      <c r="G790" s="20" t="str">
        <f>Source!DG608</f>
        <v/>
      </c>
      <c r="H790" s="9">
        <f>Source!AV608</f>
        <v>1</v>
      </c>
      <c r="I790" s="9">
        <f>IF(Source!BA608&lt;&gt; 0, Source!BA608, 1)</f>
        <v>1</v>
      </c>
      <c r="J790" s="21">
        <f>Source!S608</f>
        <v>1028.27</v>
      </c>
      <c r="K790" s="21"/>
    </row>
    <row r="791" spans="1:22" ht="14.25" x14ac:dyDescent="0.2">
      <c r="A791" s="18"/>
      <c r="B791" s="18"/>
      <c r="C791" s="18" t="s">
        <v>933</v>
      </c>
      <c r="D791" s="19"/>
      <c r="E791" s="9"/>
      <c r="F791" s="21">
        <f>Source!AL608</f>
        <v>14.63</v>
      </c>
      <c r="G791" s="20" t="str">
        <f>Source!DD608</f>
        <v/>
      </c>
      <c r="H791" s="9">
        <f>Source!AW608</f>
        <v>1</v>
      </c>
      <c r="I791" s="9">
        <f>IF(Source!BC608&lt;&gt; 0, Source!BC608, 1)</f>
        <v>1</v>
      </c>
      <c r="J791" s="21">
        <f>Source!P608</f>
        <v>2.5</v>
      </c>
      <c r="K791" s="21"/>
    </row>
    <row r="792" spans="1:22" ht="14.25" x14ac:dyDescent="0.2">
      <c r="A792" s="18"/>
      <c r="B792" s="18"/>
      <c r="C792" s="18" t="s">
        <v>934</v>
      </c>
      <c r="D792" s="19" t="s">
        <v>935</v>
      </c>
      <c r="E792" s="9">
        <f>Source!AT608</f>
        <v>70</v>
      </c>
      <c r="F792" s="21"/>
      <c r="G792" s="20"/>
      <c r="H792" s="9"/>
      <c r="I792" s="9"/>
      <c r="J792" s="21">
        <f>SUM(R788:R791)</f>
        <v>719.79</v>
      </c>
      <c r="K792" s="21"/>
    </row>
    <row r="793" spans="1:22" ht="14.25" x14ac:dyDescent="0.2">
      <c r="A793" s="18"/>
      <c r="B793" s="18"/>
      <c r="C793" s="18" t="s">
        <v>936</v>
      </c>
      <c r="D793" s="19" t="s">
        <v>935</v>
      </c>
      <c r="E793" s="9">
        <f>Source!AU608</f>
        <v>10</v>
      </c>
      <c r="F793" s="21"/>
      <c r="G793" s="20"/>
      <c r="H793" s="9"/>
      <c r="I793" s="9"/>
      <c r="J793" s="21">
        <f>SUM(T788:T792)</f>
        <v>102.83</v>
      </c>
      <c r="K793" s="21"/>
    </row>
    <row r="794" spans="1:22" ht="14.25" x14ac:dyDescent="0.2">
      <c r="A794" s="18"/>
      <c r="B794" s="18"/>
      <c r="C794" s="18" t="s">
        <v>938</v>
      </c>
      <c r="D794" s="19" t="s">
        <v>939</v>
      </c>
      <c r="E794" s="9">
        <f>Source!AQ608</f>
        <v>11.22</v>
      </c>
      <c r="F794" s="21"/>
      <c r="G794" s="20" t="str">
        <f>Source!DI608</f>
        <v/>
      </c>
      <c r="H794" s="9">
        <f>Source!AV608</f>
        <v>1</v>
      </c>
      <c r="I794" s="9"/>
      <c r="J794" s="21"/>
      <c r="K794" s="21">
        <f>Source!U608</f>
        <v>1.9208639999999999</v>
      </c>
    </row>
    <row r="795" spans="1:22" ht="15" x14ac:dyDescent="0.25">
      <c r="A795" s="24"/>
      <c r="B795" s="24"/>
      <c r="C795" s="24"/>
      <c r="D795" s="24"/>
      <c r="E795" s="24"/>
      <c r="F795" s="24"/>
      <c r="G795" s="24"/>
      <c r="H795" s="24"/>
      <c r="I795" s="50">
        <f>J790+J791+J792+J793</f>
        <v>1853.3899999999999</v>
      </c>
      <c r="J795" s="50"/>
      <c r="K795" s="25">
        <f>IF(Source!I608&lt;&gt;0, ROUND(I795/Source!I608, 2), 0)</f>
        <v>10825.88</v>
      </c>
      <c r="P795" s="23">
        <f>I795</f>
        <v>1853.3899999999999</v>
      </c>
    </row>
    <row r="796" spans="1:22" ht="71.25" x14ac:dyDescent="0.2">
      <c r="A796" s="18">
        <v>87</v>
      </c>
      <c r="B796" s="18" t="str">
        <f>Source!F610</f>
        <v>1.21-2103-9-2/1</v>
      </c>
      <c r="C796" s="18" t="str">
        <f>Source!G610</f>
        <v>Техническое обслуживание силовых сетей, проложенных по кирпичным и бетонным основаниям, провод сечением 3х1,5-6 мм2  //  сеч. 3х2,5; 3х1,5</v>
      </c>
      <c r="D796" s="19" t="str">
        <f>Source!H610</f>
        <v>100 м</v>
      </c>
      <c r="E796" s="9">
        <f>Source!I610</f>
        <v>0.69740000000000002</v>
      </c>
      <c r="F796" s="21"/>
      <c r="G796" s="20"/>
      <c r="H796" s="9"/>
      <c r="I796" s="9"/>
      <c r="J796" s="21"/>
      <c r="K796" s="21"/>
      <c r="Q796">
        <f>ROUND((Source!BZ610/100)*ROUND((Source!AF610*Source!AV610)*Source!I610, 2), 2)</f>
        <v>2613.3000000000002</v>
      </c>
      <c r="R796">
        <f>Source!X610</f>
        <v>2613.3000000000002</v>
      </c>
      <c r="S796">
        <f>ROUND((Source!CA610/100)*ROUND((Source!AF610*Source!AV610)*Source!I610, 2), 2)</f>
        <v>373.33</v>
      </c>
      <c r="T796">
        <f>Source!Y610</f>
        <v>373.33</v>
      </c>
      <c r="U796">
        <f>ROUND((175/100)*ROUND((Source!AE610*Source!AV610)*Source!I610, 2), 2)</f>
        <v>0</v>
      </c>
      <c r="V796">
        <f>ROUND((108/100)*ROUND(Source!CS610*Source!I610, 2), 2)</f>
        <v>0</v>
      </c>
    </row>
    <row r="797" spans="1:22" x14ac:dyDescent="0.2">
      <c r="C797" s="26" t="str">
        <f>"Объем: "&amp;Source!I610&amp;"=(919+"&amp;"2568)*"&amp;"0,2*"&amp;"0,1/"&amp;"100"</f>
        <v>Объем: 0,6974=(919+2568)*0,2*0,1/100</v>
      </c>
    </row>
    <row r="798" spans="1:22" ht="14.25" x14ac:dyDescent="0.2">
      <c r="A798" s="18"/>
      <c r="B798" s="18"/>
      <c r="C798" s="18" t="s">
        <v>930</v>
      </c>
      <c r="D798" s="19"/>
      <c r="E798" s="9"/>
      <c r="F798" s="21">
        <f>Source!AO610</f>
        <v>5353.15</v>
      </c>
      <c r="G798" s="20" t="str">
        <f>Source!DG610</f>
        <v/>
      </c>
      <c r="H798" s="9">
        <f>Source!AV610</f>
        <v>1</v>
      </c>
      <c r="I798" s="9">
        <f>IF(Source!BA610&lt;&gt; 0, Source!BA610, 1)</f>
        <v>1</v>
      </c>
      <c r="J798" s="21">
        <f>Source!S610</f>
        <v>3733.29</v>
      </c>
      <c r="K798" s="21"/>
    </row>
    <row r="799" spans="1:22" ht="14.25" x14ac:dyDescent="0.2">
      <c r="A799" s="18"/>
      <c r="B799" s="18"/>
      <c r="C799" s="18" t="s">
        <v>933</v>
      </c>
      <c r="D799" s="19"/>
      <c r="E799" s="9"/>
      <c r="F799" s="21">
        <f>Source!AL610</f>
        <v>22.51</v>
      </c>
      <c r="G799" s="20" t="str">
        <f>Source!DD610</f>
        <v/>
      </c>
      <c r="H799" s="9">
        <f>Source!AW610</f>
        <v>1</v>
      </c>
      <c r="I799" s="9">
        <f>IF(Source!BC610&lt;&gt; 0, Source!BC610, 1)</f>
        <v>1</v>
      </c>
      <c r="J799" s="21">
        <f>Source!P610</f>
        <v>15.7</v>
      </c>
      <c r="K799" s="21"/>
    </row>
    <row r="800" spans="1:22" ht="14.25" x14ac:dyDescent="0.2">
      <c r="A800" s="18"/>
      <c r="B800" s="18"/>
      <c r="C800" s="18" t="s">
        <v>934</v>
      </c>
      <c r="D800" s="19" t="s">
        <v>935</v>
      </c>
      <c r="E800" s="9">
        <f>Source!AT610</f>
        <v>70</v>
      </c>
      <c r="F800" s="21"/>
      <c r="G800" s="20"/>
      <c r="H800" s="9"/>
      <c r="I800" s="9"/>
      <c r="J800" s="21">
        <f>SUM(R796:R799)</f>
        <v>2613.3000000000002</v>
      </c>
      <c r="K800" s="21"/>
    </row>
    <row r="801" spans="1:22" ht="14.25" x14ac:dyDescent="0.2">
      <c r="A801" s="18"/>
      <c r="B801" s="18"/>
      <c r="C801" s="18" t="s">
        <v>936</v>
      </c>
      <c r="D801" s="19" t="s">
        <v>935</v>
      </c>
      <c r="E801" s="9">
        <f>Source!AU610</f>
        <v>10</v>
      </c>
      <c r="F801" s="21"/>
      <c r="G801" s="20"/>
      <c r="H801" s="9"/>
      <c r="I801" s="9"/>
      <c r="J801" s="21">
        <f>SUM(T796:T800)</f>
        <v>373.33</v>
      </c>
      <c r="K801" s="21"/>
    </row>
    <row r="802" spans="1:22" ht="14.25" x14ac:dyDescent="0.2">
      <c r="A802" s="18"/>
      <c r="B802" s="18"/>
      <c r="C802" s="18" t="s">
        <v>938</v>
      </c>
      <c r="D802" s="19" t="s">
        <v>939</v>
      </c>
      <c r="E802" s="9">
        <f>Source!AQ610</f>
        <v>10</v>
      </c>
      <c r="F802" s="21"/>
      <c r="G802" s="20" t="str">
        <f>Source!DI610</f>
        <v/>
      </c>
      <c r="H802" s="9">
        <f>Source!AV610</f>
        <v>1</v>
      </c>
      <c r="I802" s="9"/>
      <c r="J802" s="21"/>
      <c r="K802" s="21">
        <f>Source!U610</f>
        <v>6.9740000000000002</v>
      </c>
    </row>
    <row r="803" spans="1:22" ht="15" x14ac:dyDescent="0.25">
      <c r="A803" s="24"/>
      <c r="B803" s="24"/>
      <c r="C803" s="24"/>
      <c r="D803" s="24"/>
      <c r="E803" s="24"/>
      <c r="F803" s="24"/>
      <c r="G803" s="24"/>
      <c r="H803" s="24"/>
      <c r="I803" s="50">
        <f>J798+J799+J800+J801</f>
        <v>6735.62</v>
      </c>
      <c r="J803" s="50"/>
      <c r="K803" s="25">
        <f>IF(Source!I610&lt;&gt;0, ROUND(I803/Source!I610, 2), 0)</f>
        <v>9658.19</v>
      </c>
      <c r="P803" s="23">
        <f>I803</f>
        <v>6735.62</v>
      </c>
    </row>
    <row r="804" spans="1:22" ht="57" x14ac:dyDescent="0.2">
      <c r="A804" s="18">
        <v>88</v>
      </c>
      <c r="B804" s="18" t="str">
        <f>Source!F612</f>
        <v>1.21-2103-9-1/1</v>
      </c>
      <c r="C804" s="18" t="str">
        <f>Source!G612</f>
        <v>Техническое обслуживание силовых сетей, проложенных по кирпичным и бетонным основаниям, провод сечением 2х1,5-6 мм2</v>
      </c>
      <c r="D804" s="19" t="str">
        <f>Source!H612</f>
        <v>100 м</v>
      </c>
      <c r="E804" s="9">
        <f>Source!I612</f>
        <v>0.25619999999999998</v>
      </c>
      <c r="F804" s="21"/>
      <c r="G804" s="20"/>
      <c r="H804" s="9"/>
      <c r="I804" s="9"/>
      <c r="J804" s="21"/>
      <c r="K804" s="21"/>
      <c r="Q804">
        <f>ROUND((Source!BZ612/100)*ROUND((Source!AF612*Source!AV612)*Source!I612, 2), 2)</f>
        <v>685.46</v>
      </c>
      <c r="R804">
        <f>Source!X612</f>
        <v>685.46</v>
      </c>
      <c r="S804">
        <f>ROUND((Source!CA612/100)*ROUND((Source!AF612*Source!AV612)*Source!I612, 2), 2)</f>
        <v>97.92</v>
      </c>
      <c r="T804">
        <f>Source!Y612</f>
        <v>97.92</v>
      </c>
      <c r="U804">
        <f>ROUND((175/100)*ROUND((Source!AE612*Source!AV612)*Source!I612, 2), 2)</f>
        <v>0</v>
      </c>
      <c r="V804">
        <f>ROUND((108/100)*ROUND(Source!CS612*Source!I612, 2), 2)</f>
        <v>0</v>
      </c>
    </row>
    <row r="805" spans="1:22" x14ac:dyDescent="0.2">
      <c r="C805" s="26" t="str">
        <f>"Объем: "&amp;Source!I612&amp;"=1281*"&amp;"0,2*"&amp;"0,1/"&amp;"100"</f>
        <v>Объем: 0,2562=1281*0,2*0,1/100</v>
      </c>
    </row>
    <row r="806" spans="1:22" ht="14.25" x14ac:dyDescent="0.2">
      <c r="A806" s="18"/>
      <c r="B806" s="18"/>
      <c r="C806" s="18" t="s">
        <v>930</v>
      </c>
      <c r="D806" s="19"/>
      <c r="E806" s="9"/>
      <c r="F806" s="21">
        <f>Source!AO612</f>
        <v>3822.15</v>
      </c>
      <c r="G806" s="20" t="str">
        <f>Source!DG612</f>
        <v/>
      </c>
      <c r="H806" s="9">
        <f>Source!AV612</f>
        <v>1</v>
      </c>
      <c r="I806" s="9">
        <f>IF(Source!BA612&lt;&gt; 0, Source!BA612, 1)</f>
        <v>1</v>
      </c>
      <c r="J806" s="21">
        <f>Source!S612</f>
        <v>979.23</v>
      </c>
      <c r="K806" s="21"/>
    </row>
    <row r="807" spans="1:22" ht="14.25" x14ac:dyDescent="0.2">
      <c r="A807" s="18"/>
      <c r="B807" s="18"/>
      <c r="C807" s="18" t="s">
        <v>933</v>
      </c>
      <c r="D807" s="19"/>
      <c r="E807" s="9"/>
      <c r="F807" s="21">
        <f>Source!AL612</f>
        <v>22.51</v>
      </c>
      <c r="G807" s="20" t="str">
        <f>Source!DD612</f>
        <v/>
      </c>
      <c r="H807" s="9">
        <f>Source!AW612</f>
        <v>1</v>
      </c>
      <c r="I807" s="9">
        <f>IF(Source!BC612&lt;&gt; 0, Source!BC612, 1)</f>
        <v>1</v>
      </c>
      <c r="J807" s="21">
        <f>Source!P612</f>
        <v>5.77</v>
      </c>
      <c r="K807" s="21"/>
    </row>
    <row r="808" spans="1:22" ht="14.25" x14ac:dyDescent="0.2">
      <c r="A808" s="18"/>
      <c r="B808" s="18"/>
      <c r="C808" s="18" t="s">
        <v>934</v>
      </c>
      <c r="D808" s="19" t="s">
        <v>935</v>
      </c>
      <c r="E808" s="9">
        <f>Source!AT612</f>
        <v>70</v>
      </c>
      <c r="F808" s="21"/>
      <c r="G808" s="20"/>
      <c r="H808" s="9"/>
      <c r="I808" s="9"/>
      <c r="J808" s="21">
        <f>SUM(R804:R807)</f>
        <v>685.46</v>
      </c>
      <c r="K808" s="21"/>
    </row>
    <row r="809" spans="1:22" ht="14.25" x14ac:dyDescent="0.2">
      <c r="A809" s="18"/>
      <c r="B809" s="18"/>
      <c r="C809" s="18" t="s">
        <v>936</v>
      </c>
      <c r="D809" s="19" t="s">
        <v>935</v>
      </c>
      <c r="E809" s="9">
        <f>Source!AU612</f>
        <v>10</v>
      </c>
      <c r="F809" s="21"/>
      <c r="G809" s="20"/>
      <c r="H809" s="9"/>
      <c r="I809" s="9"/>
      <c r="J809" s="21">
        <f>SUM(T804:T808)</f>
        <v>97.92</v>
      </c>
      <c r="K809" s="21"/>
    </row>
    <row r="810" spans="1:22" ht="14.25" x14ac:dyDescent="0.2">
      <c r="A810" s="18"/>
      <c r="B810" s="18"/>
      <c r="C810" s="18" t="s">
        <v>938</v>
      </c>
      <c r="D810" s="19" t="s">
        <v>939</v>
      </c>
      <c r="E810" s="9">
        <f>Source!AQ612</f>
        <v>7.14</v>
      </c>
      <c r="F810" s="21"/>
      <c r="G810" s="20" t="str">
        <f>Source!DI612</f>
        <v/>
      </c>
      <c r="H810" s="9">
        <f>Source!AV612</f>
        <v>1</v>
      </c>
      <c r="I810" s="9"/>
      <c r="J810" s="21"/>
      <c r="K810" s="21">
        <f>Source!U612</f>
        <v>1.8292679999999999</v>
      </c>
    </row>
    <row r="811" spans="1:22" ht="15" x14ac:dyDescent="0.25">
      <c r="A811" s="24"/>
      <c r="B811" s="24"/>
      <c r="C811" s="24"/>
      <c r="D811" s="24"/>
      <c r="E811" s="24"/>
      <c r="F811" s="24"/>
      <c r="G811" s="24"/>
      <c r="H811" s="24"/>
      <c r="I811" s="50">
        <f>J806+J807+J808+J809</f>
        <v>1768.38</v>
      </c>
      <c r="J811" s="50"/>
      <c r="K811" s="25">
        <f>IF(Source!I612&lt;&gt;0, ROUND(I811/Source!I612, 2), 0)</f>
        <v>6902.34</v>
      </c>
      <c r="P811" s="23">
        <f>I811</f>
        <v>1768.38</v>
      </c>
    </row>
    <row r="813" spans="1:22" ht="15" customHeight="1" x14ac:dyDescent="0.25">
      <c r="B813" s="53" t="str">
        <f>Source!G622</f>
        <v>Электроустановочные изделия</v>
      </c>
      <c r="C813" s="53"/>
      <c r="D813" s="53"/>
      <c r="E813" s="53"/>
      <c r="F813" s="53"/>
      <c r="G813" s="53"/>
      <c r="H813" s="53"/>
      <c r="I813" s="53"/>
      <c r="J813" s="53"/>
    </row>
    <row r="814" spans="1:22" ht="57" x14ac:dyDescent="0.2">
      <c r="A814" s="18">
        <v>89</v>
      </c>
      <c r="B814" s="18" t="str">
        <f>Source!F623</f>
        <v>1.21-2303-28-1/1</v>
      </c>
      <c r="C814" s="18" t="str">
        <f>Source!G623</f>
        <v>Техническое обслуживание автоматического выключателя до 160 А  //  Выключатель одноклавишный; Выключатель двухклавишный</v>
      </c>
      <c r="D814" s="19" t="str">
        <f>Source!H623</f>
        <v>шт.</v>
      </c>
      <c r="E814" s="9">
        <f>Source!I623</f>
        <v>81</v>
      </c>
      <c r="F814" s="21"/>
      <c r="G814" s="20"/>
      <c r="H814" s="9"/>
      <c r="I814" s="9"/>
      <c r="J814" s="21"/>
      <c r="K814" s="21"/>
      <c r="Q814">
        <f>ROUND((Source!BZ623/100)*ROUND((Source!AF623*Source!AV623)*Source!I623, 2), 2)</f>
        <v>12071.43</v>
      </c>
      <c r="R814">
        <f>Source!X623</f>
        <v>12071.43</v>
      </c>
      <c r="S814">
        <f>ROUND((Source!CA623/100)*ROUND((Source!AF623*Source!AV623)*Source!I623, 2), 2)</f>
        <v>1724.49</v>
      </c>
      <c r="T814">
        <f>Source!Y623</f>
        <v>1724.49</v>
      </c>
      <c r="U814">
        <f>ROUND((175/100)*ROUND((Source!AE623*Source!AV623)*Source!I623, 2), 2)</f>
        <v>0</v>
      </c>
      <c r="V814">
        <f>ROUND((108/100)*ROUND(Source!CS623*Source!I623, 2), 2)</f>
        <v>0</v>
      </c>
    </row>
    <row r="815" spans="1:22" x14ac:dyDescent="0.2">
      <c r="C815" s="26" t="str">
        <f>"Объем: "&amp;Source!I623&amp;"=49+"&amp;"15+"&amp;"4+"&amp;"13"</f>
        <v>Объем: 81=49+15+4+13</v>
      </c>
    </row>
    <row r="816" spans="1:22" ht="14.25" x14ac:dyDescent="0.2">
      <c r="A816" s="18"/>
      <c r="B816" s="18"/>
      <c r="C816" s="18" t="s">
        <v>930</v>
      </c>
      <c r="D816" s="19"/>
      <c r="E816" s="9"/>
      <c r="F816" s="21">
        <f>Source!AO623</f>
        <v>212.9</v>
      </c>
      <c r="G816" s="20" t="str">
        <f>Source!DG623</f>
        <v/>
      </c>
      <c r="H816" s="9">
        <f>Source!AV623</f>
        <v>1</v>
      </c>
      <c r="I816" s="9">
        <f>IF(Source!BA623&lt;&gt; 0, Source!BA623, 1)</f>
        <v>1</v>
      </c>
      <c r="J816" s="21">
        <f>Source!S623</f>
        <v>17244.900000000001</v>
      </c>
      <c r="K816" s="21"/>
    </row>
    <row r="817" spans="1:22" ht="14.25" x14ac:dyDescent="0.2">
      <c r="A817" s="18"/>
      <c r="B817" s="18"/>
      <c r="C817" s="18" t="s">
        <v>933</v>
      </c>
      <c r="D817" s="19"/>
      <c r="E817" s="9"/>
      <c r="F817" s="21">
        <f>Source!AL623</f>
        <v>4.53</v>
      </c>
      <c r="G817" s="20" t="str">
        <f>Source!DD623</f>
        <v/>
      </c>
      <c r="H817" s="9">
        <f>Source!AW623</f>
        <v>1</v>
      </c>
      <c r="I817" s="9">
        <f>IF(Source!BC623&lt;&gt; 0, Source!BC623, 1)</f>
        <v>1</v>
      </c>
      <c r="J817" s="21">
        <f>Source!P623</f>
        <v>366.93</v>
      </c>
      <c r="K817" s="21"/>
    </row>
    <row r="818" spans="1:22" ht="14.25" x14ac:dyDescent="0.2">
      <c r="A818" s="18"/>
      <c r="B818" s="18"/>
      <c r="C818" s="18" t="s">
        <v>934</v>
      </c>
      <c r="D818" s="19" t="s">
        <v>935</v>
      </c>
      <c r="E818" s="9">
        <f>Source!AT623</f>
        <v>70</v>
      </c>
      <c r="F818" s="21"/>
      <c r="G818" s="20"/>
      <c r="H818" s="9"/>
      <c r="I818" s="9"/>
      <c r="J818" s="21">
        <f>SUM(R814:R817)</f>
        <v>12071.43</v>
      </c>
      <c r="K818" s="21"/>
    </row>
    <row r="819" spans="1:22" ht="14.25" x14ac:dyDescent="0.2">
      <c r="A819" s="18"/>
      <c r="B819" s="18"/>
      <c r="C819" s="18" t="s">
        <v>936</v>
      </c>
      <c r="D819" s="19" t="s">
        <v>935</v>
      </c>
      <c r="E819" s="9">
        <f>Source!AU623</f>
        <v>10</v>
      </c>
      <c r="F819" s="21"/>
      <c r="G819" s="20"/>
      <c r="H819" s="9"/>
      <c r="I819" s="9"/>
      <c r="J819" s="21">
        <f>SUM(T814:T818)</f>
        <v>1724.49</v>
      </c>
      <c r="K819" s="21"/>
    </row>
    <row r="820" spans="1:22" ht="14.25" x14ac:dyDescent="0.2">
      <c r="A820" s="18"/>
      <c r="B820" s="18"/>
      <c r="C820" s="18" t="s">
        <v>938</v>
      </c>
      <c r="D820" s="19" t="s">
        <v>939</v>
      </c>
      <c r="E820" s="9">
        <f>Source!AQ623</f>
        <v>0.3</v>
      </c>
      <c r="F820" s="21"/>
      <c r="G820" s="20" t="str">
        <f>Source!DI623</f>
        <v/>
      </c>
      <c r="H820" s="9">
        <f>Source!AV623</f>
        <v>1</v>
      </c>
      <c r="I820" s="9"/>
      <c r="J820" s="21"/>
      <c r="K820" s="21">
        <f>Source!U623</f>
        <v>24.3</v>
      </c>
    </row>
    <row r="821" spans="1:22" ht="15" x14ac:dyDescent="0.25">
      <c r="A821" s="24"/>
      <c r="B821" s="24"/>
      <c r="C821" s="24"/>
      <c r="D821" s="24"/>
      <c r="E821" s="24"/>
      <c r="F821" s="24"/>
      <c r="G821" s="24"/>
      <c r="H821" s="24"/>
      <c r="I821" s="50">
        <f>J816+J817+J818+J819</f>
        <v>31407.750000000004</v>
      </c>
      <c r="J821" s="50"/>
      <c r="K821" s="25">
        <f>IF(Source!I623&lt;&gt;0, ROUND(I821/Source!I623, 2), 0)</f>
        <v>387.75</v>
      </c>
      <c r="P821" s="23">
        <f>I821</f>
        <v>31407.750000000004</v>
      </c>
    </row>
    <row r="822" spans="1:22" ht="71.25" x14ac:dyDescent="0.2">
      <c r="A822" s="18">
        <v>90</v>
      </c>
      <c r="B822" s="18" t="str">
        <f>Source!F625</f>
        <v>1.21-2303-37-1/1</v>
      </c>
      <c r="C822" s="18" t="str">
        <f>Source!G625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822" s="19" t="str">
        <f>Source!H625</f>
        <v>10 шт.</v>
      </c>
      <c r="E822" s="9">
        <f>Source!I625</f>
        <v>22.2</v>
      </c>
      <c r="F822" s="21"/>
      <c r="G822" s="20"/>
      <c r="H822" s="9"/>
      <c r="I822" s="9"/>
      <c r="J822" s="21"/>
      <c r="K822" s="21"/>
      <c r="Q822">
        <f>ROUND((Source!BZ625/100)*ROUND((Source!AF625*Source!AV625)*Source!I625, 2), 2)</f>
        <v>1727.27</v>
      </c>
      <c r="R822">
        <f>Source!X625</f>
        <v>1727.27</v>
      </c>
      <c r="S822">
        <f>ROUND((Source!CA625/100)*ROUND((Source!AF625*Source!AV625)*Source!I625, 2), 2)</f>
        <v>246.75</v>
      </c>
      <c r="T822">
        <f>Source!Y625</f>
        <v>246.75</v>
      </c>
      <c r="U822">
        <f>ROUND((175/100)*ROUND((Source!AE625*Source!AV625)*Source!I625, 2), 2)</f>
        <v>0</v>
      </c>
      <c r="V822">
        <f>ROUND((108/100)*ROUND(Source!CS625*Source!I625, 2), 2)</f>
        <v>0</v>
      </c>
    </row>
    <row r="823" spans="1:22" x14ac:dyDescent="0.2">
      <c r="C823" s="26" t="str">
        <f>"Объем: "&amp;Source!I625&amp;"=(204+"&amp;"18)/"&amp;"10"</f>
        <v>Объем: 22,2=(204+18)/10</v>
      </c>
    </row>
    <row r="824" spans="1:22" ht="14.25" x14ac:dyDescent="0.2">
      <c r="A824" s="18"/>
      <c r="B824" s="18"/>
      <c r="C824" s="18" t="s">
        <v>930</v>
      </c>
      <c r="D824" s="19"/>
      <c r="E824" s="9"/>
      <c r="F824" s="21">
        <f>Source!AO625</f>
        <v>111.15</v>
      </c>
      <c r="G824" s="20" t="str">
        <f>Source!DG625</f>
        <v/>
      </c>
      <c r="H824" s="9">
        <f>Source!AV625</f>
        <v>1</v>
      </c>
      <c r="I824" s="9">
        <f>IF(Source!BA625&lt;&gt; 0, Source!BA625, 1)</f>
        <v>1</v>
      </c>
      <c r="J824" s="21">
        <f>Source!S625</f>
        <v>2467.5300000000002</v>
      </c>
      <c r="K824" s="21"/>
    </row>
    <row r="825" spans="1:22" ht="14.25" x14ac:dyDescent="0.2">
      <c r="A825" s="18"/>
      <c r="B825" s="18"/>
      <c r="C825" s="18" t="s">
        <v>933</v>
      </c>
      <c r="D825" s="19"/>
      <c r="E825" s="9"/>
      <c r="F825" s="21">
        <f>Source!AL625</f>
        <v>6.3</v>
      </c>
      <c r="G825" s="20" t="str">
        <f>Source!DD625</f>
        <v/>
      </c>
      <c r="H825" s="9">
        <f>Source!AW625</f>
        <v>1</v>
      </c>
      <c r="I825" s="9">
        <f>IF(Source!BC625&lt;&gt; 0, Source!BC625, 1)</f>
        <v>1</v>
      </c>
      <c r="J825" s="21">
        <f>Source!P625</f>
        <v>139.86000000000001</v>
      </c>
      <c r="K825" s="21"/>
    </row>
    <row r="826" spans="1:22" ht="14.25" x14ac:dyDescent="0.2">
      <c r="A826" s="18"/>
      <c r="B826" s="18"/>
      <c r="C826" s="18" t="s">
        <v>934</v>
      </c>
      <c r="D826" s="19" t="s">
        <v>935</v>
      </c>
      <c r="E826" s="9">
        <f>Source!AT625</f>
        <v>70</v>
      </c>
      <c r="F826" s="21"/>
      <c r="G826" s="20"/>
      <c r="H826" s="9"/>
      <c r="I826" s="9"/>
      <c r="J826" s="21">
        <f>SUM(R822:R825)</f>
        <v>1727.27</v>
      </c>
      <c r="K826" s="21"/>
    </row>
    <row r="827" spans="1:22" ht="14.25" x14ac:dyDescent="0.2">
      <c r="A827" s="18"/>
      <c r="B827" s="18"/>
      <c r="C827" s="18" t="s">
        <v>936</v>
      </c>
      <c r="D827" s="19" t="s">
        <v>935</v>
      </c>
      <c r="E827" s="9">
        <f>Source!AU625</f>
        <v>10</v>
      </c>
      <c r="F827" s="21"/>
      <c r="G827" s="20"/>
      <c r="H827" s="9"/>
      <c r="I827" s="9"/>
      <c r="J827" s="21">
        <f>SUM(T822:T826)</f>
        <v>246.75</v>
      </c>
      <c r="K827" s="21"/>
    </row>
    <row r="828" spans="1:22" ht="14.25" x14ac:dyDescent="0.2">
      <c r="A828" s="18"/>
      <c r="B828" s="18"/>
      <c r="C828" s="18" t="s">
        <v>938</v>
      </c>
      <c r="D828" s="19" t="s">
        <v>939</v>
      </c>
      <c r="E828" s="9">
        <f>Source!AQ625</f>
        <v>0.18</v>
      </c>
      <c r="F828" s="21"/>
      <c r="G828" s="20" t="str">
        <f>Source!DI625</f>
        <v/>
      </c>
      <c r="H828" s="9">
        <f>Source!AV625</f>
        <v>1</v>
      </c>
      <c r="I828" s="9"/>
      <c r="J828" s="21"/>
      <c r="K828" s="21">
        <f>Source!U625</f>
        <v>3.9959999999999996</v>
      </c>
    </row>
    <row r="829" spans="1:22" ht="15" x14ac:dyDescent="0.25">
      <c r="A829" s="24"/>
      <c r="B829" s="24"/>
      <c r="C829" s="24"/>
      <c r="D829" s="24"/>
      <c r="E829" s="24"/>
      <c r="F829" s="24"/>
      <c r="G829" s="24"/>
      <c r="H829" s="24"/>
      <c r="I829" s="50">
        <f>J824+J825+J826+J827</f>
        <v>4581.41</v>
      </c>
      <c r="J829" s="50"/>
      <c r="K829" s="25">
        <f>IF(Source!I625&lt;&gt;0, ROUND(I829/Source!I625, 2), 0)</f>
        <v>206.37</v>
      </c>
      <c r="P829" s="23">
        <f>I829</f>
        <v>4581.41</v>
      </c>
    </row>
    <row r="831" spans="1:22" ht="15" customHeight="1" x14ac:dyDescent="0.25">
      <c r="A831" s="52" t="str">
        <f>CONCATENATE("Итого по разделу: ",IF(Source!G631&lt;&gt;"Новый раздел", Source!G631, ""))</f>
        <v>Итого по разделу: Электрооборудование</v>
      </c>
      <c r="B831" s="52"/>
      <c r="C831" s="52"/>
      <c r="D831" s="52"/>
      <c r="E831" s="52"/>
      <c r="F831" s="52"/>
      <c r="G831" s="52"/>
      <c r="H831" s="52"/>
      <c r="I831" s="51">
        <f>SUM(P626:P830)</f>
        <v>384621.28</v>
      </c>
      <c r="J831" s="51"/>
      <c r="K831" s="27"/>
    </row>
    <row r="834" spans="1:11" ht="15" customHeight="1" x14ac:dyDescent="0.25">
      <c r="A834" s="52" t="str">
        <f>CONCATENATE("Итого по локальной смете: ",IF(Source!G661&lt;&gt;"Новая локальная смета", Source!G661, ""))</f>
        <v>Итого по локальной смете: Инженерные сети  МФЦ - 20 павильон</v>
      </c>
      <c r="B834" s="52"/>
      <c r="C834" s="52"/>
      <c r="D834" s="52"/>
      <c r="E834" s="52"/>
      <c r="F834" s="52"/>
      <c r="G834" s="52"/>
      <c r="H834" s="52"/>
      <c r="I834" s="51">
        <f>SUM(P32:P833)</f>
        <v>964624.32000000065</v>
      </c>
      <c r="J834" s="51"/>
      <c r="K834" s="27"/>
    </row>
    <row r="837" spans="1:11" ht="15" customHeight="1" x14ac:dyDescent="0.25">
      <c r="A837" s="52" t="str">
        <f>CONCATENATE("Итого по смете: ",IF(Source!G691&lt;&gt;"Новый объект", Source!G691, ""))</f>
        <v>Итого по смете: МФЦ - 20 павильон_на 4 мес. (10%) испр.</v>
      </c>
      <c r="B837" s="52"/>
      <c r="C837" s="52"/>
      <c r="D837" s="52"/>
      <c r="E837" s="52"/>
      <c r="F837" s="52"/>
      <c r="G837" s="52"/>
      <c r="H837" s="52"/>
      <c r="I837" s="51">
        <f>SUM(P1:P836)</f>
        <v>964624.32000000065</v>
      </c>
      <c r="J837" s="51"/>
      <c r="K837" s="27"/>
    </row>
    <row r="838" spans="1:11" ht="14.25" x14ac:dyDescent="0.2">
      <c r="C838" s="37" t="str">
        <f>Source!H720</f>
        <v>Итого по смете</v>
      </c>
      <c r="D838" s="37"/>
      <c r="E838" s="37"/>
      <c r="F838" s="37"/>
      <c r="G838" s="37"/>
      <c r="H838" s="37"/>
      <c r="I838" s="56">
        <f>IF(Source!F720=0, "", Source!F720)</f>
        <v>964624.32</v>
      </c>
      <c r="J838" s="56"/>
    </row>
    <row r="839" spans="1:11" ht="14.25" x14ac:dyDescent="0.2">
      <c r="C839" s="37" t="str">
        <f>Source!H721</f>
        <v>НДС 22%</v>
      </c>
      <c r="D839" s="37"/>
      <c r="E839" s="37"/>
      <c r="F839" s="37"/>
      <c r="G839" s="37"/>
      <c r="H839" s="37"/>
      <c r="I839" s="44">
        <f>IF(Source!F721=0, "", Source!F721)</f>
        <v>212217.35</v>
      </c>
      <c r="J839" s="44"/>
    </row>
    <row r="840" spans="1:11" ht="14.25" x14ac:dyDescent="0.2">
      <c r="C840" s="37" t="str">
        <f>Source!H722</f>
        <v>Всего с НДС</v>
      </c>
      <c r="D840" s="37"/>
      <c r="E840" s="37"/>
      <c r="F840" s="37"/>
      <c r="G840" s="37"/>
      <c r="H840" s="37"/>
      <c r="I840" s="44">
        <f>IF(Source!F722=0, "", Source!F722)</f>
        <v>1176841.67</v>
      </c>
      <c r="J840" s="44"/>
    </row>
    <row r="843" spans="1:11" ht="14.25" x14ac:dyDescent="0.2">
      <c r="A843" s="54" t="s">
        <v>946</v>
      </c>
      <c r="B843" s="54"/>
      <c r="C843" s="28" t="str">
        <f>IF(Source!AC12&lt;&gt;"", Source!AC12," ")</f>
        <v xml:space="preserve"> </v>
      </c>
      <c r="D843" s="28"/>
      <c r="E843" s="28"/>
      <c r="F843" s="28"/>
      <c r="G843" s="28"/>
      <c r="H843" s="10" t="str">
        <f>IF(Source!AB12&lt;&gt;"", Source!AB12," ")</f>
        <v xml:space="preserve"> </v>
      </c>
      <c r="I843" s="10"/>
      <c r="J843" s="10"/>
      <c r="K843" s="10"/>
    </row>
    <row r="844" spans="1:11" ht="14.25" x14ac:dyDescent="0.2">
      <c r="A844" s="10"/>
      <c r="B844" s="10"/>
      <c r="C844" s="55" t="s">
        <v>947</v>
      </c>
      <c r="D844" s="55"/>
      <c r="E844" s="55"/>
      <c r="F844" s="55"/>
      <c r="G844" s="55"/>
      <c r="H844" s="10"/>
      <c r="I844" s="10"/>
      <c r="J844" s="10"/>
      <c r="K844" s="10"/>
    </row>
    <row r="845" spans="1:11" ht="14.25" x14ac:dyDescent="0.2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</row>
    <row r="846" spans="1:11" ht="14.25" x14ac:dyDescent="0.2">
      <c r="A846" s="54" t="s">
        <v>948</v>
      </c>
      <c r="B846" s="54"/>
      <c r="C846" s="28" t="str">
        <f>IF(Source!AE12&lt;&gt;"", Source!AE12," ")</f>
        <v xml:space="preserve"> </v>
      </c>
      <c r="D846" s="28"/>
      <c r="E846" s="28"/>
      <c r="F846" s="28"/>
      <c r="G846" s="28"/>
      <c r="H846" s="10" t="str">
        <f>IF(Source!AD12&lt;&gt;"", Source!AD12," ")</f>
        <v xml:space="preserve"> </v>
      </c>
      <c r="I846" s="10"/>
      <c r="J846" s="10"/>
      <c r="K846" s="10"/>
    </row>
    <row r="847" spans="1:11" ht="14.25" x14ac:dyDescent="0.2">
      <c r="A847" s="10"/>
      <c r="B847" s="10"/>
      <c r="C847" s="55" t="s">
        <v>947</v>
      </c>
      <c r="D847" s="55"/>
      <c r="E847" s="55"/>
      <c r="F847" s="55"/>
      <c r="G847" s="55"/>
      <c r="H847" s="10"/>
      <c r="I847" s="10"/>
      <c r="J847" s="10"/>
      <c r="K847" s="10"/>
    </row>
  </sheetData>
  <mergeCells count="175">
    <mergeCell ref="A846:B846"/>
    <mergeCell ref="C847:G847"/>
    <mergeCell ref="C839:H839"/>
    <mergeCell ref="I839:J839"/>
    <mergeCell ref="C840:H840"/>
    <mergeCell ref="I840:J840"/>
    <mergeCell ref="A843:B843"/>
    <mergeCell ref="C844:G844"/>
    <mergeCell ref="I834:J834"/>
    <mergeCell ref="A834:H834"/>
    <mergeCell ref="I837:J837"/>
    <mergeCell ref="A837:H837"/>
    <mergeCell ref="C838:H838"/>
    <mergeCell ref="I838:J838"/>
    <mergeCell ref="I811:J811"/>
    <mergeCell ref="B813:J813"/>
    <mergeCell ref="I821:J821"/>
    <mergeCell ref="I829:J829"/>
    <mergeCell ref="I831:J831"/>
    <mergeCell ref="A831:H831"/>
    <mergeCell ref="I763:J763"/>
    <mergeCell ref="I771:J771"/>
    <mergeCell ref="I779:J779"/>
    <mergeCell ref="I787:J787"/>
    <mergeCell ref="I795:J795"/>
    <mergeCell ref="I803:J803"/>
    <mergeCell ref="I720:J720"/>
    <mergeCell ref="I728:J728"/>
    <mergeCell ref="I735:J735"/>
    <mergeCell ref="I743:J743"/>
    <mergeCell ref="I753:J753"/>
    <mergeCell ref="B755:J755"/>
    <mergeCell ref="I675:J675"/>
    <mergeCell ref="I682:J682"/>
    <mergeCell ref="I690:J690"/>
    <mergeCell ref="I698:J698"/>
    <mergeCell ref="I705:J705"/>
    <mergeCell ref="I713:J713"/>
    <mergeCell ref="I633:J633"/>
    <mergeCell ref="I640:J640"/>
    <mergeCell ref="I647:J647"/>
    <mergeCell ref="I654:J654"/>
    <mergeCell ref="I661:J661"/>
    <mergeCell ref="I668:J668"/>
    <mergeCell ref="I618:J618"/>
    <mergeCell ref="I620:J620"/>
    <mergeCell ref="A620:H620"/>
    <mergeCell ref="I623:J623"/>
    <mergeCell ref="A623:H623"/>
    <mergeCell ref="A626:K626"/>
    <mergeCell ref="I581:J581"/>
    <mergeCell ref="I592:J592"/>
    <mergeCell ref="I594:J594"/>
    <mergeCell ref="A594:H594"/>
    <mergeCell ref="A597:K597"/>
    <mergeCell ref="I607:J607"/>
    <mergeCell ref="I532:J532"/>
    <mergeCell ref="I540:J540"/>
    <mergeCell ref="I547:J547"/>
    <mergeCell ref="I555:J555"/>
    <mergeCell ref="I562:J562"/>
    <mergeCell ref="I570:J570"/>
    <mergeCell ref="I489:J489"/>
    <mergeCell ref="I496:J496"/>
    <mergeCell ref="I503:J503"/>
    <mergeCell ref="I510:J510"/>
    <mergeCell ref="I517:J517"/>
    <mergeCell ref="I525:J525"/>
    <mergeCell ref="I438:J438"/>
    <mergeCell ref="I448:J448"/>
    <mergeCell ref="I455:J455"/>
    <mergeCell ref="I465:J465"/>
    <mergeCell ref="I475:J475"/>
    <mergeCell ref="I482:J482"/>
    <mergeCell ref="A387:K387"/>
    <mergeCell ref="I397:J397"/>
    <mergeCell ref="I404:J404"/>
    <mergeCell ref="I414:J414"/>
    <mergeCell ref="I421:J421"/>
    <mergeCell ref="I431:J431"/>
    <mergeCell ref="I377:J377"/>
    <mergeCell ref="I379:J379"/>
    <mergeCell ref="A379:H379"/>
    <mergeCell ref="I382:J382"/>
    <mergeCell ref="A382:H382"/>
    <mergeCell ref="A385:K385"/>
    <mergeCell ref="I323:J323"/>
    <mergeCell ref="I334:J334"/>
    <mergeCell ref="I345:J345"/>
    <mergeCell ref="I353:J353"/>
    <mergeCell ref="I363:J363"/>
    <mergeCell ref="I370:J370"/>
    <mergeCell ref="A278:K278"/>
    <mergeCell ref="I285:J285"/>
    <mergeCell ref="I292:J292"/>
    <mergeCell ref="I300:J300"/>
    <mergeCell ref="B302:J302"/>
    <mergeCell ref="I312:J312"/>
    <mergeCell ref="A256:H256"/>
    <mergeCell ref="A259:K259"/>
    <mergeCell ref="I266:J266"/>
    <mergeCell ref="I273:J273"/>
    <mergeCell ref="I275:J275"/>
    <mergeCell ref="A275:H275"/>
    <mergeCell ref="I224:J224"/>
    <mergeCell ref="I233:J233"/>
    <mergeCell ref="I240:J240"/>
    <mergeCell ref="I247:J247"/>
    <mergeCell ref="I254:J254"/>
    <mergeCell ref="I256:J256"/>
    <mergeCell ref="I198:J198"/>
    <mergeCell ref="I205:J205"/>
    <mergeCell ref="I207:J207"/>
    <mergeCell ref="A207:H207"/>
    <mergeCell ref="A210:K210"/>
    <mergeCell ref="I217:J217"/>
    <mergeCell ref="I174:J174"/>
    <mergeCell ref="I184:J184"/>
    <mergeCell ref="I186:J186"/>
    <mergeCell ref="A186:H186"/>
    <mergeCell ref="A189:K189"/>
    <mergeCell ref="A191:K191"/>
    <mergeCell ref="I125:J125"/>
    <mergeCell ref="I135:J135"/>
    <mergeCell ref="I145:J145"/>
    <mergeCell ref="I153:J153"/>
    <mergeCell ref="I160:J160"/>
    <mergeCell ref="I167:J167"/>
    <mergeCell ref="I63:J63"/>
    <mergeCell ref="I73:J73"/>
    <mergeCell ref="I84:J84"/>
    <mergeCell ref="I95:J95"/>
    <mergeCell ref="I105:J105"/>
    <mergeCell ref="I115:J115"/>
    <mergeCell ref="I27:I29"/>
    <mergeCell ref="J27:J29"/>
    <mergeCell ref="A32:K32"/>
    <mergeCell ref="A34:K34"/>
    <mergeCell ref="I44:J44"/>
    <mergeCell ref="I52:J52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</mergeCells>
  <pageMargins left="0.4" right="0.2" top="0.2" bottom="0.4" header="0.2" footer="0.2"/>
  <pageSetup paperSize="9" scale="63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V853"/>
  <sheetViews>
    <sheetView zoomScaleNormal="100" workbookViewId="0"/>
  </sheetViews>
  <sheetFormatPr defaultRowHeight="12.75" x14ac:dyDescent="0.2"/>
  <cols>
    <col min="1" max="2" width="5.7109375" customWidth="1"/>
    <col min="3" max="3" width="11.7109375" customWidth="1"/>
    <col min="4" max="4" width="40.7109375" customWidth="1"/>
    <col min="5" max="7" width="11.7109375" customWidth="1"/>
    <col min="8" max="12" width="12.7109375" customWidth="1"/>
    <col min="15" max="36" width="0" hidden="1" customWidth="1"/>
  </cols>
  <sheetData>
    <row r="1" spans="1:12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2" ht="15" x14ac:dyDescent="0.25">
      <c r="A2" s="10"/>
      <c r="B2" s="10"/>
      <c r="C2" s="27"/>
      <c r="D2" s="27"/>
      <c r="E2" s="27"/>
      <c r="F2" s="10"/>
      <c r="G2" s="10"/>
      <c r="H2" s="10"/>
      <c r="I2" s="57" t="s">
        <v>949</v>
      </c>
      <c r="J2" s="57"/>
      <c r="K2" s="57"/>
      <c r="L2" s="57"/>
    </row>
    <row r="3" spans="1:12" ht="14.25" x14ac:dyDescent="0.2">
      <c r="A3" s="10"/>
      <c r="B3" s="10"/>
      <c r="C3" s="10"/>
      <c r="D3" s="10"/>
      <c r="E3" s="10"/>
      <c r="F3" s="10"/>
      <c r="G3" s="10"/>
      <c r="H3" s="10"/>
      <c r="I3" s="57" t="s">
        <v>950</v>
      </c>
      <c r="J3" s="57"/>
      <c r="K3" s="57"/>
      <c r="L3" s="57"/>
    </row>
    <row r="4" spans="1:12" ht="14.25" x14ac:dyDescent="0.2">
      <c r="A4" s="10"/>
      <c r="B4" s="10"/>
      <c r="C4" s="10"/>
      <c r="D4" s="10"/>
      <c r="E4" s="10"/>
      <c r="F4" s="10"/>
      <c r="G4" s="10"/>
      <c r="H4" s="10"/>
      <c r="I4" s="57" t="s">
        <v>951</v>
      </c>
      <c r="J4" s="57"/>
      <c r="K4" s="57"/>
      <c r="L4" s="57"/>
    </row>
    <row r="5" spans="1:12" ht="14.25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12" ht="14.25" x14ac:dyDescent="0.2">
      <c r="A6" s="10"/>
      <c r="B6" s="10"/>
      <c r="C6" s="10"/>
      <c r="D6" s="10"/>
      <c r="E6" s="10"/>
      <c r="F6" s="10"/>
      <c r="G6" s="10"/>
      <c r="H6" s="10"/>
      <c r="I6" s="10"/>
      <c r="J6" s="58" t="s">
        <v>952</v>
      </c>
      <c r="K6" s="58"/>
      <c r="L6" s="58"/>
    </row>
    <row r="7" spans="1:12" ht="14.25" x14ac:dyDescent="0.2">
      <c r="A7" s="10"/>
      <c r="B7" s="10"/>
      <c r="C7" s="10"/>
      <c r="D7" s="10"/>
      <c r="E7" s="10"/>
      <c r="F7" s="10"/>
      <c r="G7" s="10"/>
      <c r="H7" s="10"/>
      <c r="I7" s="9" t="s">
        <v>953</v>
      </c>
      <c r="J7" s="59" t="s">
        <v>954</v>
      </c>
      <c r="K7" s="59"/>
      <c r="L7" s="59"/>
    </row>
    <row r="8" spans="1:12" ht="14.25" x14ac:dyDescent="0.2">
      <c r="A8" s="10"/>
      <c r="B8" s="10"/>
      <c r="C8" s="10"/>
      <c r="D8" s="10"/>
      <c r="E8" s="10"/>
      <c r="F8" s="10"/>
      <c r="G8" s="10"/>
      <c r="H8" s="10"/>
      <c r="I8" s="10"/>
      <c r="J8" s="58" t="str">
        <f>IF(Source!AT15 &lt;&gt; "", Source!AT15, "")</f>
        <v/>
      </c>
      <c r="K8" s="58"/>
      <c r="L8" s="58"/>
    </row>
    <row r="9" spans="1:12" ht="14.25" x14ac:dyDescent="0.2">
      <c r="A9" s="10" t="s">
        <v>955</v>
      </c>
      <c r="B9" s="10"/>
      <c r="C9" s="60" t="str">
        <f>IF(Source!BA15 &lt;&gt; "", Source!BA15, IF(Source!AU15 &lt;&gt; "", Source!AU15, ""))</f>
        <v/>
      </c>
      <c r="D9" s="60"/>
      <c r="E9" s="60"/>
      <c r="F9" s="60"/>
      <c r="G9" s="60"/>
      <c r="H9" s="60"/>
      <c r="I9" s="9" t="s">
        <v>956</v>
      </c>
      <c r="J9" s="58"/>
      <c r="K9" s="58"/>
      <c r="L9" s="58"/>
    </row>
    <row r="10" spans="1:12" ht="14.25" x14ac:dyDescent="0.2">
      <c r="A10" s="10"/>
      <c r="B10" s="10"/>
      <c r="C10" s="55" t="s">
        <v>957</v>
      </c>
      <c r="D10" s="55"/>
      <c r="E10" s="55"/>
      <c r="F10" s="55"/>
      <c r="G10" s="55"/>
      <c r="H10" s="55"/>
      <c r="I10" s="10"/>
      <c r="J10" s="58" t="str">
        <f>IF(Source!AK15 &lt;&gt; "", Source!AK15, "")</f>
        <v/>
      </c>
      <c r="K10" s="58"/>
      <c r="L10" s="58"/>
    </row>
    <row r="11" spans="1:12" ht="14.25" x14ac:dyDescent="0.2">
      <c r="A11" s="10" t="s">
        <v>958</v>
      </c>
      <c r="B11" s="10"/>
      <c r="C11" s="60" t="str">
        <f>IF(Source!AX12&lt;&gt; "", Source!AX12, IF(Source!AJ12 &lt;&gt; "", Source!AJ12, ""))</f>
        <v/>
      </c>
      <c r="D11" s="60"/>
      <c r="E11" s="60"/>
      <c r="F11" s="60"/>
      <c r="G11" s="60"/>
      <c r="H11" s="60"/>
      <c r="I11" s="9" t="s">
        <v>956</v>
      </c>
      <c r="J11" s="58"/>
      <c r="K11" s="58"/>
      <c r="L11" s="58"/>
    </row>
    <row r="12" spans="1:12" ht="14.25" x14ac:dyDescent="0.2">
      <c r="A12" s="10"/>
      <c r="B12" s="10"/>
      <c r="C12" s="55" t="s">
        <v>957</v>
      </c>
      <c r="D12" s="55"/>
      <c r="E12" s="55"/>
      <c r="F12" s="55"/>
      <c r="G12" s="55"/>
      <c r="H12" s="55"/>
      <c r="I12" s="10"/>
      <c r="J12" s="58" t="str">
        <f>IF(Source!AO15 &lt;&gt; "", Source!AO15, "")</f>
        <v/>
      </c>
      <c r="K12" s="58"/>
      <c r="L12" s="58"/>
    </row>
    <row r="13" spans="1:12" ht="14.25" x14ac:dyDescent="0.2">
      <c r="A13" s="10" t="s">
        <v>959</v>
      </c>
      <c r="B13" s="10"/>
      <c r="C13" s="60" t="str">
        <f>IF(Source!AY12&lt;&gt; "", Source!AY12, IF(Source!AN12 &lt;&gt; "", Source!AN12, ""))</f>
        <v/>
      </c>
      <c r="D13" s="60"/>
      <c r="E13" s="60"/>
      <c r="F13" s="60"/>
      <c r="G13" s="60"/>
      <c r="H13" s="60"/>
      <c r="I13" s="9" t="s">
        <v>956</v>
      </c>
      <c r="J13" s="58"/>
      <c r="K13" s="58"/>
      <c r="L13" s="58"/>
    </row>
    <row r="14" spans="1:12" ht="14.25" x14ac:dyDescent="0.2">
      <c r="A14" s="10"/>
      <c r="B14" s="10"/>
      <c r="C14" s="55" t="s">
        <v>957</v>
      </c>
      <c r="D14" s="55"/>
      <c r="E14" s="55"/>
      <c r="F14" s="55"/>
      <c r="G14" s="55"/>
      <c r="H14" s="55"/>
      <c r="I14" s="10"/>
      <c r="J14" s="58" t="str">
        <f>IF(Source!CO15 &lt;&gt; "", Source!CO15, "")</f>
        <v/>
      </c>
      <c r="K14" s="58"/>
      <c r="L14" s="58"/>
    </row>
    <row r="15" spans="1:12" ht="14.25" x14ac:dyDescent="0.2">
      <c r="A15" s="10" t="s">
        <v>960</v>
      </c>
      <c r="B15" s="10"/>
      <c r="C15" s="60" t="s">
        <v>5</v>
      </c>
      <c r="D15" s="60"/>
      <c r="E15" s="60"/>
      <c r="F15" s="60"/>
      <c r="G15" s="60"/>
      <c r="H15" s="60"/>
      <c r="I15" s="10"/>
      <c r="J15" s="58"/>
      <c r="K15" s="58"/>
      <c r="L15" s="58"/>
    </row>
    <row r="16" spans="1:12" ht="14.25" x14ac:dyDescent="0.2">
      <c r="A16" s="10"/>
      <c r="B16" s="10"/>
      <c r="C16" s="55" t="s">
        <v>961</v>
      </c>
      <c r="D16" s="55"/>
      <c r="E16" s="55"/>
      <c r="F16" s="55"/>
      <c r="G16" s="55"/>
      <c r="H16" s="55"/>
      <c r="I16" s="10"/>
      <c r="J16" s="58" t="str">
        <f>IF(Source!CP15 &lt;&gt; "", Source!CP15, "")</f>
        <v/>
      </c>
      <c r="K16" s="58"/>
      <c r="L16" s="58"/>
    </row>
    <row r="17" spans="1:12" ht="14.25" x14ac:dyDescent="0.2">
      <c r="A17" s="10" t="s">
        <v>962</v>
      </c>
      <c r="B17" s="10"/>
      <c r="C17" s="37" t="str">
        <f>IF(Source!G12&lt;&gt;"Новый объект", Source!G12, "")</f>
        <v>МФЦ - 20 павильон_на 4 мес. (10%) испр.</v>
      </c>
      <c r="D17" s="37"/>
      <c r="E17" s="37"/>
      <c r="F17" s="37"/>
      <c r="G17" s="37"/>
      <c r="H17" s="37"/>
      <c r="I17" s="10"/>
      <c r="J17" s="58"/>
      <c r="K17" s="58"/>
      <c r="L17" s="58"/>
    </row>
    <row r="18" spans="1:12" ht="14.25" x14ac:dyDescent="0.2">
      <c r="A18" s="10"/>
      <c r="B18" s="10"/>
      <c r="C18" s="55" t="s">
        <v>963</v>
      </c>
      <c r="D18" s="55"/>
      <c r="E18" s="55"/>
      <c r="F18" s="55"/>
      <c r="G18" s="55"/>
      <c r="H18" s="55"/>
      <c r="I18" s="10"/>
      <c r="J18" s="10"/>
      <c r="K18" s="10"/>
      <c r="L18" s="10"/>
    </row>
    <row r="19" spans="1:12" ht="14.25" x14ac:dyDescent="0.2">
      <c r="A19" s="10"/>
      <c r="B19" s="10"/>
      <c r="C19" s="10"/>
      <c r="D19" s="10"/>
      <c r="E19" s="10"/>
      <c r="F19" s="10"/>
      <c r="G19" s="38" t="s">
        <v>964</v>
      </c>
      <c r="H19" s="38"/>
      <c r="I19" s="38"/>
      <c r="J19" s="58" t="str">
        <f>IF(Source!CQ15 &lt;&gt; "", Source!CQ15, "")</f>
        <v/>
      </c>
      <c r="K19" s="58"/>
      <c r="L19" s="58"/>
    </row>
    <row r="20" spans="1:12" ht="14.25" x14ac:dyDescent="0.2">
      <c r="A20" s="10"/>
      <c r="B20" s="10"/>
      <c r="C20" s="10"/>
      <c r="D20" s="10"/>
      <c r="E20" s="10"/>
      <c r="F20" s="10"/>
      <c r="G20" s="38" t="s">
        <v>965</v>
      </c>
      <c r="H20" s="67"/>
      <c r="I20" s="29" t="s">
        <v>966</v>
      </c>
      <c r="J20" s="58" t="str">
        <f>IF(Source!CR15 &lt;&gt; "", Source!CR15, "")</f>
        <v/>
      </c>
      <c r="K20" s="58"/>
      <c r="L20" s="58"/>
    </row>
    <row r="21" spans="1:12" ht="14.25" x14ac:dyDescent="0.2">
      <c r="A21" s="10"/>
      <c r="B21" s="10"/>
      <c r="C21" s="10"/>
      <c r="D21" s="10"/>
      <c r="E21" s="10"/>
      <c r="F21" s="10"/>
      <c r="G21" s="10"/>
      <c r="H21" s="10"/>
      <c r="I21" s="30" t="s">
        <v>967</v>
      </c>
      <c r="J21" s="68" t="str">
        <f>IF(Source!CS15 &lt;&gt; 0, Source!CS15, "")</f>
        <v/>
      </c>
      <c r="K21" s="68"/>
      <c r="L21" s="68"/>
    </row>
    <row r="22" spans="1:12" ht="14.25" x14ac:dyDescent="0.2">
      <c r="A22" s="10"/>
      <c r="B22" s="10"/>
      <c r="C22" s="10"/>
      <c r="D22" s="10"/>
      <c r="E22" s="10"/>
      <c r="F22" s="10"/>
      <c r="G22" s="10"/>
      <c r="H22" s="10"/>
      <c r="I22" s="9" t="s">
        <v>968</v>
      </c>
      <c r="J22" s="58" t="str">
        <f>IF(Source!CT15 &lt;&gt; "", Source!CT15, "")</f>
        <v/>
      </c>
      <c r="K22" s="58"/>
      <c r="L22" s="58"/>
    </row>
    <row r="23" spans="1:12" ht="14.25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</row>
    <row r="24" spans="1:12" ht="14.25" x14ac:dyDescent="0.2">
      <c r="A24" s="10"/>
      <c r="B24" s="10"/>
      <c r="C24" s="10"/>
      <c r="D24" s="10"/>
      <c r="E24" s="10"/>
      <c r="F24" s="10"/>
      <c r="G24" s="61" t="s">
        <v>969</v>
      </c>
      <c r="H24" s="63" t="s">
        <v>970</v>
      </c>
      <c r="I24" s="63" t="s">
        <v>971</v>
      </c>
      <c r="J24" s="65"/>
      <c r="K24" s="10"/>
      <c r="L24" s="10"/>
    </row>
    <row r="25" spans="1:12" ht="14.25" x14ac:dyDescent="0.2">
      <c r="A25" s="10"/>
      <c r="B25" s="10"/>
      <c r="C25" s="10"/>
      <c r="D25" s="10"/>
      <c r="E25" s="10"/>
      <c r="F25" s="10"/>
      <c r="G25" s="62"/>
      <c r="H25" s="64"/>
      <c r="I25" s="31" t="s">
        <v>972</v>
      </c>
      <c r="J25" s="32" t="s">
        <v>973</v>
      </c>
      <c r="K25" s="10"/>
      <c r="L25" s="10"/>
    </row>
    <row r="26" spans="1:12" ht="14.25" x14ac:dyDescent="0.2">
      <c r="A26" s="10"/>
      <c r="B26" s="10"/>
      <c r="C26" s="10"/>
      <c r="D26" s="10"/>
      <c r="E26" s="10"/>
      <c r="F26" s="10"/>
      <c r="G26" s="30" t="str">
        <f>IF(Source!CN15 &lt;&gt; "", Source!CN15, "")</f>
        <v/>
      </c>
      <c r="H26" s="33" t="str">
        <f>IF(Source!CX15 &lt;&gt; 0, Source!CX15, "")</f>
        <v/>
      </c>
      <c r="I26" s="34" t="str">
        <f>IF(Source!CV15 &lt;&gt; 0, Source!CV15, "")</f>
        <v/>
      </c>
      <c r="J26" s="34" t="str">
        <f>IF(Source!CW15 &lt;&gt; 0, Source!CW15, "")</f>
        <v/>
      </c>
      <c r="K26" s="10"/>
      <c r="L26" s="10"/>
    </row>
    <row r="27" spans="1:12" ht="14.25" x14ac:dyDescent="0.2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</row>
    <row r="28" spans="1:12" ht="18" x14ac:dyDescent="0.25">
      <c r="A28" s="66" t="s">
        <v>974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</row>
    <row r="29" spans="1:12" ht="18" x14ac:dyDescent="0.25">
      <c r="A29" s="66" t="s">
        <v>975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</row>
    <row r="30" spans="1:12" ht="14.25" x14ac:dyDescent="0.2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x14ac:dyDescent="0.25">
      <c r="A31" s="10" t="s">
        <v>976</v>
      </c>
      <c r="B31" s="10"/>
      <c r="C31" s="10"/>
      <c r="D31" s="10"/>
      <c r="E31" s="10"/>
      <c r="F31" s="10"/>
      <c r="G31" s="10"/>
      <c r="H31" s="70">
        <f>ROUND((Source!F719/1000), 2)</f>
        <v>964.62</v>
      </c>
      <c r="I31" s="70"/>
      <c r="J31" s="10" t="s">
        <v>977</v>
      </c>
      <c r="K31" s="10"/>
      <c r="L31" s="10"/>
    </row>
    <row r="32" spans="1:12" ht="14.25" x14ac:dyDescent="0.2">
      <c r="A32" s="10" t="s">
        <v>929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22" ht="14.25" x14ac:dyDescent="0.2">
      <c r="A33" s="71" t="s">
        <v>978</v>
      </c>
      <c r="B33" s="71"/>
      <c r="C33" s="46" t="s">
        <v>917</v>
      </c>
      <c r="D33" s="46" t="s">
        <v>918</v>
      </c>
      <c r="E33" s="46" t="s">
        <v>919</v>
      </c>
      <c r="F33" s="46" t="s">
        <v>920</v>
      </c>
      <c r="G33" s="46" t="s">
        <v>921</v>
      </c>
      <c r="H33" s="46" t="s">
        <v>922</v>
      </c>
      <c r="I33" s="46" t="s">
        <v>923</v>
      </c>
      <c r="J33" s="46" t="s">
        <v>924</v>
      </c>
      <c r="K33" s="46" t="s">
        <v>925</v>
      </c>
      <c r="L33" s="35" t="s">
        <v>926</v>
      </c>
    </row>
    <row r="34" spans="1:22" ht="28.5" x14ac:dyDescent="0.2">
      <c r="A34" s="69" t="s">
        <v>979</v>
      </c>
      <c r="B34" s="69" t="s">
        <v>980</v>
      </c>
      <c r="C34" s="47"/>
      <c r="D34" s="47"/>
      <c r="E34" s="47"/>
      <c r="F34" s="47"/>
      <c r="G34" s="47"/>
      <c r="H34" s="47"/>
      <c r="I34" s="47"/>
      <c r="J34" s="47"/>
      <c r="K34" s="47"/>
      <c r="L34" s="36" t="s">
        <v>927</v>
      </c>
    </row>
    <row r="35" spans="1:22" ht="28.5" x14ac:dyDescent="0.2">
      <c r="A35" s="69"/>
      <c r="B35" s="69"/>
      <c r="C35" s="47"/>
      <c r="D35" s="47"/>
      <c r="E35" s="47"/>
      <c r="F35" s="47"/>
      <c r="G35" s="47"/>
      <c r="H35" s="47"/>
      <c r="I35" s="47"/>
      <c r="J35" s="47"/>
      <c r="K35" s="47"/>
      <c r="L35" s="36" t="s">
        <v>928</v>
      </c>
    </row>
    <row r="36" spans="1:22" ht="14.25" x14ac:dyDescent="0.2">
      <c r="A36" s="17">
        <v>1</v>
      </c>
      <c r="B36" s="17">
        <v>2</v>
      </c>
      <c r="C36" s="17">
        <v>3</v>
      </c>
      <c r="D36" s="17">
        <v>4</v>
      </c>
      <c r="E36" s="17">
        <v>5</v>
      </c>
      <c r="F36" s="17">
        <v>6</v>
      </c>
      <c r="G36" s="17">
        <v>7</v>
      </c>
      <c r="H36" s="17">
        <v>8</v>
      </c>
      <c r="I36" s="17">
        <v>9</v>
      </c>
      <c r="J36" s="17">
        <v>10</v>
      </c>
      <c r="K36" s="17">
        <v>11</v>
      </c>
      <c r="L36" s="17">
        <v>12</v>
      </c>
    </row>
    <row r="38" spans="1:22" ht="16.5" x14ac:dyDescent="0.25">
      <c r="A38" s="49" t="str">
        <f>CONCATENATE("Локальная смета: ",IF(Source!G20&lt;&gt;"Новая локальная смета", Source!G20, ""))</f>
        <v>Локальная смета: Инженерные сети  МФЦ - 20 павильон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</row>
    <row r="40" spans="1:22" ht="16.5" x14ac:dyDescent="0.25">
      <c r="A40" s="49" t="str">
        <f>CONCATENATE("Раздел: ",IF(Source!G24&lt;&gt;"Новый раздел", Source!G24, ""))</f>
        <v>Раздел: Отопление и теплоснабжение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</row>
    <row r="41" spans="1:22" ht="57" x14ac:dyDescent="0.2">
      <c r="A41" s="18">
        <v>1</v>
      </c>
      <c r="B41" s="18">
        <v>1</v>
      </c>
      <c r="C41" s="18" t="str">
        <f>Source!F28</f>
        <v>1.18-2303-6-2/1</v>
      </c>
      <c r="D41" s="18" t="str">
        <f>Source!G28</f>
        <v>Техническое обслуживание тепловых завес вертикальных с водяным теплообменником для проемов до 6 м, высота завесы до 2 м</v>
      </c>
      <c r="E41" s="19" t="str">
        <f>Source!H28</f>
        <v>шт.</v>
      </c>
      <c r="F41" s="9">
        <f>Source!I28</f>
        <v>8</v>
      </c>
      <c r="G41" s="21"/>
      <c r="H41" s="20"/>
      <c r="I41" s="9"/>
      <c r="J41" s="9"/>
      <c r="K41" s="21"/>
      <c r="L41" s="21"/>
      <c r="Q41">
        <f>ROUND((Source!BZ28/100)*ROUND((Source!AF28*Source!AV28)*Source!I28, 2), 2)</f>
        <v>9321.5400000000009</v>
      </c>
      <c r="R41">
        <f>Source!X28</f>
        <v>9321.5400000000009</v>
      </c>
      <c r="S41">
        <f>ROUND((Source!CA28/100)*ROUND((Source!AF28*Source!AV28)*Source!I28, 2), 2)</f>
        <v>1331.65</v>
      </c>
      <c r="T41">
        <f>Source!Y28</f>
        <v>1331.65</v>
      </c>
      <c r="U41">
        <f>ROUND((175/100)*ROUND((Source!AE28*Source!AV28)*Source!I28, 2), 2)</f>
        <v>1.68</v>
      </c>
      <c r="V41">
        <f>ROUND((108/100)*ROUND(Source!CS28*Source!I28, 2), 2)</f>
        <v>1.04</v>
      </c>
    </row>
    <row r="42" spans="1:22" ht="14.25" x14ac:dyDescent="0.2">
      <c r="A42" s="18"/>
      <c r="B42" s="18"/>
      <c r="C42" s="18"/>
      <c r="D42" s="18" t="s">
        <v>930</v>
      </c>
      <c r="E42" s="19"/>
      <c r="F42" s="9"/>
      <c r="G42" s="21">
        <f>Source!AO28</f>
        <v>1664.56</v>
      </c>
      <c r="H42" s="20" t="str">
        <f>Source!DG28</f>
        <v/>
      </c>
      <c r="I42" s="9">
        <f>Source!AV28</f>
        <v>1</v>
      </c>
      <c r="J42" s="9">
        <f>IF(Source!BA28&lt;&gt; 0, Source!BA28, 1)</f>
        <v>1</v>
      </c>
      <c r="K42" s="21">
        <f>Source!S28</f>
        <v>13316.48</v>
      </c>
      <c r="L42" s="21"/>
    </row>
    <row r="43" spans="1:22" ht="14.25" x14ac:dyDescent="0.2">
      <c r="A43" s="18"/>
      <c r="B43" s="18"/>
      <c r="C43" s="18"/>
      <c r="D43" s="18" t="s">
        <v>931</v>
      </c>
      <c r="E43" s="19"/>
      <c r="F43" s="9"/>
      <c r="G43" s="21">
        <f>Source!AM28</f>
        <v>8.2100000000000009</v>
      </c>
      <c r="H43" s="20" t="str">
        <f>Source!DE28</f>
        <v/>
      </c>
      <c r="I43" s="9">
        <f>Source!AV28</f>
        <v>1</v>
      </c>
      <c r="J43" s="9">
        <f>IF(Source!BB28&lt;&gt; 0, Source!BB28, 1)</f>
        <v>1</v>
      </c>
      <c r="K43" s="21">
        <f>Source!Q28</f>
        <v>65.680000000000007</v>
      </c>
      <c r="L43" s="21"/>
    </row>
    <row r="44" spans="1:22" ht="14.25" x14ac:dyDescent="0.2">
      <c r="A44" s="18"/>
      <c r="B44" s="18"/>
      <c r="C44" s="18"/>
      <c r="D44" s="18" t="s">
        <v>932</v>
      </c>
      <c r="E44" s="19"/>
      <c r="F44" s="9"/>
      <c r="G44" s="21">
        <f>Source!AN28</f>
        <v>0.12</v>
      </c>
      <c r="H44" s="20" t="str">
        <f>Source!DF28</f>
        <v/>
      </c>
      <c r="I44" s="9">
        <f>Source!AV28</f>
        <v>1</v>
      </c>
      <c r="J44" s="9">
        <f>IF(Source!BS28&lt;&gt; 0, Source!BS28, 1)</f>
        <v>1</v>
      </c>
      <c r="K44" s="22">
        <f>Source!R28</f>
        <v>0.96</v>
      </c>
      <c r="L44" s="21"/>
    </row>
    <row r="45" spans="1:22" ht="14.25" x14ac:dyDescent="0.2">
      <c r="A45" s="18"/>
      <c r="B45" s="18"/>
      <c r="C45" s="18"/>
      <c r="D45" s="18" t="s">
        <v>933</v>
      </c>
      <c r="E45" s="19"/>
      <c r="F45" s="9"/>
      <c r="G45" s="21">
        <f>Source!AL28</f>
        <v>2.52</v>
      </c>
      <c r="H45" s="20" t="str">
        <f>Source!DD28</f>
        <v/>
      </c>
      <c r="I45" s="9">
        <f>Source!AW28</f>
        <v>1</v>
      </c>
      <c r="J45" s="9">
        <f>IF(Source!BC28&lt;&gt; 0, Source!BC28, 1)</f>
        <v>1</v>
      </c>
      <c r="K45" s="21">
        <f>Source!P28</f>
        <v>20.16</v>
      </c>
      <c r="L45" s="21"/>
    </row>
    <row r="46" spans="1:22" ht="14.25" x14ac:dyDescent="0.2">
      <c r="A46" s="18"/>
      <c r="B46" s="18"/>
      <c r="C46" s="18"/>
      <c r="D46" s="18" t="s">
        <v>934</v>
      </c>
      <c r="E46" s="19" t="s">
        <v>935</v>
      </c>
      <c r="F46" s="9">
        <f>Source!AT28</f>
        <v>70</v>
      </c>
      <c r="G46" s="21"/>
      <c r="H46" s="20"/>
      <c r="I46" s="9"/>
      <c r="J46" s="9"/>
      <c r="K46" s="21">
        <f>SUM(R41:R45)</f>
        <v>9321.5400000000009</v>
      </c>
      <c r="L46" s="21"/>
    </row>
    <row r="47" spans="1:22" ht="14.25" x14ac:dyDescent="0.2">
      <c r="A47" s="18"/>
      <c r="B47" s="18"/>
      <c r="C47" s="18"/>
      <c r="D47" s="18" t="s">
        <v>936</v>
      </c>
      <c r="E47" s="19" t="s">
        <v>935</v>
      </c>
      <c r="F47" s="9">
        <f>Source!AU28</f>
        <v>10</v>
      </c>
      <c r="G47" s="21"/>
      <c r="H47" s="20"/>
      <c r="I47" s="9"/>
      <c r="J47" s="9"/>
      <c r="K47" s="21">
        <f>SUM(T41:T46)</f>
        <v>1331.65</v>
      </c>
      <c r="L47" s="21"/>
    </row>
    <row r="48" spans="1:22" ht="14.25" x14ac:dyDescent="0.2">
      <c r="A48" s="18"/>
      <c r="B48" s="18"/>
      <c r="C48" s="18"/>
      <c r="D48" s="18" t="s">
        <v>937</v>
      </c>
      <c r="E48" s="19" t="s">
        <v>935</v>
      </c>
      <c r="F48" s="9">
        <f>108</f>
        <v>108</v>
      </c>
      <c r="G48" s="21"/>
      <c r="H48" s="20"/>
      <c r="I48" s="9"/>
      <c r="J48" s="9"/>
      <c r="K48" s="21">
        <f>SUM(V41:V47)</f>
        <v>1.04</v>
      </c>
      <c r="L48" s="21"/>
    </row>
    <row r="49" spans="1:22" ht="14.25" x14ac:dyDescent="0.2">
      <c r="A49" s="18"/>
      <c r="B49" s="18"/>
      <c r="C49" s="18"/>
      <c r="D49" s="18" t="s">
        <v>938</v>
      </c>
      <c r="E49" s="19" t="s">
        <v>939</v>
      </c>
      <c r="F49" s="9">
        <f>Source!AQ28</f>
        <v>2.5299999999999998</v>
      </c>
      <c r="G49" s="21"/>
      <c r="H49" s="20" t="str">
        <f>Source!DI28</f>
        <v/>
      </c>
      <c r="I49" s="9">
        <f>Source!AV28</f>
        <v>1</v>
      </c>
      <c r="J49" s="9"/>
      <c r="K49" s="21"/>
      <c r="L49" s="21">
        <f>Source!U28</f>
        <v>20.239999999999998</v>
      </c>
    </row>
    <row r="50" spans="1:22" ht="15" x14ac:dyDescent="0.25">
      <c r="A50" s="24"/>
      <c r="B50" s="24"/>
      <c r="C50" s="24"/>
      <c r="D50" s="24"/>
      <c r="E50" s="24"/>
      <c r="F50" s="24"/>
      <c r="G50" s="24"/>
      <c r="H50" s="24"/>
      <c r="I50" s="24"/>
      <c r="J50" s="50">
        <f>K42+K43+K45+K46+K47+K48</f>
        <v>24056.550000000003</v>
      </c>
      <c r="K50" s="50"/>
      <c r="L50" s="25">
        <f>IF(Source!I28&lt;&gt;0, ROUND(J50/Source!I28, 2), 0)</f>
        <v>3007.07</v>
      </c>
      <c r="P50" s="23">
        <f>J50</f>
        <v>24056.550000000003</v>
      </c>
    </row>
    <row r="51" spans="1:22" ht="71.25" x14ac:dyDescent="0.2">
      <c r="A51" s="18">
        <v>2</v>
      </c>
      <c r="B51" s="18">
        <v>2</v>
      </c>
      <c r="C51" s="18" t="str">
        <f>Source!F29</f>
        <v>1.21-2303-50-1/1</v>
      </c>
      <c r="D51" s="18" t="str">
        <f>Source!G29</f>
        <v>Техническое обслуживание  конвектора электрического настенного крепления, с механическим термостатом, мощность до 2,0 кВт  //  прим. наполный</v>
      </c>
      <c r="E51" s="19" t="str">
        <f>Source!H29</f>
        <v>шт.</v>
      </c>
      <c r="F51" s="9">
        <f>Source!I29</f>
        <v>3</v>
      </c>
      <c r="G51" s="21"/>
      <c r="H51" s="20"/>
      <c r="I51" s="9"/>
      <c r="J51" s="9"/>
      <c r="K51" s="21"/>
      <c r="L51" s="21"/>
      <c r="Q51">
        <f>ROUND((Source!BZ29/100)*ROUND((Source!AF29*Source!AV29)*Source!I29, 2), 2)</f>
        <v>181.55</v>
      </c>
      <c r="R51">
        <f>Source!X29</f>
        <v>181.55</v>
      </c>
      <c r="S51">
        <f>ROUND((Source!CA29/100)*ROUND((Source!AF29*Source!AV29)*Source!I29, 2), 2)</f>
        <v>25.94</v>
      </c>
      <c r="T51">
        <f>Source!Y29</f>
        <v>25.94</v>
      </c>
      <c r="U51">
        <f>ROUND((175/100)*ROUND((Source!AE29*Source!AV29)*Source!I29, 2), 2)</f>
        <v>0</v>
      </c>
      <c r="V51">
        <f>ROUND((108/100)*ROUND(Source!CS29*Source!I29, 2), 2)</f>
        <v>0</v>
      </c>
    </row>
    <row r="52" spans="1:22" ht="14.25" x14ac:dyDescent="0.2">
      <c r="A52" s="18"/>
      <c r="B52" s="18"/>
      <c r="C52" s="18"/>
      <c r="D52" s="18" t="s">
        <v>930</v>
      </c>
      <c r="E52" s="19"/>
      <c r="F52" s="9"/>
      <c r="G52" s="21">
        <f>Source!AO29</f>
        <v>86.45</v>
      </c>
      <c r="H52" s="20" t="str">
        <f>Source!DG29</f>
        <v/>
      </c>
      <c r="I52" s="9">
        <f>Source!AV29</f>
        <v>1</v>
      </c>
      <c r="J52" s="9">
        <f>IF(Source!BA29&lt;&gt; 0, Source!BA29, 1)</f>
        <v>1</v>
      </c>
      <c r="K52" s="21">
        <f>Source!S29</f>
        <v>259.35000000000002</v>
      </c>
      <c r="L52" s="21"/>
    </row>
    <row r="53" spans="1:22" ht="14.25" x14ac:dyDescent="0.2">
      <c r="A53" s="18"/>
      <c r="B53" s="18"/>
      <c r="C53" s="18"/>
      <c r="D53" s="18" t="s">
        <v>931</v>
      </c>
      <c r="E53" s="19"/>
      <c r="F53" s="9"/>
      <c r="G53" s="21">
        <f>Source!AM29</f>
        <v>0.23</v>
      </c>
      <c r="H53" s="20" t="str">
        <f>Source!DE29</f>
        <v/>
      </c>
      <c r="I53" s="9">
        <f>Source!AV29</f>
        <v>1</v>
      </c>
      <c r="J53" s="9">
        <f>IF(Source!BB29&lt;&gt; 0, Source!BB29, 1)</f>
        <v>1</v>
      </c>
      <c r="K53" s="21">
        <f>Source!Q29</f>
        <v>0.69</v>
      </c>
      <c r="L53" s="21"/>
    </row>
    <row r="54" spans="1:22" ht="14.25" x14ac:dyDescent="0.2">
      <c r="A54" s="18"/>
      <c r="B54" s="18"/>
      <c r="C54" s="18"/>
      <c r="D54" s="18" t="s">
        <v>933</v>
      </c>
      <c r="E54" s="19"/>
      <c r="F54" s="9"/>
      <c r="G54" s="21">
        <f>Source!AL29</f>
        <v>2.2000000000000002</v>
      </c>
      <c r="H54" s="20" t="str">
        <f>Source!DD29</f>
        <v/>
      </c>
      <c r="I54" s="9">
        <f>Source!AW29</f>
        <v>1</v>
      </c>
      <c r="J54" s="9">
        <f>IF(Source!BC29&lt;&gt; 0, Source!BC29, 1)</f>
        <v>1</v>
      </c>
      <c r="K54" s="21">
        <f>Source!P29</f>
        <v>6.6</v>
      </c>
      <c r="L54" s="21"/>
    </row>
    <row r="55" spans="1:22" ht="14.25" x14ac:dyDescent="0.2">
      <c r="A55" s="18"/>
      <c r="B55" s="18"/>
      <c r="C55" s="18"/>
      <c r="D55" s="18" t="s">
        <v>934</v>
      </c>
      <c r="E55" s="19" t="s">
        <v>935</v>
      </c>
      <c r="F55" s="9">
        <f>Source!AT29</f>
        <v>70</v>
      </c>
      <c r="G55" s="21"/>
      <c r="H55" s="20"/>
      <c r="I55" s="9"/>
      <c r="J55" s="9"/>
      <c r="K55" s="21">
        <f>SUM(R51:R54)</f>
        <v>181.55</v>
      </c>
      <c r="L55" s="21"/>
    </row>
    <row r="56" spans="1:22" ht="14.25" x14ac:dyDescent="0.2">
      <c r="A56" s="18"/>
      <c r="B56" s="18"/>
      <c r="C56" s="18"/>
      <c r="D56" s="18" t="s">
        <v>936</v>
      </c>
      <c r="E56" s="19" t="s">
        <v>935</v>
      </c>
      <c r="F56" s="9">
        <f>Source!AU29</f>
        <v>10</v>
      </c>
      <c r="G56" s="21"/>
      <c r="H56" s="20"/>
      <c r="I56" s="9"/>
      <c r="J56" s="9"/>
      <c r="K56" s="21">
        <f>SUM(T51:T55)</f>
        <v>25.94</v>
      </c>
      <c r="L56" s="21"/>
    </row>
    <row r="57" spans="1:22" ht="14.25" x14ac:dyDescent="0.2">
      <c r="A57" s="18"/>
      <c r="B57" s="18"/>
      <c r="C57" s="18"/>
      <c r="D57" s="18" t="s">
        <v>938</v>
      </c>
      <c r="E57" s="19" t="s">
        <v>939</v>
      </c>
      <c r="F57" s="9">
        <f>Source!AQ29</f>
        <v>0.14000000000000001</v>
      </c>
      <c r="G57" s="21"/>
      <c r="H57" s="20" t="str">
        <f>Source!DI29</f>
        <v/>
      </c>
      <c r="I57" s="9">
        <f>Source!AV29</f>
        <v>1</v>
      </c>
      <c r="J57" s="9"/>
      <c r="K57" s="21"/>
      <c r="L57" s="21">
        <f>Source!U29</f>
        <v>0.42000000000000004</v>
      </c>
    </row>
    <row r="58" spans="1:22" ht="15" x14ac:dyDescent="0.25">
      <c r="A58" s="24"/>
      <c r="B58" s="24"/>
      <c r="C58" s="24"/>
      <c r="D58" s="24"/>
      <c r="E58" s="24"/>
      <c r="F58" s="24"/>
      <c r="G58" s="24"/>
      <c r="H58" s="24"/>
      <c r="I58" s="24"/>
      <c r="J58" s="50">
        <f>K52+K53+K54+K55+K56</f>
        <v>474.13000000000005</v>
      </c>
      <c r="K58" s="50"/>
      <c r="L58" s="25">
        <f>IF(Source!I29&lt;&gt;0, ROUND(J58/Source!I29, 2), 0)</f>
        <v>158.04</v>
      </c>
      <c r="P58" s="23">
        <f>J58</f>
        <v>474.13000000000005</v>
      </c>
    </row>
    <row r="59" spans="1:22" ht="42.75" x14ac:dyDescent="0.2">
      <c r="A59" s="18">
        <v>3</v>
      </c>
      <c r="B59" s="18">
        <v>3</v>
      </c>
      <c r="C59" s="18" t="str">
        <f>Source!F31</f>
        <v>1.17-2103-13-27/1</v>
      </c>
      <c r="D59" s="18" t="str">
        <f>Source!G31</f>
        <v>Техническое обслуживание стальных панельных радиаторов - тип 33, высота 500 мм, длина до 1500 мм</v>
      </c>
      <c r="E59" s="19" t="str">
        <f>Source!H31</f>
        <v>шт.</v>
      </c>
      <c r="F59" s="9">
        <f>Source!I31</f>
        <v>5</v>
      </c>
      <c r="G59" s="21"/>
      <c r="H59" s="20"/>
      <c r="I59" s="9"/>
      <c r="J59" s="9"/>
      <c r="K59" s="21"/>
      <c r="L59" s="21"/>
      <c r="Q59">
        <f>ROUND((Source!BZ31/100)*ROUND((Source!AF31*Source!AV31)*Source!I31, 2), 2)</f>
        <v>1141.21</v>
      </c>
      <c r="R59">
        <f>Source!X31</f>
        <v>1141.21</v>
      </c>
      <c r="S59">
        <f>ROUND((Source!CA31/100)*ROUND((Source!AF31*Source!AV31)*Source!I31, 2), 2)</f>
        <v>163.03</v>
      </c>
      <c r="T59">
        <f>Source!Y31</f>
        <v>163.03</v>
      </c>
      <c r="U59">
        <f>ROUND((175/100)*ROUND((Source!AE31*Source!AV31)*Source!I31, 2), 2)</f>
        <v>0.26</v>
      </c>
      <c r="V59">
        <f>ROUND((108/100)*ROUND(Source!CS31*Source!I31, 2), 2)</f>
        <v>0.16</v>
      </c>
    </row>
    <row r="60" spans="1:22" x14ac:dyDescent="0.2">
      <c r="D60" s="26" t="str">
        <f>"Объем: "&amp;Source!I31&amp;"=1+"&amp;"4"</f>
        <v>Объем: 5=1+4</v>
      </c>
    </row>
    <row r="61" spans="1:22" ht="14.25" x14ac:dyDescent="0.2">
      <c r="A61" s="18"/>
      <c r="B61" s="18"/>
      <c r="C61" s="18"/>
      <c r="D61" s="18" t="s">
        <v>930</v>
      </c>
      <c r="E61" s="19"/>
      <c r="F61" s="9"/>
      <c r="G61" s="21">
        <f>Source!AO31</f>
        <v>326.06</v>
      </c>
      <c r="H61" s="20" t="str">
        <f>Source!DG31</f>
        <v/>
      </c>
      <c r="I61" s="9">
        <f>Source!AV31</f>
        <v>1</v>
      </c>
      <c r="J61" s="9">
        <f>IF(Source!BA31&lt;&gt; 0, Source!BA31, 1)</f>
        <v>1</v>
      </c>
      <c r="K61" s="21">
        <f>Source!S31</f>
        <v>1630.3</v>
      </c>
      <c r="L61" s="21"/>
    </row>
    <row r="62" spans="1:22" ht="14.25" x14ac:dyDescent="0.2">
      <c r="A62" s="18"/>
      <c r="B62" s="18"/>
      <c r="C62" s="18"/>
      <c r="D62" s="18" t="s">
        <v>931</v>
      </c>
      <c r="E62" s="19"/>
      <c r="F62" s="9"/>
      <c r="G62" s="21">
        <f>Source!AM31</f>
        <v>2.5299999999999998</v>
      </c>
      <c r="H62" s="20" t="str">
        <f>Source!DE31</f>
        <v/>
      </c>
      <c r="I62" s="9">
        <f>Source!AV31</f>
        <v>1</v>
      </c>
      <c r="J62" s="9">
        <f>IF(Source!BB31&lt;&gt; 0, Source!BB31, 1)</f>
        <v>1</v>
      </c>
      <c r="K62" s="21">
        <f>Source!Q31</f>
        <v>12.65</v>
      </c>
      <c r="L62" s="21"/>
    </row>
    <row r="63" spans="1:22" ht="14.25" x14ac:dyDescent="0.2">
      <c r="A63" s="18"/>
      <c r="B63" s="18"/>
      <c r="C63" s="18"/>
      <c r="D63" s="18" t="s">
        <v>932</v>
      </c>
      <c r="E63" s="19"/>
      <c r="F63" s="9"/>
      <c r="G63" s="21">
        <f>Source!AN31</f>
        <v>0.03</v>
      </c>
      <c r="H63" s="20" t="str">
        <f>Source!DF31</f>
        <v/>
      </c>
      <c r="I63" s="9">
        <f>Source!AV31</f>
        <v>1</v>
      </c>
      <c r="J63" s="9">
        <f>IF(Source!BS31&lt;&gt; 0, Source!BS31, 1)</f>
        <v>1</v>
      </c>
      <c r="K63" s="22">
        <f>Source!R31</f>
        <v>0.15</v>
      </c>
      <c r="L63" s="21"/>
    </row>
    <row r="64" spans="1:22" ht="14.25" x14ac:dyDescent="0.2">
      <c r="A64" s="18"/>
      <c r="B64" s="18"/>
      <c r="C64" s="18"/>
      <c r="D64" s="18" t="s">
        <v>933</v>
      </c>
      <c r="E64" s="19"/>
      <c r="F64" s="9"/>
      <c r="G64" s="21">
        <f>Source!AL31</f>
        <v>0.47</v>
      </c>
      <c r="H64" s="20" t="str">
        <f>Source!DD31</f>
        <v/>
      </c>
      <c r="I64" s="9">
        <f>Source!AW31</f>
        <v>1</v>
      </c>
      <c r="J64" s="9">
        <f>IF(Source!BC31&lt;&gt; 0, Source!BC31, 1)</f>
        <v>1</v>
      </c>
      <c r="K64" s="21">
        <f>Source!P31</f>
        <v>2.35</v>
      </c>
      <c r="L64" s="21"/>
    </row>
    <row r="65" spans="1:22" ht="14.25" x14ac:dyDescent="0.2">
      <c r="A65" s="18"/>
      <c r="B65" s="18"/>
      <c r="C65" s="18"/>
      <c r="D65" s="18" t="s">
        <v>934</v>
      </c>
      <c r="E65" s="19" t="s">
        <v>935</v>
      </c>
      <c r="F65" s="9">
        <f>Source!AT31</f>
        <v>70</v>
      </c>
      <c r="G65" s="21"/>
      <c r="H65" s="20"/>
      <c r="I65" s="9"/>
      <c r="J65" s="9"/>
      <c r="K65" s="21">
        <f>SUM(R59:R64)</f>
        <v>1141.21</v>
      </c>
      <c r="L65" s="21"/>
    </row>
    <row r="66" spans="1:22" ht="14.25" x14ac:dyDescent="0.2">
      <c r="A66" s="18"/>
      <c r="B66" s="18"/>
      <c r="C66" s="18"/>
      <c r="D66" s="18" t="s">
        <v>936</v>
      </c>
      <c r="E66" s="19" t="s">
        <v>935</v>
      </c>
      <c r="F66" s="9">
        <f>Source!AU31</f>
        <v>10</v>
      </c>
      <c r="G66" s="21"/>
      <c r="H66" s="20"/>
      <c r="I66" s="9"/>
      <c r="J66" s="9"/>
      <c r="K66" s="21">
        <f>SUM(T59:T65)</f>
        <v>163.03</v>
      </c>
      <c r="L66" s="21"/>
    </row>
    <row r="67" spans="1:22" ht="14.25" x14ac:dyDescent="0.2">
      <c r="A67" s="18"/>
      <c r="B67" s="18"/>
      <c r="C67" s="18"/>
      <c r="D67" s="18" t="s">
        <v>937</v>
      </c>
      <c r="E67" s="19" t="s">
        <v>935</v>
      </c>
      <c r="F67" s="9">
        <f>108</f>
        <v>108</v>
      </c>
      <c r="G67" s="21"/>
      <c r="H67" s="20"/>
      <c r="I67" s="9"/>
      <c r="J67" s="9"/>
      <c r="K67" s="21">
        <f>SUM(V59:V66)</f>
        <v>0.16</v>
      </c>
      <c r="L67" s="21"/>
    </row>
    <row r="68" spans="1:22" ht="14.25" x14ac:dyDescent="0.2">
      <c r="A68" s="18"/>
      <c r="B68" s="18"/>
      <c r="C68" s="18"/>
      <c r="D68" s="18" t="s">
        <v>938</v>
      </c>
      <c r="E68" s="19" t="s">
        <v>939</v>
      </c>
      <c r="F68" s="9">
        <f>Source!AQ31</f>
        <v>0.57999999999999996</v>
      </c>
      <c r="G68" s="21"/>
      <c r="H68" s="20" t="str">
        <f>Source!DI31</f>
        <v/>
      </c>
      <c r="I68" s="9">
        <f>Source!AV31</f>
        <v>1</v>
      </c>
      <c r="J68" s="9"/>
      <c r="K68" s="21"/>
      <c r="L68" s="21">
        <f>Source!U31</f>
        <v>2.9</v>
      </c>
    </row>
    <row r="69" spans="1:22" ht="15" x14ac:dyDescent="0.25">
      <c r="A69" s="24"/>
      <c r="B69" s="24"/>
      <c r="C69" s="24"/>
      <c r="D69" s="24"/>
      <c r="E69" s="24"/>
      <c r="F69" s="24"/>
      <c r="G69" s="24"/>
      <c r="H69" s="24"/>
      <c r="I69" s="24"/>
      <c r="J69" s="50">
        <f>K61+K62+K64+K65+K66+K67</f>
        <v>2949.7000000000003</v>
      </c>
      <c r="K69" s="50"/>
      <c r="L69" s="25">
        <f>IF(Source!I31&lt;&gt;0, ROUND(J69/Source!I31, 2), 0)</f>
        <v>589.94000000000005</v>
      </c>
      <c r="P69" s="23">
        <f>J69</f>
        <v>2949.7000000000003</v>
      </c>
    </row>
    <row r="70" spans="1:22" ht="57" x14ac:dyDescent="0.2">
      <c r="A70" s="18">
        <v>4</v>
      </c>
      <c r="B70" s="18">
        <v>4</v>
      </c>
      <c r="C70" s="18" t="str">
        <f>Source!F32</f>
        <v>1.17-2103-13-27/1</v>
      </c>
      <c r="D70" s="18" t="str">
        <f>Source!G32</f>
        <v>Техническое обслуживание стальных панельных радиаторов - тип 33, высота 500 мм, длина до 1500 мм  //  прим. высота 400 мм</v>
      </c>
      <c r="E70" s="19" t="str">
        <f>Source!H32</f>
        <v>шт.</v>
      </c>
      <c r="F70" s="9">
        <f>Source!I32</f>
        <v>8</v>
      </c>
      <c r="G70" s="21"/>
      <c r="H70" s="20"/>
      <c r="I70" s="9"/>
      <c r="J70" s="9"/>
      <c r="K70" s="21"/>
      <c r="L70" s="21"/>
      <c r="Q70">
        <f>ROUND((Source!BZ32/100)*ROUND((Source!AF32*Source!AV32)*Source!I32, 2), 2)</f>
        <v>1825.94</v>
      </c>
      <c r="R70">
        <f>Source!X32</f>
        <v>1825.94</v>
      </c>
      <c r="S70">
        <f>ROUND((Source!CA32/100)*ROUND((Source!AF32*Source!AV32)*Source!I32, 2), 2)</f>
        <v>260.85000000000002</v>
      </c>
      <c r="T70">
        <f>Source!Y32</f>
        <v>260.85000000000002</v>
      </c>
      <c r="U70">
        <f>ROUND((175/100)*ROUND((Source!AE32*Source!AV32)*Source!I32, 2), 2)</f>
        <v>0.42</v>
      </c>
      <c r="V70">
        <f>ROUND((108/100)*ROUND(Source!CS32*Source!I32, 2), 2)</f>
        <v>0.26</v>
      </c>
    </row>
    <row r="71" spans="1:22" ht="14.25" x14ac:dyDescent="0.2">
      <c r="A71" s="18"/>
      <c r="B71" s="18"/>
      <c r="C71" s="18"/>
      <c r="D71" s="18" t="s">
        <v>930</v>
      </c>
      <c r="E71" s="19"/>
      <c r="F71" s="9"/>
      <c r="G71" s="21">
        <f>Source!AO32</f>
        <v>326.06</v>
      </c>
      <c r="H71" s="20" t="str">
        <f>Source!DG32</f>
        <v/>
      </c>
      <c r="I71" s="9">
        <f>Source!AV32</f>
        <v>1</v>
      </c>
      <c r="J71" s="9">
        <f>IF(Source!BA32&lt;&gt; 0, Source!BA32, 1)</f>
        <v>1</v>
      </c>
      <c r="K71" s="21">
        <f>Source!S32</f>
        <v>2608.48</v>
      </c>
      <c r="L71" s="21"/>
    </row>
    <row r="72" spans="1:22" ht="14.25" x14ac:dyDescent="0.2">
      <c r="A72" s="18"/>
      <c r="B72" s="18"/>
      <c r="C72" s="18"/>
      <c r="D72" s="18" t="s">
        <v>931</v>
      </c>
      <c r="E72" s="19"/>
      <c r="F72" s="9"/>
      <c r="G72" s="21">
        <f>Source!AM32</f>
        <v>2.5299999999999998</v>
      </c>
      <c r="H72" s="20" t="str">
        <f>Source!DE32</f>
        <v/>
      </c>
      <c r="I72" s="9">
        <f>Source!AV32</f>
        <v>1</v>
      </c>
      <c r="J72" s="9">
        <f>IF(Source!BB32&lt;&gt; 0, Source!BB32, 1)</f>
        <v>1</v>
      </c>
      <c r="K72" s="21">
        <f>Source!Q32</f>
        <v>20.239999999999998</v>
      </c>
      <c r="L72" s="21"/>
    </row>
    <row r="73" spans="1:22" ht="14.25" x14ac:dyDescent="0.2">
      <c r="A73" s="18"/>
      <c r="B73" s="18"/>
      <c r="C73" s="18"/>
      <c r="D73" s="18" t="s">
        <v>932</v>
      </c>
      <c r="E73" s="19"/>
      <c r="F73" s="9"/>
      <c r="G73" s="21">
        <f>Source!AN32</f>
        <v>0.03</v>
      </c>
      <c r="H73" s="20" t="str">
        <f>Source!DF32</f>
        <v/>
      </c>
      <c r="I73" s="9">
        <f>Source!AV32</f>
        <v>1</v>
      </c>
      <c r="J73" s="9">
        <f>IF(Source!BS32&lt;&gt; 0, Source!BS32, 1)</f>
        <v>1</v>
      </c>
      <c r="K73" s="22">
        <f>Source!R32</f>
        <v>0.24</v>
      </c>
      <c r="L73" s="21"/>
    </row>
    <row r="74" spans="1:22" ht="14.25" x14ac:dyDescent="0.2">
      <c r="A74" s="18"/>
      <c r="B74" s="18"/>
      <c r="C74" s="18"/>
      <c r="D74" s="18" t="s">
        <v>933</v>
      </c>
      <c r="E74" s="19"/>
      <c r="F74" s="9"/>
      <c r="G74" s="21">
        <f>Source!AL32</f>
        <v>0.47</v>
      </c>
      <c r="H74" s="20" t="str">
        <f>Source!DD32</f>
        <v/>
      </c>
      <c r="I74" s="9">
        <f>Source!AW32</f>
        <v>1</v>
      </c>
      <c r="J74" s="9">
        <f>IF(Source!BC32&lt;&gt; 0, Source!BC32, 1)</f>
        <v>1</v>
      </c>
      <c r="K74" s="21">
        <f>Source!P32</f>
        <v>3.76</v>
      </c>
      <c r="L74" s="21"/>
    </row>
    <row r="75" spans="1:22" ht="14.25" x14ac:dyDescent="0.2">
      <c r="A75" s="18"/>
      <c r="B75" s="18"/>
      <c r="C75" s="18"/>
      <c r="D75" s="18" t="s">
        <v>934</v>
      </c>
      <c r="E75" s="19" t="s">
        <v>935</v>
      </c>
      <c r="F75" s="9">
        <f>Source!AT32</f>
        <v>70</v>
      </c>
      <c r="G75" s="21"/>
      <c r="H75" s="20"/>
      <c r="I75" s="9"/>
      <c r="J75" s="9"/>
      <c r="K75" s="21">
        <f>SUM(R70:R74)</f>
        <v>1825.94</v>
      </c>
      <c r="L75" s="21"/>
    </row>
    <row r="76" spans="1:22" ht="14.25" x14ac:dyDescent="0.2">
      <c r="A76" s="18"/>
      <c r="B76" s="18"/>
      <c r="C76" s="18"/>
      <c r="D76" s="18" t="s">
        <v>936</v>
      </c>
      <c r="E76" s="19" t="s">
        <v>935</v>
      </c>
      <c r="F76" s="9">
        <f>Source!AU32</f>
        <v>10</v>
      </c>
      <c r="G76" s="21"/>
      <c r="H76" s="20"/>
      <c r="I76" s="9"/>
      <c r="J76" s="9"/>
      <c r="K76" s="21">
        <f>SUM(T70:T75)</f>
        <v>260.85000000000002</v>
      </c>
      <c r="L76" s="21"/>
    </row>
    <row r="77" spans="1:22" ht="14.25" x14ac:dyDescent="0.2">
      <c r="A77" s="18"/>
      <c r="B77" s="18"/>
      <c r="C77" s="18"/>
      <c r="D77" s="18" t="s">
        <v>937</v>
      </c>
      <c r="E77" s="19" t="s">
        <v>935</v>
      </c>
      <c r="F77" s="9">
        <f>108</f>
        <v>108</v>
      </c>
      <c r="G77" s="21"/>
      <c r="H77" s="20"/>
      <c r="I77" s="9"/>
      <c r="J77" s="9"/>
      <c r="K77" s="21">
        <f>SUM(V70:V76)</f>
        <v>0.26</v>
      </c>
      <c r="L77" s="21"/>
    </row>
    <row r="78" spans="1:22" ht="14.25" x14ac:dyDescent="0.2">
      <c r="A78" s="18"/>
      <c r="B78" s="18"/>
      <c r="C78" s="18"/>
      <c r="D78" s="18" t="s">
        <v>938</v>
      </c>
      <c r="E78" s="19" t="s">
        <v>939</v>
      </c>
      <c r="F78" s="9">
        <f>Source!AQ32</f>
        <v>0.57999999999999996</v>
      </c>
      <c r="G78" s="21"/>
      <c r="H78" s="20" t="str">
        <f>Source!DI32</f>
        <v/>
      </c>
      <c r="I78" s="9">
        <f>Source!AV32</f>
        <v>1</v>
      </c>
      <c r="J78" s="9"/>
      <c r="K78" s="21"/>
      <c r="L78" s="21">
        <f>Source!U32</f>
        <v>4.6399999999999997</v>
      </c>
    </row>
    <row r="79" spans="1:22" ht="15" x14ac:dyDescent="0.25">
      <c r="A79" s="24"/>
      <c r="B79" s="24"/>
      <c r="C79" s="24"/>
      <c r="D79" s="24"/>
      <c r="E79" s="24"/>
      <c r="F79" s="24"/>
      <c r="G79" s="24"/>
      <c r="H79" s="24"/>
      <c r="I79" s="24"/>
      <c r="J79" s="50">
        <f>K71+K72+K74+K75+K76+K77</f>
        <v>4719.5300000000007</v>
      </c>
      <c r="K79" s="50"/>
      <c r="L79" s="25">
        <f>IF(Source!I32&lt;&gt;0, ROUND(J79/Source!I32, 2), 0)</f>
        <v>589.94000000000005</v>
      </c>
      <c r="P79" s="23">
        <f>J79</f>
        <v>4719.5300000000007</v>
      </c>
    </row>
    <row r="80" spans="1:22" ht="42.75" x14ac:dyDescent="0.2">
      <c r="A80" s="18">
        <v>5</v>
      </c>
      <c r="B80" s="18">
        <v>5</v>
      </c>
      <c r="C80" s="18" t="str">
        <f>Source!F33</f>
        <v>1.17-2103-13-27/1</v>
      </c>
      <c r="D80" s="18" t="str">
        <f>Source!G33</f>
        <v>Техническое обслуживание стальных панельных радиаторов - тип 33, высота 500 мм, длина до 1500 мм</v>
      </c>
      <c r="E80" s="19" t="str">
        <f>Source!H33</f>
        <v>шт.</v>
      </c>
      <c r="F80" s="9">
        <f>Source!I33</f>
        <v>12</v>
      </c>
      <c r="G80" s="21"/>
      <c r="H80" s="20"/>
      <c r="I80" s="9"/>
      <c r="J80" s="9"/>
      <c r="K80" s="21"/>
      <c r="L80" s="21"/>
      <c r="Q80">
        <f>ROUND((Source!BZ33/100)*ROUND((Source!AF33*Source!AV33)*Source!I33, 2), 2)</f>
        <v>2738.9</v>
      </c>
      <c r="R80">
        <f>Source!X33</f>
        <v>2738.9</v>
      </c>
      <c r="S80">
        <f>ROUND((Source!CA33/100)*ROUND((Source!AF33*Source!AV33)*Source!I33, 2), 2)</f>
        <v>391.27</v>
      </c>
      <c r="T80">
        <f>Source!Y33</f>
        <v>391.27</v>
      </c>
      <c r="U80">
        <f>ROUND((175/100)*ROUND((Source!AE33*Source!AV33)*Source!I33, 2), 2)</f>
        <v>0.63</v>
      </c>
      <c r="V80">
        <f>ROUND((108/100)*ROUND(Source!CS33*Source!I33, 2), 2)</f>
        <v>0.39</v>
      </c>
    </row>
    <row r="81" spans="1:22" x14ac:dyDescent="0.2">
      <c r="D81" s="26" t="str">
        <f>"Объем: "&amp;Source!I33&amp;"=8+"&amp;"4"</f>
        <v>Объем: 12=8+4</v>
      </c>
    </row>
    <row r="82" spans="1:22" ht="14.25" x14ac:dyDescent="0.2">
      <c r="A82" s="18"/>
      <c r="B82" s="18"/>
      <c r="C82" s="18"/>
      <c r="D82" s="18" t="s">
        <v>930</v>
      </c>
      <c r="E82" s="19"/>
      <c r="F82" s="9"/>
      <c r="G82" s="21">
        <f>Source!AO33</f>
        <v>326.06</v>
      </c>
      <c r="H82" s="20" t="str">
        <f>Source!DG33</f>
        <v/>
      </c>
      <c r="I82" s="9">
        <f>Source!AV33</f>
        <v>1</v>
      </c>
      <c r="J82" s="9">
        <f>IF(Source!BA33&lt;&gt; 0, Source!BA33, 1)</f>
        <v>1</v>
      </c>
      <c r="K82" s="21">
        <f>Source!S33</f>
        <v>3912.72</v>
      </c>
      <c r="L82" s="21"/>
    </row>
    <row r="83" spans="1:22" ht="14.25" x14ac:dyDescent="0.2">
      <c r="A83" s="18"/>
      <c r="B83" s="18"/>
      <c r="C83" s="18"/>
      <c r="D83" s="18" t="s">
        <v>931</v>
      </c>
      <c r="E83" s="19"/>
      <c r="F83" s="9"/>
      <c r="G83" s="21">
        <f>Source!AM33</f>
        <v>2.5299999999999998</v>
      </c>
      <c r="H83" s="20" t="str">
        <f>Source!DE33</f>
        <v/>
      </c>
      <c r="I83" s="9">
        <f>Source!AV33</f>
        <v>1</v>
      </c>
      <c r="J83" s="9">
        <f>IF(Source!BB33&lt;&gt; 0, Source!BB33, 1)</f>
        <v>1</v>
      </c>
      <c r="K83" s="21">
        <f>Source!Q33</f>
        <v>30.36</v>
      </c>
      <c r="L83" s="21"/>
    </row>
    <row r="84" spans="1:22" ht="14.25" x14ac:dyDescent="0.2">
      <c r="A84" s="18"/>
      <c r="B84" s="18"/>
      <c r="C84" s="18"/>
      <c r="D84" s="18" t="s">
        <v>932</v>
      </c>
      <c r="E84" s="19"/>
      <c r="F84" s="9"/>
      <c r="G84" s="21">
        <f>Source!AN33</f>
        <v>0.03</v>
      </c>
      <c r="H84" s="20" t="str">
        <f>Source!DF33</f>
        <v/>
      </c>
      <c r="I84" s="9">
        <f>Source!AV33</f>
        <v>1</v>
      </c>
      <c r="J84" s="9">
        <f>IF(Source!BS33&lt;&gt; 0, Source!BS33, 1)</f>
        <v>1</v>
      </c>
      <c r="K84" s="22">
        <f>Source!R33</f>
        <v>0.36</v>
      </c>
      <c r="L84" s="21"/>
    </row>
    <row r="85" spans="1:22" ht="14.25" x14ac:dyDescent="0.2">
      <c r="A85" s="18"/>
      <c r="B85" s="18"/>
      <c r="C85" s="18"/>
      <c r="D85" s="18" t="s">
        <v>933</v>
      </c>
      <c r="E85" s="19"/>
      <c r="F85" s="9"/>
      <c r="G85" s="21">
        <f>Source!AL33</f>
        <v>0.47</v>
      </c>
      <c r="H85" s="20" t="str">
        <f>Source!DD33</f>
        <v/>
      </c>
      <c r="I85" s="9">
        <f>Source!AW33</f>
        <v>1</v>
      </c>
      <c r="J85" s="9">
        <f>IF(Source!BC33&lt;&gt; 0, Source!BC33, 1)</f>
        <v>1</v>
      </c>
      <c r="K85" s="21">
        <f>Source!P33</f>
        <v>5.64</v>
      </c>
      <c r="L85" s="21"/>
    </row>
    <row r="86" spans="1:22" ht="14.25" x14ac:dyDescent="0.2">
      <c r="A86" s="18"/>
      <c r="B86" s="18"/>
      <c r="C86" s="18"/>
      <c r="D86" s="18" t="s">
        <v>934</v>
      </c>
      <c r="E86" s="19" t="s">
        <v>935</v>
      </c>
      <c r="F86" s="9">
        <f>Source!AT33</f>
        <v>70</v>
      </c>
      <c r="G86" s="21"/>
      <c r="H86" s="20"/>
      <c r="I86" s="9"/>
      <c r="J86" s="9"/>
      <c r="K86" s="21">
        <f>SUM(R80:R85)</f>
        <v>2738.9</v>
      </c>
      <c r="L86" s="21"/>
    </row>
    <row r="87" spans="1:22" ht="14.25" x14ac:dyDescent="0.2">
      <c r="A87" s="18"/>
      <c r="B87" s="18"/>
      <c r="C87" s="18"/>
      <c r="D87" s="18" t="s">
        <v>936</v>
      </c>
      <c r="E87" s="19" t="s">
        <v>935</v>
      </c>
      <c r="F87" s="9">
        <f>Source!AU33</f>
        <v>10</v>
      </c>
      <c r="G87" s="21"/>
      <c r="H87" s="20"/>
      <c r="I87" s="9"/>
      <c r="J87" s="9"/>
      <c r="K87" s="21">
        <f>SUM(T80:T86)</f>
        <v>391.27</v>
      </c>
      <c r="L87" s="21"/>
    </row>
    <row r="88" spans="1:22" ht="14.25" x14ac:dyDescent="0.2">
      <c r="A88" s="18"/>
      <c r="B88" s="18"/>
      <c r="C88" s="18"/>
      <c r="D88" s="18" t="s">
        <v>937</v>
      </c>
      <c r="E88" s="19" t="s">
        <v>935</v>
      </c>
      <c r="F88" s="9">
        <f>108</f>
        <v>108</v>
      </c>
      <c r="G88" s="21"/>
      <c r="H88" s="20"/>
      <c r="I88" s="9"/>
      <c r="J88" s="9"/>
      <c r="K88" s="21">
        <f>SUM(V80:V87)</f>
        <v>0.39</v>
      </c>
      <c r="L88" s="21"/>
    </row>
    <row r="89" spans="1:22" ht="14.25" x14ac:dyDescent="0.2">
      <c r="A89" s="18"/>
      <c r="B89" s="18"/>
      <c r="C89" s="18"/>
      <c r="D89" s="18" t="s">
        <v>938</v>
      </c>
      <c r="E89" s="19" t="s">
        <v>939</v>
      </c>
      <c r="F89" s="9">
        <f>Source!AQ33</f>
        <v>0.57999999999999996</v>
      </c>
      <c r="G89" s="21"/>
      <c r="H89" s="20" t="str">
        <f>Source!DI33</f>
        <v/>
      </c>
      <c r="I89" s="9">
        <f>Source!AV33</f>
        <v>1</v>
      </c>
      <c r="J89" s="9"/>
      <c r="K89" s="21"/>
      <c r="L89" s="21">
        <f>Source!U33</f>
        <v>6.9599999999999991</v>
      </c>
    </row>
    <row r="90" spans="1:22" ht="15" x14ac:dyDescent="0.25">
      <c r="A90" s="24"/>
      <c r="B90" s="24"/>
      <c r="C90" s="24"/>
      <c r="D90" s="24"/>
      <c r="E90" s="24"/>
      <c r="F90" s="24"/>
      <c r="G90" s="24"/>
      <c r="H90" s="24"/>
      <c r="I90" s="24"/>
      <c r="J90" s="50">
        <f>K82+K83+K85+K86+K87+K88</f>
        <v>7079.28</v>
      </c>
      <c r="K90" s="50"/>
      <c r="L90" s="25">
        <f>IF(Source!I33&lt;&gt;0, ROUND(J90/Source!I33, 2), 0)</f>
        <v>589.94000000000005</v>
      </c>
      <c r="P90" s="23">
        <f>J90</f>
        <v>7079.28</v>
      </c>
    </row>
    <row r="91" spans="1:22" ht="57" x14ac:dyDescent="0.2">
      <c r="A91" s="18">
        <v>6</v>
      </c>
      <c r="B91" s="18">
        <v>6</v>
      </c>
      <c r="C91" s="18" t="str">
        <f>Source!F34</f>
        <v>1.17-2103-13-27/1</v>
      </c>
      <c r="D91" s="18" t="str">
        <f>Source!G34</f>
        <v>Техническое обслуживание стальных панельных радиаторов - тип 33, высота 500 мм, длина до 1500 мм  //  прим. высота 400 мм</v>
      </c>
      <c r="E91" s="19" t="str">
        <f>Source!H34</f>
        <v>шт.</v>
      </c>
      <c r="F91" s="9">
        <f>Source!I34</f>
        <v>4</v>
      </c>
      <c r="G91" s="21"/>
      <c r="H91" s="20"/>
      <c r="I91" s="9"/>
      <c r="J91" s="9"/>
      <c r="K91" s="21"/>
      <c r="L91" s="21"/>
      <c r="Q91">
        <f>ROUND((Source!BZ34/100)*ROUND((Source!AF34*Source!AV34)*Source!I34, 2), 2)</f>
        <v>912.97</v>
      </c>
      <c r="R91">
        <f>Source!X34</f>
        <v>912.97</v>
      </c>
      <c r="S91">
        <f>ROUND((Source!CA34/100)*ROUND((Source!AF34*Source!AV34)*Source!I34, 2), 2)</f>
        <v>130.41999999999999</v>
      </c>
      <c r="T91">
        <f>Source!Y34</f>
        <v>130.41999999999999</v>
      </c>
      <c r="U91">
        <f>ROUND((175/100)*ROUND((Source!AE34*Source!AV34)*Source!I34, 2), 2)</f>
        <v>0.21</v>
      </c>
      <c r="V91">
        <f>ROUND((108/100)*ROUND(Source!CS34*Source!I34, 2), 2)</f>
        <v>0.13</v>
      </c>
    </row>
    <row r="92" spans="1:22" x14ac:dyDescent="0.2">
      <c r="D92" s="26" t="str">
        <f>"Объем: "&amp;Source!I34&amp;"=1+"&amp;"1+"&amp;"2"</f>
        <v>Объем: 4=1+1+2</v>
      </c>
    </row>
    <row r="93" spans="1:22" ht="14.25" x14ac:dyDescent="0.2">
      <c r="A93" s="18"/>
      <c r="B93" s="18"/>
      <c r="C93" s="18"/>
      <c r="D93" s="18" t="s">
        <v>930</v>
      </c>
      <c r="E93" s="19"/>
      <c r="F93" s="9"/>
      <c r="G93" s="21">
        <f>Source!AO34</f>
        <v>326.06</v>
      </c>
      <c r="H93" s="20" t="str">
        <f>Source!DG34</f>
        <v/>
      </c>
      <c r="I93" s="9">
        <f>Source!AV34</f>
        <v>1</v>
      </c>
      <c r="J93" s="9">
        <f>IF(Source!BA34&lt;&gt; 0, Source!BA34, 1)</f>
        <v>1</v>
      </c>
      <c r="K93" s="21">
        <f>Source!S34</f>
        <v>1304.24</v>
      </c>
      <c r="L93" s="21"/>
    </row>
    <row r="94" spans="1:22" ht="14.25" x14ac:dyDescent="0.2">
      <c r="A94" s="18"/>
      <c r="B94" s="18"/>
      <c r="C94" s="18"/>
      <c r="D94" s="18" t="s">
        <v>931</v>
      </c>
      <c r="E94" s="19"/>
      <c r="F94" s="9"/>
      <c r="G94" s="21">
        <f>Source!AM34</f>
        <v>2.5299999999999998</v>
      </c>
      <c r="H94" s="20" t="str">
        <f>Source!DE34</f>
        <v/>
      </c>
      <c r="I94" s="9">
        <f>Source!AV34</f>
        <v>1</v>
      </c>
      <c r="J94" s="9">
        <f>IF(Source!BB34&lt;&gt; 0, Source!BB34, 1)</f>
        <v>1</v>
      </c>
      <c r="K94" s="21">
        <f>Source!Q34</f>
        <v>10.119999999999999</v>
      </c>
      <c r="L94" s="21"/>
    </row>
    <row r="95" spans="1:22" ht="14.25" x14ac:dyDescent="0.2">
      <c r="A95" s="18"/>
      <c r="B95" s="18"/>
      <c r="C95" s="18"/>
      <c r="D95" s="18" t="s">
        <v>932</v>
      </c>
      <c r="E95" s="19"/>
      <c r="F95" s="9"/>
      <c r="G95" s="21">
        <f>Source!AN34</f>
        <v>0.03</v>
      </c>
      <c r="H95" s="20" t="str">
        <f>Source!DF34</f>
        <v/>
      </c>
      <c r="I95" s="9">
        <f>Source!AV34</f>
        <v>1</v>
      </c>
      <c r="J95" s="9">
        <f>IF(Source!BS34&lt;&gt; 0, Source!BS34, 1)</f>
        <v>1</v>
      </c>
      <c r="K95" s="22">
        <f>Source!R34</f>
        <v>0.12</v>
      </c>
      <c r="L95" s="21"/>
    </row>
    <row r="96" spans="1:22" ht="14.25" x14ac:dyDescent="0.2">
      <c r="A96" s="18"/>
      <c r="B96" s="18"/>
      <c r="C96" s="18"/>
      <c r="D96" s="18" t="s">
        <v>933</v>
      </c>
      <c r="E96" s="19"/>
      <c r="F96" s="9"/>
      <c r="G96" s="21">
        <f>Source!AL34</f>
        <v>0.47</v>
      </c>
      <c r="H96" s="20" t="str">
        <f>Source!DD34</f>
        <v/>
      </c>
      <c r="I96" s="9">
        <f>Source!AW34</f>
        <v>1</v>
      </c>
      <c r="J96" s="9">
        <f>IF(Source!BC34&lt;&gt; 0, Source!BC34, 1)</f>
        <v>1</v>
      </c>
      <c r="K96" s="21">
        <f>Source!P34</f>
        <v>1.88</v>
      </c>
      <c r="L96" s="21"/>
    </row>
    <row r="97" spans="1:22" ht="14.25" x14ac:dyDescent="0.2">
      <c r="A97" s="18"/>
      <c r="B97" s="18"/>
      <c r="C97" s="18"/>
      <c r="D97" s="18" t="s">
        <v>934</v>
      </c>
      <c r="E97" s="19" t="s">
        <v>935</v>
      </c>
      <c r="F97" s="9">
        <f>Source!AT34</f>
        <v>70</v>
      </c>
      <c r="G97" s="21"/>
      <c r="H97" s="20"/>
      <c r="I97" s="9"/>
      <c r="J97" s="9"/>
      <c r="K97" s="21">
        <f>SUM(R91:R96)</f>
        <v>912.97</v>
      </c>
      <c r="L97" s="21"/>
    </row>
    <row r="98" spans="1:22" ht="14.25" x14ac:dyDescent="0.2">
      <c r="A98" s="18"/>
      <c r="B98" s="18"/>
      <c r="C98" s="18"/>
      <c r="D98" s="18" t="s">
        <v>936</v>
      </c>
      <c r="E98" s="19" t="s">
        <v>935</v>
      </c>
      <c r="F98" s="9">
        <f>Source!AU34</f>
        <v>10</v>
      </c>
      <c r="G98" s="21"/>
      <c r="H98" s="20"/>
      <c r="I98" s="9"/>
      <c r="J98" s="9"/>
      <c r="K98" s="21">
        <f>SUM(T91:T97)</f>
        <v>130.41999999999999</v>
      </c>
      <c r="L98" s="21"/>
    </row>
    <row r="99" spans="1:22" ht="14.25" x14ac:dyDescent="0.2">
      <c r="A99" s="18"/>
      <c r="B99" s="18"/>
      <c r="C99" s="18"/>
      <c r="D99" s="18" t="s">
        <v>937</v>
      </c>
      <c r="E99" s="19" t="s">
        <v>935</v>
      </c>
      <c r="F99" s="9">
        <f>108</f>
        <v>108</v>
      </c>
      <c r="G99" s="21"/>
      <c r="H99" s="20"/>
      <c r="I99" s="9"/>
      <c r="J99" s="9"/>
      <c r="K99" s="21">
        <f>SUM(V91:V98)</f>
        <v>0.13</v>
      </c>
      <c r="L99" s="21"/>
    </row>
    <row r="100" spans="1:22" ht="14.25" x14ac:dyDescent="0.2">
      <c r="A100" s="18"/>
      <c r="B100" s="18"/>
      <c r="C100" s="18"/>
      <c r="D100" s="18" t="s">
        <v>938</v>
      </c>
      <c r="E100" s="19" t="s">
        <v>939</v>
      </c>
      <c r="F100" s="9">
        <f>Source!AQ34</f>
        <v>0.57999999999999996</v>
      </c>
      <c r="G100" s="21"/>
      <c r="H100" s="20" t="str">
        <f>Source!DI34</f>
        <v/>
      </c>
      <c r="I100" s="9">
        <f>Source!AV34</f>
        <v>1</v>
      </c>
      <c r="J100" s="9"/>
      <c r="K100" s="21"/>
      <c r="L100" s="21">
        <f>Source!U34</f>
        <v>2.3199999999999998</v>
      </c>
    </row>
    <row r="101" spans="1:22" ht="15" x14ac:dyDescent="0.25">
      <c r="A101" s="24"/>
      <c r="B101" s="24"/>
      <c r="C101" s="24"/>
      <c r="D101" s="24"/>
      <c r="E101" s="24"/>
      <c r="F101" s="24"/>
      <c r="G101" s="24"/>
      <c r="H101" s="24"/>
      <c r="I101" s="24"/>
      <c r="J101" s="50">
        <f>K93+K94+K96+K97+K98+K99</f>
        <v>2359.7600000000002</v>
      </c>
      <c r="K101" s="50"/>
      <c r="L101" s="25">
        <f>IF(Source!I34&lt;&gt;0, ROUND(J101/Source!I34, 2), 0)</f>
        <v>589.94000000000005</v>
      </c>
      <c r="P101" s="23">
        <f>J101</f>
        <v>2359.7600000000002</v>
      </c>
    </row>
    <row r="102" spans="1:22" ht="42.75" x14ac:dyDescent="0.2">
      <c r="A102" s="18">
        <v>7</v>
      </c>
      <c r="B102" s="18">
        <v>7</v>
      </c>
      <c r="C102" s="18" t="str">
        <f>Source!F35</f>
        <v>1.17-2103-13-13/1</v>
      </c>
      <c r="D102" s="18" t="str">
        <f>Source!G35</f>
        <v>Техническое обслуживание стальных панельных радиаторов - тип 33, высота 300 мм, длина до 1500 мм</v>
      </c>
      <c r="E102" s="19" t="str">
        <f>Source!H35</f>
        <v>шт.</v>
      </c>
      <c r="F102" s="9">
        <f>Source!I35</f>
        <v>2</v>
      </c>
      <c r="G102" s="21"/>
      <c r="H102" s="20"/>
      <c r="I102" s="9"/>
      <c r="J102" s="9"/>
      <c r="K102" s="21"/>
      <c r="L102" s="21"/>
      <c r="Q102">
        <f>ROUND((Source!BZ35/100)*ROUND((Source!AF35*Source!AV35)*Source!I35, 2), 2)</f>
        <v>393.51</v>
      </c>
      <c r="R102">
        <f>Source!X35</f>
        <v>393.51</v>
      </c>
      <c r="S102">
        <f>ROUND((Source!CA35/100)*ROUND((Source!AF35*Source!AV35)*Source!I35, 2), 2)</f>
        <v>56.22</v>
      </c>
      <c r="T102">
        <f>Source!Y35</f>
        <v>56.22</v>
      </c>
      <c r="U102">
        <f>ROUND((175/100)*ROUND((Source!AE35*Source!AV35)*Source!I35, 2), 2)</f>
        <v>0.11</v>
      </c>
      <c r="V102">
        <f>ROUND((108/100)*ROUND(Source!CS35*Source!I35, 2), 2)</f>
        <v>0.06</v>
      </c>
    </row>
    <row r="103" spans="1:22" ht="14.25" x14ac:dyDescent="0.2">
      <c r="A103" s="18"/>
      <c r="B103" s="18"/>
      <c r="C103" s="18"/>
      <c r="D103" s="18" t="s">
        <v>930</v>
      </c>
      <c r="E103" s="19"/>
      <c r="F103" s="9"/>
      <c r="G103" s="21">
        <f>Source!AO35</f>
        <v>281.08</v>
      </c>
      <c r="H103" s="20" t="str">
        <f>Source!DG35</f>
        <v/>
      </c>
      <c r="I103" s="9">
        <f>Source!AV35</f>
        <v>1</v>
      </c>
      <c r="J103" s="9">
        <f>IF(Source!BA35&lt;&gt; 0, Source!BA35, 1)</f>
        <v>1</v>
      </c>
      <c r="K103" s="21">
        <f>Source!S35</f>
        <v>562.16</v>
      </c>
      <c r="L103" s="21"/>
    </row>
    <row r="104" spans="1:22" ht="14.25" x14ac:dyDescent="0.2">
      <c r="A104" s="18"/>
      <c r="B104" s="18"/>
      <c r="C104" s="18"/>
      <c r="D104" s="18" t="s">
        <v>931</v>
      </c>
      <c r="E104" s="19"/>
      <c r="F104" s="9"/>
      <c r="G104" s="21">
        <f>Source!AM35</f>
        <v>2.5299999999999998</v>
      </c>
      <c r="H104" s="20" t="str">
        <f>Source!DE35</f>
        <v/>
      </c>
      <c r="I104" s="9">
        <f>Source!AV35</f>
        <v>1</v>
      </c>
      <c r="J104" s="9">
        <f>IF(Source!BB35&lt;&gt; 0, Source!BB35, 1)</f>
        <v>1</v>
      </c>
      <c r="K104" s="21">
        <f>Source!Q35</f>
        <v>5.0599999999999996</v>
      </c>
      <c r="L104" s="21"/>
    </row>
    <row r="105" spans="1:22" ht="14.25" x14ac:dyDescent="0.2">
      <c r="A105" s="18"/>
      <c r="B105" s="18"/>
      <c r="C105" s="18"/>
      <c r="D105" s="18" t="s">
        <v>932</v>
      </c>
      <c r="E105" s="19"/>
      <c r="F105" s="9"/>
      <c r="G105" s="21">
        <f>Source!AN35</f>
        <v>0.03</v>
      </c>
      <c r="H105" s="20" t="str">
        <f>Source!DF35</f>
        <v/>
      </c>
      <c r="I105" s="9">
        <f>Source!AV35</f>
        <v>1</v>
      </c>
      <c r="J105" s="9">
        <f>IF(Source!BS35&lt;&gt; 0, Source!BS35, 1)</f>
        <v>1</v>
      </c>
      <c r="K105" s="22">
        <f>Source!R35</f>
        <v>0.06</v>
      </c>
      <c r="L105" s="21"/>
    </row>
    <row r="106" spans="1:22" ht="14.25" x14ac:dyDescent="0.2">
      <c r="A106" s="18"/>
      <c r="B106" s="18"/>
      <c r="C106" s="18"/>
      <c r="D106" s="18" t="s">
        <v>933</v>
      </c>
      <c r="E106" s="19"/>
      <c r="F106" s="9"/>
      <c r="G106" s="21">
        <f>Source!AL35</f>
        <v>0.28000000000000003</v>
      </c>
      <c r="H106" s="20" t="str">
        <f>Source!DD35</f>
        <v/>
      </c>
      <c r="I106" s="9">
        <f>Source!AW35</f>
        <v>1</v>
      </c>
      <c r="J106" s="9">
        <f>IF(Source!BC35&lt;&gt; 0, Source!BC35, 1)</f>
        <v>1</v>
      </c>
      <c r="K106" s="21">
        <f>Source!P35</f>
        <v>0.56000000000000005</v>
      </c>
      <c r="L106" s="21"/>
    </row>
    <row r="107" spans="1:22" ht="14.25" x14ac:dyDescent="0.2">
      <c r="A107" s="18"/>
      <c r="B107" s="18"/>
      <c r="C107" s="18"/>
      <c r="D107" s="18" t="s">
        <v>934</v>
      </c>
      <c r="E107" s="19" t="s">
        <v>935</v>
      </c>
      <c r="F107" s="9">
        <f>Source!AT35</f>
        <v>70</v>
      </c>
      <c r="G107" s="21"/>
      <c r="H107" s="20"/>
      <c r="I107" s="9"/>
      <c r="J107" s="9"/>
      <c r="K107" s="21">
        <f>SUM(R102:R106)</f>
        <v>393.51</v>
      </c>
      <c r="L107" s="21"/>
    </row>
    <row r="108" spans="1:22" ht="14.25" x14ac:dyDescent="0.2">
      <c r="A108" s="18"/>
      <c r="B108" s="18"/>
      <c r="C108" s="18"/>
      <c r="D108" s="18" t="s">
        <v>936</v>
      </c>
      <c r="E108" s="19" t="s">
        <v>935</v>
      </c>
      <c r="F108" s="9">
        <f>Source!AU35</f>
        <v>10</v>
      </c>
      <c r="G108" s="21"/>
      <c r="H108" s="20"/>
      <c r="I108" s="9"/>
      <c r="J108" s="9"/>
      <c r="K108" s="21">
        <f>SUM(T102:T107)</f>
        <v>56.22</v>
      </c>
      <c r="L108" s="21"/>
    </row>
    <row r="109" spans="1:22" ht="14.25" x14ac:dyDescent="0.2">
      <c r="A109" s="18"/>
      <c r="B109" s="18"/>
      <c r="C109" s="18"/>
      <c r="D109" s="18" t="s">
        <v>937</v>
      </c>
      <c r="E109" s="19" t="s">
        <v>935</v>
      </c>
      <c r="F109" s="9">
        <f>108</f>
        <v>108</v>
      </c>
      <c r="G109" s="21"/>
      <c r="H109" s="20"/>
      <c r="I109" s="9"/>
      <c r="J109" s="9"/>
      <c r="K109" s="21">
        <f>SUM(V102:V108)</f>
        <v>0.06</v>
      </c>
      <c r="L109" s="21"/>
    </row>
    <row r="110" spans="1:22" ht="14.25" x14ac:dyDescent="0.2">
      <c r="A110" s="18"/>
      <c r="B110" s="18"/>
      <c r="C110" s="18"/>
      <c r="D110" s="18" t="s">
        <v>938</v>
      </c>
      <c r="E110" s="19" t="s">
        <v>939</v>
      </c>
      <c r="F110" s="9">
        <f>Source!AQ35</f>
        <v>0.5</v>
      </c>
      <c r="G110" s="21"/>
      <c r="H110" s="20" t="str">
        <f>Source!DI35</f>
        <v/>
      </c>
      <c r="I110" s="9">
        <f>Source!AV35</f>
        <v>1</v>
      </c>
      <c r="J110" s="9"/>
      <c r="K110" s="21"/>
      <c r="L110" s="21">
        <f>Source!U35</f>
        <v>1</v>
      </c>
    </row>
    <row r="111" spans="1:22" ht="15" x14ac:dyDescent="0.25">
      <c r="A111" s="24"/>
      <c r="B111" s="24"/>
      <c r="C111" s="24"/>
      <c r="D111" s="24"/>
      <c r="E111" s="24"/>
      <c r="F111" s="24"/>
      <c r="G111" s="24"/>
      <c r="H111" s="24"/>
      <c r="I111" s="24"/>
      <c r="J111" s="50">
        <f>K103+K104+K106+K107+K108+K109</f>
        <v>1017.5699999999998</v>
      </c>
      <c r="K111" s="50"/>
      <c r="L111" s="25">
        <f>IF(Source!I35&lt;&gt;0, ROUND(J111/Source!I35, 2), 0)</f>
        <v>508.79</v>
      </c>
      <c r="P111" s="23">
        <f>J111</f>
        <v>1017.5699999999998</v>
      </c>
    </row>
    <row r="112" spans="1:22" ht="42.75" x14ac:dyDescent="0.2">
      <c r="A112" s="18">
        <v>8</v>
      </c>
      <c r="B112" s="18">
        <v>8</v>
      </c>
      <c r="C112" s="18" t="str">
        <f>Source!F36</f>
        <v>1.17-2103-13-13/1</v>
      </c>
      <c r="D112" s="18" t="str">
        <f>Source!G36</f>
        <v>Техническое обслуживание стальных панельных радиаторов - тип 33, высота 300 мм, длина до 1500 мм</v>
      </c>
      <c r="E112" s="19" t="str">
        <f>Source!H36</f>
        <v>шт.</v>
      </c>
      <c r="F112" s="9">
        <f>Source!I36</f>
        <v>4</v>
      </c>
      <c r="G112" s="21"/>
      <c r="H112" s="20"/>
      <c r="I112" s="9"/>
      <c r="J112" s="9"/>
      <c r="K112" s="21"/>
      <c r="L112" s="21"/>
      <c r="Q112">
        <f>ROUND((Source!BZ36/100)*ROUND((Source!AF36*Source!AV36)*Source!I36, 2), 2)</f>
        <v>787.02</v>
      </c>
      <c r="R112">
        <f>Source!X36</f>
        <v>787.02</v>
      </c>
      <c r="S112">
        <f>ROUND((Source!CA36/100)*ROUND((Source!AF36*Source!AV36)*Source!I36, 2), 2)</f>
        <v>112.43</v>
      </c>
      <c r="T112">
        <f>Source!Y36</f>
        <v>112.43</v>
      </c>
      <c r="U112">
        <f>ROUND((175/100)*ROUND((Source!AE36*Source!AV36)*Source!I36, 2), 2)</f>
        <v>0.21</v>
      </c>
      <c r="V112">
        <f>ROUND((108/100)*ROUND(Source!CS36*Source!I36, 2), 2)</f>
        <v>0.13</v>
      </c>
    </row>
    <row r="113" spans="1:22" ht="14.25" x14ac:dyDescent="0.2">
      <c r="A113" s="18"/>
      <c r="B113" s="18"/>
      <c r="C113" s="18"/>
      <c r="D113" s="18" t="s">
        <v>930</v>
      </c>
      <c r="E113" s="19"/>
      <c r="F113" s="9"/>
      <c r="G113" s="21">
        <f>Source!AO36</f>
        <v>281.08</v>
      </c>
      <c r="H113" s="20" t="str">
        <f>Source!DG36</f>
        <v/>
      </c>
      <c r="I113" s="9">
        <f>Source!AV36</f>
        <v>1</v>
      </c>
      <c r="J113" s="9">
        <f>IF(Source!BA36&lt;&gt; 0, Source!BA36, 1)</f>
        <v>1</v>
      </c>
      <c r="K113" s="21">
        <f>Source!S36</f>
        <v>1124.32</v>
      </c>
      <c r="L113" s="21"/>
    </row>
    <row r="114" spans="1:22" ht="14.25" x14ac:dyDescent="0.2">
      <c r="A114" s="18"/>
      <c r="B114" s="18"/>
      <c r="C114" s="18"/>
      <c r="D114" s="18" t="s">
        <v>931</v>
      </c>
      <c r="E114" s="19"/>
      <c r="F114" s="9"/>
      <c r="G114" s="21">
        <f>Source!AM36</f>
        <v>2.5299999999999998</v>
      </c>
      <c r="H114" s="20" t="str">
        <f>Source!DE36</f>
        <v/>
      </c>
      <c r="I114" s="9">
        <f>Source!AV36</f>
        <v>1</v>
      </c>
      <c r="J114" s="9">
        <f>IF(Source!BB36&lt;&gt; 0, Source!BB36, 1)</f>
        <v>1</v>
      </c>
      <c r="K114" s="21">
        <f>Source!Q36</f>
        <v>10.119999999999999</v>
      </c>
      <c r="L114" s="21"/>
    </row>
    <row r="115" spans="1:22" ht="14.25" x14ac:dyDescent="0.2">
      <c r="A115" s="18"/>
      <c r="B115" s="18"/>
      <c r="C115" s="18"/>
      <c r="D115" s="18" t="s">
        <v>932</v>
      </c>
      <c r="E115" s="19"/>
      <c r="F115" s="9"/>
      <c r="G115" s="21">
        <f>Source!AN36</f>
        <v>0.03</v>
      </c>
      <c r="H115" s="20" t="str">
        <f>Source!DF36</f>
        <v/>
      </c>
      <c r="I115" s="9">
        <f>Source!AV36</f>
        <v>1</v>
      </c>
      <c r="J115" s="9">
        <f>IF(Source!BS36&lt;&gt; 0, Source!BS36, 1)</f>
        <v>1</v>
      </c>
      <c r="K115" s="22">
        <f>Source!R36</f>
        <v>0.12</v>
      </c>
      <c r="L115" s="21"/>
    </row>
    <row r="116" spans="1:22" ht="14.25" x14ac:dyDescent="0.2">
      <c r="A116" s="18"/>
      <c r="B116" s="18"/>
      <c r="C116" s="18"/>
      <c r="D116" s="18" t="s">
        <v>933</v>
      </c>
      <c r="E116" s="19"/>
      <c r="F116" s="9"/>
      <c r="G116" s="21">
        <f>Source!AL36</f>
        <v>0.28000000000000003</v>
      </c>
      <c r="H116" s="20" t="str">
        <f>Source!DD36</f>
        <v/>
      </c>
      <c r="I116" s="9">
        <f>Source!AW36</f>
        <v>1</v>
      </c>
      <c r="J116" s="9">
        <f>IF(Source!BC36&lt;&gt; 0, Source!BC36, 1)</f>
        <v>1</v>
      </c>
      <c r="K116" s="21">
        <f>Source!P36</f>
        <v>1.1200000000000001</v>
      </c>
      <c r="L116" s="21"/>
    </row>
    <row r="117" spans="1:22" ht="14.25" x14ac:dyDescent="0.2">
      <c r="A117" s="18"/>
      <c r="B117" s="18"/>
      <c r="C117" s="18"/>
      <c r="D117" s="18" t="s">
        <v>934</v>
      </c>
      <c r="E117" s="19" t="s">
        <v>935</v>
      </c>
      <c r="F117" s="9">
        <f>Source!AT36</f>
        <v>70</v>
      </c>
      <c r="G117" s="21"/>
      <c r="H117" s="20"/>
      <c r="I117" s="9"/>
      <c r="J117" s="9"/>
      <c r="K117" s="21">
        <f>SUM(R112:R116)</f>
        <v>787.02</v>
      </c>
      <c r="L117" s="21"/>
    </row>
    <row r="118" spans="1:22" ht="14.25" x14ac:dyDescent="0.2">
      <c r="A118" s="18"/>
      <c r="B118" s="18"/>
      <c r="C118" s="18"/>
      <c r="D118" s="18" t="s">
        <v>936</v>
      </c>
      <c r="E118" s="19" t="s">
        <v>935</v>
      </c>
      <c r="F118" s="9">
        <f>Source!AU36</f>
        <v>10</v>
      </c>
      <c r="G118" s="21"/>
      <c r="H118" s="20"/>
      <c r="I118" s="9"/>
      <c r="J118" s="9"/>
      <c r="K118" s="21">
        <f>SUM(T112:T117)</f>
        <v>112.43</v>
      </c>
      <c r="L118" s="21"/>
    </row>
    <row r="119" spans="1:22" ht="14.25" x14ac:dyDescent="0.2">
      <c r="A119" s="18"/>
      <c r="B119" s="18"/>
      <c r="C119" s="18"/>
      <c r="D119" s="18" t="s">
        <v>937</v>
      </c>
      <c r="E119" s="19" t="s">
        <v>935</v>
      </c>
      <c r="F119" s="9">
        <f>108</f>
        <v>108</v>
      </c>
      <c r="G119" s="21"/>
      <c r="H119" s="20"/>
      <c r="I119" s="9"/>
      <c r="J119" s="9"/>
      <c r="K119" s="21">
        <f>SUM(V112:V118)</f>
        <v>0.13</v>
      </c>
      <c r="L119" s="21"/>
    </row>
    <row r="120" spans="1:22" ht="14.25" x14ac:dyDescent="0.2">
      <c r="A120" s="18"/>
      <c r="B120" s="18"/>
      <c r="C120" s="18"/>
      <c r="D120" s="18" t="s">
        <v>938</v>
      </c>
      <c r="E120" s="19" t="s">
        <v>939</v>
      </c>
      <c r="F120" s="9">
        <f>Source!AQ36</f>
        <v>0.5</v>
      </c>
      <c r="G120" s="21"/>
      <c r="H120" s="20" t="str">
        <f>Source!DI36</f>
        <v/>
      </c>
      <c r="I120" s="9">
        <f>Source!AV36</f>
        <v>1</v>
      </c>
      <c r="J120" s="9"/>
      <c r="K120" s="21"/>
      <c r="L120" s="21">
        <f>Source!U36</f>
        <v>2</v>
      </c>
    </row>
    <row r="121" spans="1:22" ht="15" x14ac:dyDescent="0.25">
      <c r="A121" s="24"/>
      <c r="B121" s="24"/>
      <c r="C121" s="24"/>
      <c r="D121" s="24"/>
      <c r="E121" s="24"/>
      <c r="F121" s="24"/>
      <c r="G121" s="24"/>
      <c r="H121" s="24"/>
      <c r="I121" s="24"/>
      <c r="J121" s="50">
        <f>K113+K114+K116+K117+K118+K119</f>
        <v>2035.1399999999999</v>
      </c>
      <c r="K121" s="50"/>
      <c r="L121" s="25">
        <f>IF(Source!I36&lt;&gt;0, ROUND(J121/Source!I36, 2), 0)</f>
        <v>508.79</v>
      </c>
      <c r="P121" s="23">
        <f>J121</f>
        <v>2035.1399999999999</v>
      </c>
    </row>
    <row r="122" spans="1:22" ht="42.75" x14ac:dyDescent="0.2">
      <c r="A122" s="18">
        <v>9</v>
      </c>
      <c r="B122" s="18">
        <v>9</v>
      </c>
      <c r="C122" s="18" t="str">
        <f>Source!F37</f>
        <v>1.17-2103-13-13/1</v>
      </c>
      <c r="D122" s="18" t="str">
        <f>Source!G37</f>
        <v>Техническое обслуживание стальных панельных радиаторов - тип 33, высота 300 мм, длина до 1500 мм</v>
      </c>
      <c r="E122" s="19" t="str">
        <f>Source!H37</f>
        <v>шт.</v>
      </c>
      <c r="F122" s="9">
        <f>Source!I37</f>
        <v>22</v>
      </c>
      <c r="G122" s="21"/>
      <c r="H122" s="20"/>
      <c r="I122" s="9"/>
      <c r="J122" s="9"/>
      <c r="K122" s="21"/>
      <c r="L122" s="21"/>
      <c r="Q122">
        <f>ROUND((Source!BZ37/100)*ROUND((Source!AF37*Source!AV37)*Source!I37, 2), 2)</f>
        <v>4328.63</v>
      </c>
      <c r="R122">
        <f>Source!X37</f>
        <v>4328.63</v>
      </c>
      <c r="S122">
        <f>ROUND((Source!CA37/100)*ROUND((Source!AF37*Source!AV37)*Source!I37, 2), 2)</f>
        <v>618.38</v>
      </c>
      <c r="T122">
        <f>Source!Y37</f>
        <v>618.38</v>
      </c>
      <c r="U122">
        <f>ROUND((175/100)*ROUND((Source!AE37*Source!AV37)*Source!I37, 2), 2)</f>
        <v>1.1599999999999999</v>
      </c>
      <c r="V122">
        <f>ROUND((108/100)*ROUND(Source!CS37*Source!I37, 2), 2)</f>
        <v>0.71</v>
      </c>
    </row>
    <row r="123" spans="1:22" ht="14.25" x14ac:dyDescent="0.2">
      <c r="A123" s="18"/>
      <c r="B123" s="18"/>
      <c r="C123" s="18"/>
      <c r="D123" s="18" t="s">
        <v>930</v>
      </c>
      <c r="E123" s="19"/>
      <c r="F123" s="9"/>
      <c r="G123" s="21">
        <f>Source!AO37</f>
        <v>281.08</v>
      </c>
      <c r="H123" s="20" t="str">
        <f>Source!DG37</f>
        <v/>
      </c>
      <c r="I123" s="9">
        <f>Source!AV37</f>
        <v>1</v>
      </c>
      <c r="J123" s="9">
        <f>IF(Source!BA37&lt;&gt; 0, Source!BA37, 1)</f>
        <v>1</v>
      </c>
      <c r="K123" s="21">
        <f>Source!S37</f>
        <v>6183.76</v>
      </c>
      <c r="L123" s="21"/>
    </row>
    <row r="124" spans="1:22" ht="14.25" x14ac:dyDescent="0.2">
      <c r="A124" s="18"/>
      <c r="B124" s="18"/>
      <c r="C124" s="18"/>
      <c r="D124" s="18" t="s">
        <v>931</v>
      </c>
      <c r="E124" s="19"/>
      <c r="F124" s="9"/>
      <c r="G124" s="21">
        <f>Source!AM37</f>
        <v>2.5299999999999998</v>
      </c>
      <c r="H124" s="20" t="str">
        <f>Source!DE37</f>
        <v/>
      </c>
      <c r="I124" s="9">
        <f>Source!AV37</f>
        <v>1</v>
      </c>
      <c r="J124" s="9">
        <f>IF(Source!BB37&lt;&gt; 0, Source!BB37, 1)</f>
        <v>1</v>
      </c>
      <c r="K124" s="21">
        <f>Source!Q37</f>
        <v>55.66</v>
      </c>
      <c r="L124" s="21"/>
    </row>
    <row r="125" spans="1:22" ht="14.25" x14ac:dyDescent="0.2">
      <c r="A125" s="18"/>
      <c r="B125" s="18"/>
      <c r="C125" s="18"/>
      <c r="D125" s="18" t="s">
        <v>932</v>
      </c>
      <c r="E125" s="19"/>
      <c r="F125" s="9"/>
      <c r="G125" s="21">
        <f>Source!AN37</f>
        <v>0.03</v>
      </c>
      <c r="H125" s="20" t="str">
        <f>Source!DF37</f>
        <v/>
      </c>
      <c r="I125" s="9">
        <f>Source!AV37</f>
        <v>1</v>
      </c>
      <c r="J125" s="9">
        <f>IF(Source!BS37&lt;&gt; 0, Source!BS37, 1)</f>
        <v>1</v>
      </c>
      <c r="K125" s="22">
        <f>Source!R37</f>
        <v>0.66</v>
      </c>
      <c r="L125" s="21"/>
    </row>
    <row r="126" spans="1:22" ht="14.25" x14ac:dyDescent="0.2">
      <c r="A126" s="18"/>
      <c r="B126" s="18"/>
      <c r="C126" s="18"/>
      <c r="D126" s="18" t="s">
        <v>933</v>
      </c>
      <c r="E126" s="19"/>
      <c r="F126" s="9"/>
      <c r="G126" s="21">
        <f>Source!AL37</f>
        <v>0.28000000000000003</v>
      </c>
      <c r="H126" s="20" t="str">
        <f>Source!DD37</f>
        <v/>
      </c>
      <c r="I126" s="9">
        <f>Source!AW37</f>
        <v>1</v>
      </c>
      <c r="J126" s="9">
        <f>IF(Source!BC37&lt;&gt; 0, Source!BC37, 1)</f>
        <v>1</v>
      </c>
      <c r="K126" s="21">
        <f>Source!P37</f>
        <v>6.16</v>
      </c>
      <c r="L126" s="21"/>
    </row>
    <row r="127" spans="1:22" ht="14.25" x14ac:dyDescent="0.2">
      <c r="A127" s="18"/>
      <c r="B127" s="18"/>
      <c r="C127" s="18"/>
      <c r="D127" s="18" t="s">
        <v>934</v>
      </c>
      <c r="E127" s="19" t="s">
        <v>935</v>
      </c>
      <c r="F127" s="9">
        <f>Source!AT37</f>
        <v>70</v>
      </c>
      <c r="G127" s="21"/>
      <c r="H127" s="20"/>
      <c r="I127" s="9"/>
      <c r="J127" s="9"/>
      <c r="K127" s="21">
        <f>SUM(R122:R126)</f>
        <v>4328.63</v>
      </c>
      <c r="L127" s="21"/>
    </row>
    <row r="128" spans="1:22" ht="14.25" x14ac:dyDescent="0.2">
      <c r="A128" s="18"/>
      <c r="B128" s="18"/>
      <c r="C128" s="18"/>
      <c r="D128" s="18" t="s">
        <v>936</v>
      </c>
      <c r="E128" s="19" t="s">
        <v>935</v>
      </c>
      <c r="F128" s="9">
        <f>Source!AU37</f>
        <v>10</v>
      </c>
      <c r="G128" s="21"/>
      <c r="H128" s="20"/>
      <c r="I128" s="9"/>
      <c r="J128" s="9"/>
      <c r="K128" s="21">
        <f>SUM(T122:T127)</f>
        <v>618.38</v>
      </c>
      <c r="L128" s="21"/>
    </row>
    <row r="129" spans="1:22" ht="14.25" x14ac:dyDescent="0.2">
      <c r="A129" s="18"/>
      <c r="B129" s="18"/>
      <c r="C129" s="18"/>
      <c r="D129" s="18" t="s">
        <v>937</v>
      </c>
      <c r="E129" s="19" t="s">
        <v>935</v>
      </c>
      <c r="F129" s="9">
        <f>108</f>
        <v>108</v>
      </c>
      <c r="G129" s="21"/>
      <c r="H129" s="20"/>
      <c r="I129" s="9"/>
      <c r="J129" s="9"/>
      <c r="K129" s="21">
        <f>SUM(V122:V128)</f>
        <v>0.71</v>
      </c>
      <c r="L129" s="21"/>
    </row>
    <row r="130" spans="1:22" ht="14.25" x14ac:dyDescent="0.2">
      <c r="A130" s="18"/>
      <c r="B130" s="18"/>
      <c r="C130" s="18"/>
      <c r="D130" s="18" t="s">
        <v>938</v>
      </c>
      <c r="E130" s="19" t="s">
        <v>939</v>
      </c>
      <c r="F130" s="9">
        <f>Source!AQ37</f>
        <v>0.5</v>
      </c>
      <c r="G130" s="21"/>
      <c r="H130" s="20" t="str">
        <f>Source!DI37</f>
        <v/>
      </c>
      <c r="I130" s="9">
        <f>Source!AV37</f>
        <v>1</v>
      </c>
      <c r="J130" s="9"/>
      <c r="K130" s="21"/>
      <c r="L130" s="21">
        <f>Source!U37</f>
        <v>11</v>
      </c>
    </row>
    <row r="131" spans="1:22" ht="15" x14ac:dyDescent="0.25">
      <c r="A131" s="24"/>
      <c r="B131" s="24"/>
      <c r="C131" s="24"/>
      <c r="D131" s="24"/>
      <c r="E131" s="24"/>
      <c r="F131" s="24"/>
      <c r="G131" s="24"/>
      <c r="H131" s="24"/>
      <c r="I131" s="24"/>
      <c r="J131" s="50">
        <f>K123+K124+K126+K127+K128+K129</f>
        <v>11193.299999999997</v>
      </c>
      <c r="K131" s="50"/>
      <c r="L131" s="25">
        <f>IF(Source!I37&lt;&gt;0, ROUND(J131/Source!I37, 2), 0)</f>
        <v>508.79</v>
      </c>
      <c r="P131" s="23">
        <f>J131</f>
        <v>11193.299999999997</v>
      </c>
    </row>
    <row r="132" spans="1:22" ht="57" x14ac:dyDescent="0.2">
      <c r="A132" s="18">
        <v>10</v>
      </c>
      <c r="B132" s="18">
        <v>10</v>
      </c>
      <c r="C132" s="18" t="str">
        <f>Source!F38</f>
        <v>1.17-2103-13-13/1</v>
      </c>
      <c r="D132" s="18" t="str">
        <f>Source!G38</f>
        <v>Техническое обслуживание стальных панельных радиаторов - тип 33, высота 300 мм, длина до 1500 мм  //  прим. высота 400 мм</v>
      </c>
      <c r="E132" s="19" t="str">
        <f>Source!H38</f>
        <v>шт.</v>
      </c>
      <c r="F132" s="9">
        <f>Source!I38</f>
        <v>6</v>
      </c>
      <c r="G132" s="21"/>
      <c r="H132" s="20"/>
      <c r="I132" s="9"/>
      <c r="J132" s="9"/>
      <c r="K132" s="21"/>
      <c r="L132" s="21"/>
      <c r="Q132">
        <f>ROUND((Source!BZ38/100)*ROUND((Source!AF38*Source!AV38)*Source!I38, 2), 2)</f>
        <v>1180.54</v>
      </c>
      <c r="R132">
        <f>Source!X38</f>
        <v>1180.54</v>
      </c>
      <c r="S132">
        <f>ROUND((Source!CA38/100)*ROUND((Source!AF38*Source!AV38)*Source!I38, 2), 2)</f>
        <v>168.65</v>
      </c>
      <c r="T132">
        <f>Source!Y38</f>
        <v>168.65</v>
      </c>
      <c r="U132">
        <f>ROUND((175/100)*ROUND((Source!AE38*Source!AV38)*Source!I38, 2), 2)</f>
        <v>0.32</v>
      </c>
      <c r="V132">
        <f>ROUND((108/100)*ROUND(Source!CS38*Source!I38, 2), 2)</f>
        <v>0.19</v>
      </c>
    </row>
    <row r="133" spans="1:22" ht="14.25" x14ac:dyDescent="0.2">
      <c r="A133" s="18"/>
      <c r="B133" s="18"/>
      <c r="C133" s="18"/>
      <c r="D133" s="18" t="s">
        <v>930</v>
      </c>
      <c r="E133" s="19"/>
      <c r="F133" s="9"/>
      <c r="G133" s="21">
        <f>Source!AO38</f>
        <v>281.08</v>
      </c>
      <c r="H133" s="20" t="str">
        <f>Source!DG38</f>
        <v/>
      </c>
      <c r="I133" s="9">
        <f>Source!AV38</f>
        <v>1</v>
      </c>
      <c r="J133" s="9">
        <f>IF(Source!BA38&lt;&gt; 0, Source!BA38, 1)</f>
        <v>1</v>
      </c>
      <c r="K133" s="21">
        <f>Source!S38</f>
        <v>1686.48</v>
      </c>
      <c r="L133" s="21"/>
    </row>
    <row r="134" spans="1:22" ht="14.25" x14ac:dyDescent="0.2">
      <c r="A134" s="18"/>
      <c r="B134" s="18"/>
      <c r="C134" s="18"/>
      <c r="D134" s="18" t="s">
        <v>931</v>
      </c>
      <c r="E134" s="19"/>
      <c r="F134" s="9"/>
      <c r="G134" s="21">
        <f>Source!AM38</f>
        <v>2.5299999999999998</v>
      </c>
      <c r="H134" s="20" t="str">
        <f>Source!DE38</f>
        <v/>
      </c>
      <c r="I134" s="9">
        <f>Source!AV38</f>
        <v>1</v>
      </c>
      <c r="J134" s="9">
        <f>IF(Source!BB38&lt;&gt; 0, Source!BB38, 1)</f>
        <v>1</v>
      </c>
      <c r="K134" s="21">
        <f>Source!Q38</f>
        <v>15.18</v>
      </c>
      <c r="L134" s="21"/>
    </row>
    <row r="135" spans="1:22" ht="14.25" x14ac:dyDescent="0.2">
      <c r="A135" s="18"/>
      <c r="B135" s="18"/>
      <c r="C135" s="18"/>
      <c r="D135" s="18" t="s">
        <v>932</v>
      </c>
      <c r="E135" s="19"/>
      <c r="F135" s="9"/>
      <c r="G135" s="21">
        <f>Source!AN38</f>
        <v>0.03</v>
      </c>
      <c r="H135" s="20" t="str">
        <f>Source!DF38</f>
        <v/>
      </c>
      <c r="I135" s="9">
        <f>Source!AV38</f>
        <v>1</v>
      </c>
      <c r="J135" s="9">
        <f>IF(Source!BS38&lt;&gt; 0, Source!BS38, 1)</f>
        <v>1</v>
      </c>
      <c r="K135" s="22">
        <f>Source!R38</f>
        <v>0.18</v>
      </c>
      <c r="L135" s="21"/>
    </row>
    <row r="136" spans="1:22" ht="14.25" x14ac:dyDescent="0.2">
      <c r="A136" s="18"/>
      <c r="B136" s="18"/>
      <c r="C136" s="18"/>
      <c r="D136" s="18" t="s">
        <v>933</v>
      </c>
      <c r="E136" s="19"/>
      <c r="F136" s="9"/>
      <c r="G136" s="21">
        <f>Source!AL38</f>
        <v>0.28000000000000003</v>
      </c>
      <c r="H136" s="20" t="str">
        <f>Source!DD38</f>
        <v/>
      </c>
      <c r="I136" s="9">
        <f>Source!AW38</f>
        <v>1</v>
      </c>
      <c r="J136" s="9">
        <f>IF(Source!BC38&lt;&gt; 0, Source!BC38, 1)</f>
        <v>1</v>
      </c>
      <c r="K136" s="21">
        <f>Source!P38</f>
        <v>1.68</v>
      </c>
      <c r="L136" s="21"/>
    </row>
    <row r="137" spans="1:22" ht="14.25" x14ac:dyDescent="0.2">
      <c r="A137" s="18"/>
      <c r="B137" s="18"/>
      <c r="C137" s="18"/>
      <c r="D137" s="18" t="s">
        <v>934</v>
      </c>
      <c r="E137" s="19" t="s">
        <v>935</v>
      </c>
      <c r="F137" s="9">
        <f>Source!AT38</f>
        <v>70</v>
      </c>
      <c r="G137" s="21"/>
      <c r="H137" s="20"/>
      <c r="I137" s="9"/>
      <c r="J137" s="9"/>
      <c r="K137" s="21">
        <f>SUM(R132:R136)</f>
        <v>1180.54</v>
      </c>
      <c r="L137" s="21"/>
    </row>
    <row r="138" spans="1:22" ht="14.25" x14ac:dyDescent="0.2">
      <c r="A138" s="18"/>
      <c r="B138" s="18"/>
      <c r="C138" s="18"/>
      <c r="D138" s="18" t="s">
        <v>936</v>
      </c>
      <c r="E138" s="19" t="s">
        <v>935</v>
      </c>
      <c r="F138" s="9">
        <f>Source!AU38</f>
        <v>10</v>
      </c>
      <c r="G138" s="21"/>
      <c r="H138" s="20"/>
      <c r="I138" s="9"/>
      <c r="J138" s="9"/>
      <c r="K138" s="21">
        <f>SUM(T132:T137)</f>
        <v>168.65</v>
      </c>
      <c r="L138" s="21"/>
    </row>
    <row r="139" spans="1:22" ht="14.25" x14ac:dyDescent="0.2">
      <c r="A139" s="18"/>
      <c r="B139" s="18"/>
      <c r="C139" s="18"/>
      <c r="D139" s="18" t="s">
        <v>937</v>
      </c>
      <c r="E139" s="19" t="s">
        <v>935</v>
      </c>
      <c r="F139" s="9">
        <f>108</f>
        <v>108</v>
      </c>
      <c r="G139" s="21"/>
      <c r="H139" s="20"/>
      <c r="I139" s="9"/>
      <c r="J139" s="9"/>
      <c r="K139" s="21">
        <f>SUM(V132:V138)</f>
        <v>0.19</v>
      </c>
      <c r="L139" s="21"/>
    </row>
    <row r="140" spans="1:22" ht="14.25" x14ac:dyDescent="0.2">
      <c r="A140" s="18"/>
      <c r="B140" s="18"/>
      <c r="C140" s="18"/>
      <c r="D140" s="18" t="s">
        <v>938</v>
      </c>
      <c r="E140" s="19" t="s">
        <v>939</v>
      </c>
      <c r="F140" s="9">
        <f>Source!AQ38</f>
        <v>0.5</v>
      </c>
      <c r="G140" s="21"/>
      <c r="H140" s="20" t="str">
        <f>Source!DI38</f>
        <v/>
      </c>
      <c r="I140" s="9">
        <f>Source!AV38</f>
        <v>1</v>
      </c>
      <c r="J140" s="9"/>
      <c r="K140" s="21"/>
      <c r="L140" s="21">
        <f>Source!U38</f>
        <v>3</v>
      </c>
    </row>
    <row r="141" spans="1:22" ht="15" x14ac:dyDescent="0.25">
      <c r="A141" s="24"/>
      <c r="B141" s="24"/>
      <c r="C141" s="24"/>
      <c r="D141" s="24"/>
      <c r="E141" s="24"/>
      <c r="F141" s="24"/>
      <c r="G141" s="24"/>
      <c r="H141" s="24"/>
      <c r="I141" s="24"/>
      <c r="J141" s="50">
        <f>K133+K134+K136+K137+K138+K139</f>
        <v>3052.7200000000003</v>
      </c>
      <c r="K141" s="50"/>
      <c r="L141" s="25">
        <f>IF(Source!I38&lt;&gt;0, ROUND(J141/Source!I38, 2), 0)</f>
        <v>508.79</v>
      </c>
      <c r="P141" s="23">
        <f>J141</f>
        <v>3052.7200000000003</v>
      </c>
    </row>
    <row r="142" spans="1:22" ht="42.75" x14ac:dyDescent="0.2">
      <c r="A142" s="18">
        <v>11</v>
      </c>
      <c r="B142" s="18">
        <v>11</v>
      </c>
      <c r="C142" s="18" t="str">
        <f>Source!F40</f>
        <v>1.17-2103-13-28/1</v>
      </c>
      <c r="D142" s="18" t="str">
        <f>Source!G40</f>
        <v>Техническое обслуживание стальных панельных радиаторов - тип 33, высота 500 мм, длина до 3000 мм</v>
      </c>
      <c r="E142" s="19" t="str">
        <f>Source!H40</f>
        <v>шт.</v>
      </c>
      <c r="F142" s="9">
        <f>Source!I40</f>
        <v>52</v>
      </c>
      <c r="G142" s="21"/>
      <c r="H142" s="20"/>
      <c r="I142" s="9"/>
      <c r="J142" s="9"/>
      <c r="K142" s="21"/>
      <c r="L142" s="21"/>
      <c r="Q142">
        <f>ROUND((Source!BZ40/100)*ROUND((Source!AF40*Source!AV40)*Source!I40, 2), 2)</f>
        <v>18416.580000000002</v>
      </c>
      <c r="R142">
        <f>Source!X40</f>
        <v>18416.580000000002</v>
      </c>
      <c r="S142">
        <f>ROUND((Source!CA40/100)*ROUND((Source!AF40*Source!AV40)*Source!I40, 2), 2)</f>
        <v>2630.94</v>
      </c>
      <c r="T142">
        <f>Source!Y40</f>
        <v>2630.94</v>
      </c>
      <c r="U142">
        <f>ROUND((175/100)*ROUND((Source!AE40*Source!AV40)*Source!I40, 2), 2)</f>
        <v>6.37</v>
      </c>
      <c r="V142">
        <f>ROUND((108/100)*ROUND(Source!CS40*Source!I40, 2), 2)</f>
        <v>3.93</v>
      </c>
    </row>
    <row r="143" spans="1:22" ht="14.25" x14ac:dyDescent="0.2">
      <c r="A143" s="18"/>
      <c r="B143" s="18"/>
      <c r="C143" s="18"/>
      <c r="D143" s="18" t="s">
        <v>930</v>
      </c>
      <c r="E143" s="19"/>
      <c r="F143" s="9"/>
      <c r="G143" s="21">
        <f>Source!AO40</f>
        <v>505.95</v>
      </c>
      <c r="H143" s="20" t="str">
        <f>Source!DG40</f>
        <v/>
      </c>
      <c r="I143" s="9">
        <f>Source!AV40</f>
        <v>1</v>
      </c>
      <c r="J143" s="9">
        <f>IF(Source!BA40&lt;&gt; 0, Source!BA40, 1)</f>
        <v>1</v>
      </c>
      <c r="K143" s="21">
        <f>Source!S40</f>
        <v>26309.4</v>
      </c>
      <c r="L143" s="21"/>
    </row>
    <row r="144" spans="1:22" ht="14.25" x14ac:dyDescent="0.2">
      <c r="A144" s="18"/>
      <c r="B144" s="18"/>
      <c r="C144" s="18"/>
      <c r="D144" s="18" t="s">
        <v>931</v>
      </c>
      <c r="E144" s="19"/>
      <c r="F144" s="9"/>
      <c r="G144" s="21">
        <f>Source!AM40</f>
        <v>5.0599999999999996</v>
      </c>
      <c r="H144" s="20" t="str">
        <f>Source!DE40</f>
        <v/>
      </c>
      <c r="I144" s="9">
        <f>Source!AV40</f>
        <v>1</v>
      </c>
      <c r="J144" s="9">
        <f>IF(Source!BB40&lt;&gt; 0, Source!BB40, 1)</f>
        <v>1</v>
      </c>
      <c r="K144" s="21">
        <f>Source!Q40</f>
        <v>263.12</v>
      </c>
      <c r="L144" s="21"/>
    </row>
    <row r="145" spans="1:22" ht="14.25" x14ac:dyDescent="0.2">
      <c r="A145" s="18"/>
      <c r="B145" s="18"/>
      <c r="C145" s="18"/>
      <c r="D145" s="18" t="s">
        <v>932</v>
      </c>
      <c r="E145" s="19"/>
      <c r="F145" s="9"/>
      <c r="G145" s="21">
        <f>Source!AN40</f>
        <v>7.0000000000000007E-2</v>
      </c>
      <c r="H145" s="20" t="str">
        <f>Source!DF40</f>
        <v/>
      </c>
      <c r="I145" s="9">
        <f>Source!AV40</f>
        <v>1</v>
      </c>
      <c r="J145" s="9">
        <f>IF(Source!BS40&lt;&gt; 0, Source!BS40, 1)</f>
        <v>1</v>
      </c>
      <c r="K145" s="22">
        <f>Source!R40</f>
        <v>3.64</v>
      </c>
      <c r="L145" s="21"/>
    </row>
    <row r="146" spans="1:22" ht="14.25" x14ac:dyDescent="0.2">
      <c r="A146" s="18"/>
      <c r="B146" s="18"/>
      <c r="C146" s="18"/>
      <c r="D146" s="18" t="s">
        <v>933</v>
      </c>
      <c r="E146" s="19"/>
      <c r="F146" s="9"/>
      <c r="G146" s="21">
        <f>Source!AL40</f>
        <v>0.94</v>
      </c>
      <c r="H146" s="20" t="str">
        <f>Source!DD40</f>
        <v/>
      </c>
      <c r="I146" s="9">
        <f>Source!AW40</f>
        <v>1</v>
      </c>
      <c r="J146" s="9">
        <f>IF(Source!BC40&lt;&gt; 0, Source!BC40, 1)</f>
        <v>1</v>
      </c>
      <c r="K146" s="21">
        <f>Source!P40</f>
        <v>48.88</v>
      </c>
      <c r="L146" s="21"/>
    </row>
    <row r="147" spans="1:22" ht="14.25" x14ac:dyDescent="0.2">
      <c r="A147" s="18"/>
      <c r="B147" s="18"/>
      <c r="C147" s="18"/>
      <c r="D147" s="18" t="s">
        <v>934</v>
      </c>
      <c r="E147" s="19" t="s">
        <v>935</v>
      </c>
      <c r="F147" s="9">
        <f>Source!AT40</f>
        <v>70</v>
      </c>
      <c r="G147" s="21"/>
      <c r="H147" s="20"/>
      <c r="I147" s="9"/>
      <c r="J147" s="9"/>
      <c r="K147" s="21">
        <f>SUM(R142:R146)</f>
        <v>18416.580000000002</v>
      </c>
      <c r="L147" s="21"/>
    </row>
    <row r="148" spans="1:22" ht="14.25" x14ac:dyDescent="0.2">
      <c r="A148" s="18"/>
      <c r="B148" s="18"/>
      <c r="C148" s="18"/>
      <c r="D148" s="18" t="s">
        <v>936</v>
      </c>
      <c r="E148" s="19" t="s">
        <v>935</v>
      </c>
      <c r="F148" s="9">
        <f>Source!AU40</f>
        <v>10</v>
      </c>
      <c r="G148" s="21"/>
      <c r="H148" s="20"/>
      <c r="I148" s="9"/>
      <c r="J148" s="9"/>
      <c r="K148" s="21">
        <f>SUM(T142:T147)</f>
        <v>2630.94</v>
      </c>
      <c r="L148" s="21"/>
    </row>
    <row r="149" spans="1:22" ht="14.25" x14ac:dyDescent="0.2">
      <c r="A149" s="18"/>
      <c r="B149" s="18"/>
      <c r="C149" s="18"/>
      <c r="D149" s="18" t="s">
        <v>937</v>
      </c>
      <c r="E149" s="19" t="s">
        <v>935</v>
      </c>
      <c r="F149" s="9">
        <f>108</f>
        <v>108</v>
      </c>
      <c r="G149" s="21"/>
      <c r="H149" s="20"/>
      <c r="I149" s="9"/>
      <c r="J149" s="9"/>
      <c r="K149" s="21">
        <f>SUM(V142:V148)</f>
        <v>3.93</v>
      </c>
      <c r="L149" s="21"/>
    </row>
    <row r="150" spans="1:22" ht="14.25" x14ac:dyDescent="0.2">
      <c r="A150" s="18"/>
      <c r="B150" s="18"/>
      <c r="C150" s="18"/>
      <c r="D150" s="18" t="s">
        <v>938</v>
      </c>
      <c r="E150" s="19" t="s">
        <v>939</v>
      </c>
      <c r="F150" s="9">
        <f>Source!AQ40</f>
        <v>0.9</v>
      </c>
      <c r="G150" s="21"/>
      <c r="H150" s="20" t="str">
        <f>Source!DI40</f>
        <v/>
      </c>
      <c r="I150" s="9">
        <f>Source!AV40</f>
        <v>1</v>
      </c>
      <c r="J150" s="9"/>
      <c r="K150" s="21"/>
      <c r="L150" s="21">
        <f>Source!U40</f>
        <v>46.800000000000004</v>
      </c>
    </row>
    <row r="151" spans="1:22" ht="15" x14ac:dyDescent="0.25">
      <c r="A151" s="24"/>
      <c r="B151" s="24"/>
      <c r="C151" s="24"/>
      <c r="D151" s="24"/>
      <c r="E151" s="24"/>
      <c r="F151" s="24"/>
      <c r="G151" s="24"/>
      <c r="H151" s="24"/>
      <c r="I151" s="24"/>
      <c r="J151" s="50">
        <f>K143+K144+K146+K147+K148+K149</f>
        <v>47672.850000000006</v>
      </c>
      <c r="K151" s="50"/>
      <c r="L151" s="25">
        <f>IF(Source!I40&lt;&gt;0, ROUND(J151/Source!I40, 2), 0)</f>
        <v>916.79</v>
      </c>
      <c r="P151" s="23">
        <f>J151</f>
        <v>47672.850000000006</v>
      </c>
    </row>
    <row r="152" spans="1:22" ht="28.5" x14ac:dyDescent="0.2">
      <c r="A152" s="18">
        <v>12</v>
      </c>
      <c r="B152" s="18">
        <v>12</v>
      </c>
      <c r="C152" s="18" t="str">
        <f>Source!F46</f>
        <v>1.17-2103-17-1/1</v>
      </c>
      <c r="D152" s="18" t="str">
        <f>Source!G46</f>
        <v>Техническое обслуживание автоматического воздухоотводчика</v>
      </c>
      <c r="E152" s="19" t="str">
        <f>Source!H46</f>
        <v>10 шт.</v>
      </c>
      <c r="F152" s="9">
        <f>Source!I46</f>
        <v>1.6</v>
      </c>
      <c r="G152" s="21"/>
      <c r="H152" s="20"/>
      <c r="I152" s="9"/>
      <c r="J152" s="9"/>
      <c r="K152" s="21"/>
      <c r="L152" s="21"/>
      <c r="Q152">
        <f>ROUND((Source!BZ46/100)*ROUND((Source!AF46*Source!AV46)*Source!I46, 2), 2)</f>
        <v>1051.21</v>
      </c>
      <c r="R152">
        <f>Source!X46</f>
        <v>1051.21</v>
      </c>
      <c r="S152">
        <f>ROUND((Source!CA46/100)*ROUND((Source!AF46*Source!AV46)*Source!I46, 2), 2)</f>
        <v>150.16999999999999</v>
      </c>
      <c r="T152">
        <f>Source!Y46</f>
        <v>150.16999999999999</v>
      </c>
      <c r="U152">
        <f>ROUND((175/100)*ROUND((Source!AE46*Source!AV46)*Source!I46, 2), 2)</f>
        <v>0</v>
      </c>
      <c r="V152">
        <f>ROUND((108/100)*ROUND(Source!CS46*Source!I46, 2), 2)</f>
        <v>0</v>
      </c>
    </row>
    <row r="153" spans="1:22" x14ac:dyDescent="0.2">
      <c r="D153" s="26" t="str">
        <f>"Объем: "&amp;Source!I46&amp;"=16/"&amp;"10"</f>
        <v>Объем: 1,6=16/10</v>
      </c>
    </row>
    <row r="154" spans="1:22" ht="14.25" x14ac:dyDescent="0.2">
      <c r="A154" s="18"/>
      <c r="B154" s="18"/>
      <c r="C154" s="18"/>
      <c r="D154" s="18" t="s">
        <v>930</v>
      </c>
      <c r="E154" s="19"/>
      <c r="F154" s="9"/>
      <c r="G154" s="21">
        <f>Source!AO46</f>
        <v>938.58</v>
      </c>
      <c r="H154" s="20" t="str">
        <f>Source!DG46</f>
        <v/>
      </c>
      <c r="I154" s="9">
        <f>Source!AV46</f>
        <v>1</v>
      </c>
      <c r="J154" s="9">
        <f>IF(Source!BA46&lt;&gt; 0, Source!BA46, 1)</f>
        <v>1</v>
      </c>
      <c r="K154" s="21">
        <f>Source!S46</f>
        <v>1501.73</v>
      </c>
      <c r="L154" s="21"/>
    </row>
    <row r="155" spans="1:22" ht="14.25" x14ac:dyDescent="0.2">
      <c r="A155" s="18"/>
      <c r="B155" s="18"/>
      <c r="C155" s="18"/>
      <c r="D155" s="18" t="s">
        <v>933</v>
      </c>
      <c r="E155" s="19"/>
      <c r="F155" s="9"/>
      <c r="G155" s="21">
        <f>Source!AL46</f>
        <v>0.63</v>
      </c>
      <c r="H155" s="20" t="str">
        <f>Source!DD46</f>
        <v/>
      </c>
      <c r="I155" s="9">
        <f>Source!AW46</f>
        <v>1</v>
      </c>
      <c r="J155" s="9">
        <f>IF(Source!BC46&lt;&gt; 0, Source!BC46, 1)</f>
        <v>1</v>
      </c>
      <c r="K155" s="21">
        <f>Source!P46</f>
        <v>1.01</v>
      </c>
      <c r="L155" s="21"/>
    </row>
    <row r="156" spans="1:22" ht="14.25" x14ac:dyDescent="0.2">
      <c r="A156" s="18"/>
      <c r="B156" s="18"/>
      <c r="C156" s="18"/>
      <c r="D156" s="18" t="s">
        <v>934</v>
      </c>
      <c r="E156" s="19" t="s">
        <v>935</v>
      </c>
      <c r="F156" s="9">
        <f>Source!AT46</f>
        <v>70</v>
      </c>
      <c r="G156" s="21"/>
      <c r="H156" s="20"/>
      <c r="I156" s="9"/>
      <c r="J156" s="9"/>
      <c r="K156" s="21">
        <f>SUM(R152:R155)</f>
        <v>1051.21</v>
      </c>
      <c r="L156" s="21"/>
    </row>
    <row r="157" spans="1:22" ht="14.25" x14ac:dyDescent="0.2">
      <c r="A157" s="18"/>
      <c r="B157" s="18"/>
      <c r="C157" s="18"/>
      <c r="D157" s="18" t="s">
        <v>936</v>
      </c>
      <c r="E157" s="19" t="s">
        <v>935</v>
      </c>
      <c r="F157" s="9">
        <f>Source!AU46</f>
        <v>10</v>
      </c>
      <c r="G157" s="21"/>
      <c r="H157" s="20"/>
      <c r="I157" s="9"/>
      <c r="J157" s="9"/>
      <c r="K157" s="21">
        <f>SUM(T152:T156)</f>
        <v>150.16999999999999</v>
      </c>
      <c r="L157" s="21"/>
    </row>
    <row r="158" spans="1:22" ht="14.25" x14ac:dyDescent="0.2">
      <c r="A158" s="18"/>
      <c r="B158" s="18"/>
      <c r="C158" s="18"/>
      <c r="D158" s="18" t="s">
        <v>938</v>
      </c>
      <c r="E158" s="19" t="s">
        <v>939</v>
      </c>
      <c r="F158" s="9">
        <f>Source!AQ46</f>
        <v>1.52</v>
      </c>
      <c r="G158" s="21"/>
      <c r="H158" s="20" t="str">
        <f>Source!DI46</f>
        <v/>
      </c>
      <c r="I158" s="9">
        <f>Source!AV46</f>
        <v>1</v>
      </c>
      <c r="J158" s="9"/>
      <c r="K158" s="21"/>
      <c r="L158" s="21">
        <f>Source!U46</f>
        <v>2.4320000000000004</v>
      </c>
    </row>
    <row r="159" spans="1:22" ht="15" x14ac:dyDescent="0.25">
      <c r="A159" s="24"/>
      <c r="B159" s="24"/>
      <c r="C159" s="24"/>
      <c r="D159" s="24"/>
      <c r="E159" s="24"/>
      <c r="F159" s="24"/>
      <c r="G159" s="24"/>
      <c r="H159" s="24"/>
      <c r="I159" s="24"/>
      <c r="J159" s="50">
        <f>K154+K155+K156+K157</f>
        <v>2704.12</v>
      </c>
      <c r="K159" s="50"/>
      <c r="L159" s="25">
        <f>IF(Source!I46&lt;&gt;0, ROUND(J159/Source!I46, 2), 0)</f>
        <v>1690.08</v>
      </c>
      <c r="P159" s="23">
        <f>J159</f>
        <v>2704.12</v>
      </c>
    </row>
    <row r="160" spans="1:22" ht="42.75" x14ac:dyDescent="0.2">
      <c r="A160" s="18">
        <v>13</v>
      </c>
      <c r="B160" s="18">
        <v>13</v>
      </c>
      <c r="C160" s="18" t="str">
        <f>Source!F47</f>
        <v>1.15-2203-7-1/1</v>
      </c>
      <c r="D160" s="18" t="str">
        <f>Source!G47</f>
        <v>Техническое обслуживание крана шарового латунного никелированного диаметром до 25 мм</v>
      </c>
      <c r="E160" s="19" t="str">
        <f>Source!H47</f>
        <v>10 шт.</v>
      </c>
      <c r="F160" s="9">
        <f>Source!I47</f>
        <v>2.9</v>
      </c>
      <c r="G160" s="21"/>
      <c r="H160" s="20"/>
      <c r="I160" s="9"/>
      <c r="J160" s="9"/>
      <c r="K160" s="21"/>
      <c r="L160" s="21"/>
      <c r="Q160">
        <f>ROUND((Source!BZ47/100)*ROUND((Source!AF47*Source!AV47)*Source!I47, 2), 2)</f>
        <v>564.07000000000005</v>
      </c>
      <c r="R160">
        <f>Source!X47</f>
        <v>564.07000000000005</v>
      </c>
      <c r="S160">
        <f>ROUND((Source!CA47/100)*ROUND((Source!AF47*Source!AV47)*Source!I47, 2), 2)</f>
        <v>80.58</v>
      </c>
      <c r="T160">
        <f>Source!Y47</f>
        <v>80.58</v>
      </c>
      <c r="U160">
        <f>ROUND((175/100)*ROUND((Source!AE47*Source!AV47)*Source!I47, 2), 2)</f>
        <v>0</v>
      </c>
      <c r="V160">
        <f>ROUND((108/100)*ROUND(Source!CS47*Source!I47, 2), 2)</f>
        <v>0</v>
      </c>
    </row>
    <row r="161" spans="1:22" x14ac:dyDescent="0.2">
      <c r="D161" s="26" t="str">
        <f>"Объем: "&amp;Source!I47&amp;"=(20+"&amp;"3+"&amp;"3+"&amp;"3)/"&amp;"10"</f>
        <v>Объем: 2,9=(20+3+3+3)/10</v>
      </c>
    </row>
    <row r="162" spans="1:22" ht="14.25" x14ac:dyDescent="0.2">
      <c r="A162" s="18"/>
      <c r="B162" s="18"/>
      <c r="C162" s="18"/>
      <c r="D162" s="18" t="s">
        <v>930</v>
      </c>
      <c r="E162" s="19"/>
      <c r="F162" s="9"/>
      <c r="G162" s="21">
        <f>Source!AO47</f>
        <v>277.87</v>
      </c>
      <c r="H162" s="20" t="str">
        <f>Source!DG47</f>
        <v/>
      </c>
      <c r="I162" s="9">
        <f>Source!AV47</f>
        <v>1</v>
      </c>
      <c r="J162" s="9">
        <f>IF(Source!BA47&lt;&gt; 0, Source!BA47, 1)</f>
        <v>1</v>
      </c>
      <c r="K162" s="21">
        <f>Source!S47</f>
        <v>805.82</v>
      </c>
      <c r="L162" s="21"/>
    </row>
    <row r="163" spans="1:22" ht="14.25" x14ac:dyDescent="0.2">
      <c r="A163" s="18"/>
      <c r="B163" s="18"/>
      <c r="C163" s="18"/>
      <c r="D163" s="18" t="s">
        <v>934</v>
      </c>
      <c r="E163" s="19" t="s">
        <v>935</v>
      </c>
      <c r="F163" s="9">
        <f>Source!AT47</f>
        <v>70</v>
      </c>
      <c r="G163" s="21"/>
      <c r="H163" s="20"/>
      <c r="I163" s="9"/>
      <c r="J163" s="9"/>
      <c r="K163" s="21">
        <f>SUM(R160:R162)</f>
        <v>564.07000000000005</v>
      </c>
      <c r="L163" s="21"/>
    </row>
    <row r="164" spans="1:22" ht="14.25" x14ac:dyDescent="0.2">
      <c r="A164" s="18"/>
      <c r="B164" s="18"/>
      <c r="C164" s="18"/>
      <c r="D164" s="18" t="s">
        <v>936</v>
      </c>
      <c r="E164" s="19" t="s">
        <v>935</v>
      </c>
      <c r="F164" s="9">
        <f>Source!AU47</f>
        <v>10</v>
      </c>
      <c r="G164" s="21"/>
      <c r="H164" s="20"/>
      <c r="I164" s="9"/>
      <c r="J164" s="9"/>
      <c r="K164" s="21">
        <f>SUM(T160:T163)</f>
        <v>80.58</v>
      </c>
      <c r="L164" s="21"/>
    </row>
    <row r="165" spans="1:22" ht="14.25" x14ac:dyDescent="0.2">
      <c r="A165" s="18"/>
      <c r="B165" s="18"/>
      <c r="C165" s="18"/>
      <c r="D165" s="18" t="s">
        <v>938</v>
      </c>
      <c r="E165" s="19" t="s">
        <v>939</v>
      </c>
      <c r="F165" s="9">
        <f>Source!AQ47</f>
        <v>0.45</v>
      </c>
      <c r="G165" s="21"/>
      <c r="H165" s="20" t="str">
        <f>Source!DI47</f>
        <v/>
      </c>
      <c r="I165" s="9">
        <f>Source!AV47</f>
        <v>1</v>
      </c>
      <c r="J165" s="9"/>
      <c r="K165" s="21"/>
      <c r="L165" s="21">
        <f>Source!U47</f>
        <v>1.3049999999999999</v>
      </c>
    </row>
    <row r="166" spans="1:22" ht="15" x14ac:dyDescent="0.25">
      <c r="A166" s="24"/>
      <c r="B166" s="24"/>
      <c r="C166" s="24"/>
      <c r="D166" s="24"/>
      <c r="E166" s="24"/>
      <c r="F166" s="24"/>
      <c r="G166" s="24"/>
      <c r="H166" s="24"/>
      <c r="I166" s="24"/>
      <c r="J166" s="50">
        <f>K162+K163+K164</f>
        <v>1450.47</v>
      </c>
      <c r="K166" s="50"/>
      <c r="L166" s="25">
        <f>IF(Source!I47&lt;&gt;0, ROUND(J166/Source!I47, 2), 0)</f>
        <v>500.16</v>
      </c>
      <c r="P166" s="23">
        <f>J166</f>
        <v>1450.47</v>
      </c>
    </row>
    <row r="167" spans="1:22" ht="42.75" x14ac:dyDescent="0.2">
      <c r="A167" s="18">
        <v>14</v>
      </c>
      <c r="B167" s="18">
        <v>14</v>
      </c>
      <c r="C167" s="18" t="str">
        <f>Source!F48</f>
        <v>1.15-2203-7-2/1</v>
      </c>
      <c r="D167" s="18" t="str">
        <f>Source!G48</f>
        <v>Техническое обслуживание крана шарового латунного никелированного диаметром до 50 мм</v>
      </c>
      <c r="E167" s="19" t="str">
        <f>Source!H48</f>
        <v>10 шт.</v>
      </c>
      <c r="F167" s="9">
        <f>Source!I48</f>
        <v>0.6</v>
      </c>
      <c r="G167" s="21"/>
      <c r="H167" s="20"/>
      <c r="I167" s="9"/>
      <c r="J167" s="9"/>
      <c r="K167" s="21"/>
      <c r="L167" s="21"/>
      <c r="Q167">
        <f>ROUND((Source!BZ48/100)*ROUND((Source!AF48*Source!AV48)*Source!I48, 2), 2)</f>
        <v>158.19999999999999</v>
      </c>
      <c r="R167">
        <f>Source!X48</f>
        <v>158.19999999999999</v>
      </c>
      <c r="S167">
        <f>ROUND((Source!CA48/100)*ROUND((Source!AF48*Source!AV48)*Source!I48, 2), 2)</f>
        <v>22.6</v>
      </c>
      <c r="T167">
        <f>Source!Y48</f>
        <v>22.6</v>
      </c>
      <c r="U167">
        <f>ROUND((175/100)*ROUND((Source!AE48*Source!AV48)*Source!I48, 2), 2)</f>
        <v>0</v>
      </c>
      <c r="V167">
        <f>ROUND((108/100)*ROUND(Source!CS48*Source!I48, 2), 2)</f>
        <v>0</v>
      </c>
    </row>
    <row r="168" spans="1:22" x14ac:dyDescent="0.2">
      <c r="D168" s="26" t="str">
        <f>"Объем: "&amp;Source!I48&amp;"=6/"&amp;"10"</f>
        <v>Объем: 0,6=6/10</v>
      </c>
    </row>
    <row r="169" spans="1:22" ht="14.25" x14ac:dyDescent="0.2">
      <c r="A169" s="18"/>
      <c r="B169" s="18"/>
      <c r="C169" s="18"/>
      <c r="D169" s="18" t="s">
        <v>930</v>
      </c>
      <c r="E169" s="19"/>
      <c r="F169" s="9"/>
      <c r="G169" s="21">
        <f>Source!AO48</f>
        <v>376.67</v>
      </c>
      <c r="H169" s="20" t="str">
        <f>Source!DG48</f>
        <v/>
      </c>
      <c r="I169" s="9">
        <f>Source!AV48</f>
        <v>1</v>
      </c>
      <c r="J169" s="9">
        <f>IF(Source!BA48&lt;&gt; 0, Source!BA48, 1)</f>
        <v>1</v>
      </c>
      <c r="K169" s="21">
        <f>Source!S48</f>
        <v>226</v>
      </c>
      <c r="L169" s="21"/>
    </row>
    <row r="170" spans="1:22" ht="14.25" x14ac:dyDescent="0.2">
      <c r="A170" s="18"/>
      <c r="B170" s="18"/>
      <c r="C170" s="18"/>
      <c r="D170" s="18" t="s">
        <v>934</v>
      </c>
      <c r="E170" s="19" t="s">
        <v>935</v>
      </c>
      <c r="F170" s="9">
        <f>Source!AT48</f>
        <v>70</v>
      </c>
      <c r="G170" s="21"/>
      <c r="H170" s="20"/>
      <c r="I170" s="9"/>
      <c r="J170" s="9"/>
      <c r="K170" s="21">
        <f>SUM(R167:R169)</f>
        <v>158.19999999999999</v>
      </c>
      <c r="L170" s="21"/>
    </row>
    <row r="171" spans="1:22" ht="14.25" x14ac:dyDescent="0.2">
      <c r="A171" s="18"/>
      <c r="B171" s="18"/>
      <c r="C171" s="18"/>
      <c r="D171" s="18" t="s">
        <v>936</v>
      </c>
      <c r="E171" s="19" t="s">
        <v>935</v>
      </c>
      <c r="F171" s="9">
        <f>Source!AU48</f>
        <v>10</v>
      </c>
      <c r="G171" s="21"/>
      <c r="H171" s="20"/>
      <c r="I171" s="9"/>
      <c r="J171" s="9"/>
      <c r="K171" s="21">
        <f>SUM(T167:T170)</f>
        <v>22.6</v>
      </c>
      <c r="L171" s="21"/>
    </row>
    <row r="172" spans="1:22" ht="14.25" x14ac:dyDescent="0.2">
      <c r="A172" s="18"/>
      <c r="B172" s="18"/>
      <c r="C172" s="18"/>
      <c r="D172" s="18" t="s">
        <v>938</v>
      </c>
      <c r="E172" s="19" t="s">
        <v>939</v>
      </c>
      <c r="F172" s="9">
        <f>Source!AQ48</f>
        <v>0.61</v>
      </c>
      <c r="G172" s="21"/>
      <c r="H172" s="20" t="str">
        <f>Source!DI48</f>
        <v/>
      </c>
      <c r="I172" s="9">
        <f>Source!AV48</f>
        <v>1</v>
      </c>
      <c r="J172" s="9"/>
      <c r="K172" s="21"/>
      <c r="L172" s="21">
        <f>Source!U48</f>
        <v>0.36599999999999999</v>
      </c>
    </row>
    <row r="173" spans="1:22" ht="15" x14ac:dyDescent="0.25">
      <c r="A173" s="24"/>
      <c r="B173" s="24"/>
      <c r="C173" s="24"/>
      <c r="D173" s="24"/>
      <c r="E173" s="24"/>
      <c r="F173" s="24"/>
      <c r="G173" s="24"/>
      <c r="H173" s="24"/>
      <c r="I173" s="24"/>
      <c r="J173" s="50">
        <f>K169+K170+K171</f>
        <v>406.8</v>
      </c>
      <c r="K173" s="50"/>
      <c r="L173" s="25">
        <f>IF(Source!I48&lt;&gt;0, ROUND(J173/Source!I48, 2), 0)</f>
        <v>678</v>
      </c>
      <c r="P173" s="23">
        <f>J173</f>
        <v>406.8</v>
      </c>
    </row>
    <row r="174" spans="1:22" ht="42.75" x14ac:dyDescent="0.2">
      <c r="A174" s="18">
        <v>15</v>
      </c>
      <c r="B174" s="18">
        <v>15</v>
      </c>
      <c r="C174" s="18" t="str">
        <f>Source!F49</f>
        <v>1.15-2203-7-3/1</v>
      </c>
      <c r="D174" s="18" t="str">
        <f>Source!G49</f>
        <v>Техническое обслуживание крана шарового латунного никелированного диаметром до 100 мм</v>
      </c>
      <c r="E174" s="19" t="str">
        <f>Source!H49</f>
        <v>10 шт.</v>
      </c>
      <c r="F174" s="9">
        <f>Source!I49</f>
        <v>2.2000000000000002</v>
      </c>
      <c r="G174" s="21"/>
      <c r="H174" s="20"/>
      <c r="I174" s="9"/>
      <c r="J174" s="9"/>
      <c r="K174" s="21"/>
      <c r="L174" s="21"/>
      <c r="Q174">
        <f>ROUND((Source!BZ49/100)*ROUND((Source!AF49*Source!AV49)*Source!I49, 2), 2)</f>
        <v>874.86</v>
      </c>
      <c r="R174">
        <f>Source!X49</f>
        <v>874.86</v>
      </c>
      <c r="S174">
        <f>ROUND((Source!CA49/100)*ROUND((Source!AF49*Source!AV49)*Source!I49, 2), 2)</f>
        <v>124.98</v>
      </c>
      <c r="T174">
        <f>Source!Y49</f>
        <v>124.98</v>
      </c>
      <c r="U174">
        <f>ROUND((175/100)*ROUND((Source!AE49*Source!AV49)*Source!I49, 2), 2)</f>
        <v>0</v>
      </c>
      <c r="V174">
        <f>ROUND((108/100)*ROUND(Source!CS49*Source!I49, 2), 2)</f>
        <v>0</v>
      </c>
    </row>
    <row r="175" spans="1:22" x14ac:dyDescent="0.2">
      <c r="D175" s="26" t="str">
        <f>"Объем: "&amp;Source!I49&amp;"=(18+"&amp;"4)/"&amp;"10"</f>
        <v>Объем: 2,2=(18+4)/10</v>
      </c>
    </row>
    <row r="176" spans="1:22" ht="14.25" x14ac:dyDescent="0.2">
      <c r="A176" s="18"/>
      <c r="B176" s="18"/>
      <c r="C176" s="18"/>
      <c r="D176" s="18" t="s">
        <v>930</v>
      </c>
      <c r="E176" s="19"/>
      <c r="F176" s="9"/>
      <c r="G176" s="21">
        <f>Source!AO49</f>
        <v>568.09</v>
      </c>
      <c r="H176" s="20" t="str">
        <f>Source!DG49</f>
        <v/>
      </c>
      <c r="I176" s="9">
        <f>Source!AV49</f>
        <v>1</v>
      </c>
      <c r="J176" s="9">
        <f>IF(Source!BA49&lt;&gt; 0, Source!BA49, 1)</f>
        <v>1</v>
      </c>
      <c r="K176" s="21">
        <f>Source!S49</f>
        <v>1249.8</v>
      </c>
      <c r="L176" s="21"/>
    </row>
    <row r="177" spans="1:22" ht="14.25" x14ac:dyDescent="0.2">
      <c r="A177" s="18"/>
      <c r="B177" s="18"/>
      <c r="C177" s="18"/>
      <c r="D177" s="18" t="s">
        <v>934</v>
      </c>
      <c r="E177" s="19" t="s">
        <v>935</v>
      </c>
      <c r="F177" s="9">
        <f>Source!AT49</f>
        <v>70</v>
      </c>
      <c r="G177" s="21"/>
      <c r="H177" s="20"/>
      <c r="I177" s="9"/>
      <c r="J177" s="9"/>
      <c r="K177" s="21">
        <f>SUM(R174:R176)</f>
        <v>874.86</v>
      </c>
      <c r="L177" s="21"/>
    </row>
    <row r="178" spans="1:22" ht="14.25" x14ac:dyDescent="0.2">
      <c r="A178" s="18"/>
      <c r="B178" s="18"/>
      <c r="C178" s="18"/>
      <c r="D178" s="18" t="s">
        <v>936</v>
      </c>
      <c r="E178" s="19" t="s">
        <v>935</v>
      </c>
      <c r="F178" s="9">
        <f>Source!AU49</f>
        <v>10</v>
      </c>
      <c r="G178" s="21"/>
      <c r="H178" s="20"/>
      <c r="I178" s="9"/>
      <c r="J178" s="9"/>
      <c r="K178" s="21">
        <f>SUM(T174:T177)</f>
        <v>124.98</v>
      </c>
      <c r="L178" s="21"/>
    </row>
    <row r="179" spans="1:22" ht="14.25" x14ac:dyDescent="0.2">
      <c r="A179" s="18"/>
      <c r="B179" s="18"/>
      <c r="C179" s="18"/>
      <c r="D179" s="18" t="s">
        <v>938</v>
      </c>
      <c r="E179" s="19" t="s">
        <v>939</v>
      </c>
      <c r="F179" s="9">
        <f>Source!AQ49</f>
        <v>0.92</v>
      </c>
      <c r="G179" s="21"/>
      <c r="H179" s="20" t="str">
        <f>Source!DI49</f>
        <v/>
      </c>
      <c r="I179" s="9">
        <f>Source!AV49</f>
        <v>1</v>
      </c>
      <c r="J179" s="9"/>
      <c r="K179" s="21"/>
      <c r="L179" s="21">
        <f>Source!U49</f>
        <v>2.0240000000000005</v>
      </c>
    </row>
    <row r="180" spans="1:22" ht="15" x14ac:dyDescent="0.25">
      <c r="A180" s="24"/>
      <c r="B180" s="24"/>
      <c r="C180" s="24"/>
      <c r="D180" s="24"/>
      <c r="E180" s="24"/>
      <c r="F180" s="24"/>
      <c r="G180" s="24"/>
      <c r="H180" s="24"/>
      <c r="I180" s="24"/>
      <c r="J180" s="50">
        <f>K176+K177+K178</f>
        <v>2249.64</v>
      </c>
      <c r="K180" s="50"/>
      <c r="L180" s="25">
        <f>IF(Source!I49&lt;&gt;0, ROUND(J180/Source!I49, 2), 0)</f>
        <v>1022.56</v>
      </c>
      <c r="P180" s="23">
        <f>J180</f>
        <v>2249.64</v>
      </c>
    </row>
    <row r="181" spans="1:22" ht="42.75" x14ac:dyDescent="0.2">
      <c r="A181" s="18">
        <v>16</v>
      </c>
      <c r="B181" s="18">
        <v>16</v>
      </c>
      <c r="C181" s="18" t="str">
        <f>Source!F50</f>
        <v>1.23-2103-41-1/1</v>
      </c>
      <c r="D181" s="18" t="str">
        <f>Source!G50</f>
        <v>Техническое обслуживание регулирующего клапана  //  Клапан балансировочный</v>
      </c>
      <c r="E181" s="19" t="str">
        <f>Source!H50</f>
        <v>шт.</v>
      </c>
      <c r="F181" s="9">
        <f>Source!I50</f>
        <v>5</v>
      </c>
      <c r="G181" s="21"/>
      <c r="H181" s="20"/>
      <c r="I181" s="9"/>
      <c r="J181" s="9"/>
      <c r="K181" s="21"/>
      <c r="L181" s="21"/>
      <c r="Q181">
        <f>ROUND((Source!BZ50/100)*ROUND((Source!AF50*Source!AV50)*Source!I50, 2), 2)</f>
        <v>728</v>
      </c>
      <c r="R181">
        <f>Source!X50</f>
        <v>728</v>
      </c>
      <c r="S181">
        <f>ROUND((Source!CA50/100)*ROUND((Source!AF50*Source!AV50)*Source!I50, 2), 2)</f>
        <v>104</v>
      </c>
      <c r="T181">
        <f>Source!Y50</f>
        <v>104</v>
      </c>
      <c r="U181">
        <f>ROUND((175/100)*ROUND((Source!AE50*Source!AV50)*Source!I50, 2), 2)</f>
        <v>433.74</v>
      </c>
      <c r="V181">
        <f>ROUND((108/100)*ROUND(Source!CS50*Source!I50, 2), 2)</f>
        <v>267.68</v>
      </c>
    </row>
    <row r="182" spans="1:22" x14ac:dyDescent="0.2">
      <c r="D182" s="26" t="str">
        <f>"Объем: "&amp;Source!I50&amp;"=2+"&amp;"1+"&amp;"1+"&amp;"1"</f>
        <v>Объем: 5=2+1+1+1</v>
      </c>
    </row>
    <row r="183" spans="1:22" ht="14.25" x14ac:dyDescent="0.2">
      <c r="A183" s="18"/>
      <c r="B183" s="18"/>
      <c r="C183" s="18"/>
      <c r="D183" s="18" t="s">
        <v>930</v>
      </c>
      <c r="E183" s="19"/>
      <c r="F183" s="9"/>
      <c r="G183" s="21">
        <f>Source!AO50</f>
        <v>208</v>
      </c>
      <c r="H183" s="20" t="str">
        <f>Source!DG50</f>
        <v/>
      </c>
      <c r="I183" s="9">
        <f>Source!AV50</f>
        <v>1</v>
      </c>
      <c r="J183" s="9">
        <f>IF(Source!BA50&lt;&gt; 0, Source!BA50, 1)</f>
        <v>1</v>
      </c>
      <c r="K183" s="21">
        <f>Source!S50</f>
        <v>1040</v>
      </c>
      <c r="L183" s="21"/>
    </row>
    <row r="184" spans="1:22" ht="14.25" x14ac:dyDescent="0.2">
      <c r="A184" s="18"/>
      <c r="B184" s="18"/>
      <c r="C184" s="18"/>
      <c r="D184" s="18" t="s">
        <v>931</v>
      </c>
      <c r="E184" s="19"/>
      <c r="F184" s="9"/>
      <c r="G184" s="21">
        <f>Source!AM50</f>
        <v>78.180000000000007</v>
      </c>
      <c r="H184" s="20" t="str">
        <f>Source!DE50</f>
        <v/>
      </c>
      <c r="I184" s="9">
        <f>Source!AV50</f>
        <v>1</v>
      </c>
      <c r="J184" s="9">
        <f>IF(Source!BB50&lt;&gt; 0, Source!BB50, 1)</f>
        <v>1</v>
      </c>
      <c r="K184" s="21">
        <f>Source!Q50</f>
        <v>390.9</v>
      </c>
      <c r="L184" s="21"/>
    </row>
    <row r="185" spans="1:22" ht="14.25" x14ac:dyDescent="0.2">
      <c r="A185" s="18"/>
      <c r="B185" s="18"/>
      <c r="C185" s="18"/>
      <c r="D185" s="18" t="s">
        <v>932</v>
      </c>
      <c r="E185" s="19"/>
      <c r="F185" s="9"/>
      <c r="G185" s="21">
        <f>Source!AN50</f>
        <v>49.57</v>
      </c>
      <c r="H185" s="20" t="str">
        <f>Source!DF50</f>
        <v/>
      </c>
      <c r="I185" s="9">
        <f>Source!AV50</f>
        <v>1</v>
      </c>
      <c r="J185" s="9">
        <f>IF(Source!BS50&lt;&gt; 0, Source!BS50, 1)</f>
        <v>1</v>
      </c>
      <c r="K185" s="22">
        <f>Source!R50</f>
        <v>247.85</v>
      </c>
      <c r="L185" s="21"/>
    </row>
    <row r="186" spans="1:22" ht="14.25" x14ac:dyDescent="0.2">
      <c r="A186" s="18"/>
      <c r="B186" s="18"/>
      <c r="C186" s="18"/>
      <c r="D186" s="18" t="s">
        <v>934</v>
      </c>
      <c r="E186" s="19" t="s">
        <v>935</v>
      </c>
      <c r="F186" s="9">
        <f>Source!AT50</f>
        <v>70</v>
      </c>
      <c r="G186" s="21"/>
      <c r="H186" s="20"/>
      <c r="I186" s="9"/>
      <c r="J186" s="9"/>
      <c r="K186" s="21">
        <f>SUM(R181:R185)</f>
        <v>728</v>
      </c>
      <c r="L186" s="21"/>
    </row>
    <row r="187" spans="1:22" ht="14.25" x14ac:dyDescent="0.2">
      <c r="A187" s="18"/>
      <c r="B187" s="18"/>
      <c r="C187" s="18"/>
      <c r="D187" s="18" t="s">
        <v>936</v>
      </c>
      <c r="E187" s="19" t="s">
        <v>935</v>
      </c>
      <c r="F187" s="9">
        <f>Source!AU50</f>
        <v>10</v>
      </c>
      <c r="G187" s="21"/>
      <c r="H187" s="20"/>
      <c r="I187" s="9"/>
      <c r="J187" s="9"/>
      <c r="K187" s="21">
        <f>SUM(T181:T186)</f>
        <v>104</v>
      </c>
      <c r="L187" s="21"/>
    </row>
    <row r="188" spans="1:22" ht="14.25" x14ac:dyDescent="0.2">
      <c r="A188" s="18"/>
      <c r="B188" s="18"/>
      <c r="C188" s="18"/>
      <c r="D188" s="18" t="s">
        <v>937</v>
      </c>
      <c r="E188" s="19" t="s">
        <v>935</v>
      </c>
      <c r="F188" s="9">
        <f>108</f>
        <v>108</v>
      </c>
      <c r="G188" s="21"/>
      <c r="H188" s="20"/>
      <c r="I188" s="9"/>
      <c r="J188" s="9"/>
      <c r="K188" s="21">
        <f>SUM(V181:V187)</f>
        <v>267.68</v>
      </c>
      <c r="L188" s="21"/>
    </row>
    <row r="189" spans="1:22" ht="14.25" x14ac:dyDescent="0.2">
      <c r="A189" s="18"/>
      <c r="B189" s="18"/>
      <c r="C189" s="18"/>
      <c r="D189" s="18" t="s">
        <v>938</v>
      </c>
      <c r="E189" s="19" t="s">
        <v>939</v>
      </c>
      <c r="F189" s="9">
        <f>Source!AQ50</f>
        <v>0.37</v>
      </c>
      <c r="G189" s="21"/>
      <c r="H189" s="20" t="str">
        <f>Source!DI50</f>
        <v/>
      </c>
      <c r="I189" s="9">
        <f>Source!AV50</f>
        <v>1</v>
      </c>
      <c r="J189" s="9"/>
      <c r="K189" s="21"/>
      <c r="L189" s="21">
        <f>Source!U50</f>
        <v>1.85</v>
      </c>
    </row>
    <row r="190" spans="1:22" ht="15" x14ac:dyDescent="0.25">
      <c r="A190" s="24"/>
      <c r="B190" s="24"/>
      <c r="C190" s="24"/>
      <c r="D190" s="24"/>
      <c r="E190" s="24"/>
      <c r="F190" s="24"/>
      <c r="G190" s="24"/>
      <c r="H190" s="24"/>
      <c r="I190" s="24"/>
      <c r="J190" s="50">
        <f>K183+K184+K186+K187+K188</f>
        <v>2530.58</v>
      </c>
      <c r="K190" s="50"/>
      <c r="L190" s="25">
        <f>IF(Source!I50&lt;&gt;0, ROUND(J190/Source!I50, 2), 0)</f>
        <v>506.12</v>
      </c>
      <c r="P190" s="23">
        <f>J190</f>
        <v>2530.58</v>
      </c>
    </row>
    <row r="192" spans="1:22" ht="15" x14ac:dyDescent="0.25">
      <c r="A192" s="52" t="str">
        <f>CONCATENATE("Итого по разделу: ",IF(Source!G56&lt;&gt;"Новый раздел", Source!G56, ""))</f>
        <v>Итого по разделу: Отопление и теплоснабжение</v>
      </c>
      <c r="B192" s="52"/>
      <c r="C192" s="52"/>
      <c r="D192" s="52"/>
      <c r="E192" s="52"/>
      <c r="F192" s="52"/>
      <c r="G192" s="52"/>
      <c r="H192" s="52"/>
      <c r="I192" s="52"/>
      <c r="J192" s="51">
        <f>SUM(P40:P191)</f>
        <v>115952.14</v>
      </c>
      <c r="K192" s="72"/>
      <c r="L192" s="27"/>
    </row>
    <row r="195" spans="1:22" ht="16.5" x14ac:dyDescent="0.25">
      <c r="A195" s="49" t="str">
        <f>CONCATENATE("Раздел: ",IF(Source!G86&lt;&gt;"Новый раздел", Source!G86, ""))</f>
        <v>Раздел: Водоснабжение и водоотведение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</row>
    <row r="197" spans="1:22" ht="16.5" x14ac:dyDescent="0.25">
      <c r="A197" s="49" t="str">
        <f>CONCATENATE("Подраздел: ",IF(Source!G90&lt;&gt;"Новый подраздел", Source!G90, ""))</f>
        <v>Подраздел: Хоз-питьевой водопровод В1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</row>
    <row r="198" spans="1:22" ht="42.75" x14ac:dyDescent="0.2">
      <c r="A198" s="18">
        <v>17</v>
      </c>
      <c r="B198" s="18">
        <v>17</v>
      </c>
      <c r="C198" s="18" t="str">
        <f>Source!F97</f>
        <v>1.15-2203-7-2/1</v>
      </c>
      <c r="D198" s="18" t="str">
        <f>Source!G97</f>
        <v>Техническое обслуживание крана шарового латунного никелированного диаметром до 50 мм</v>
      </c>
      <c r="E198" s="19" t="str">
        <f>Source!H97</f>
        <v>10 шт.</v>
      </c>
      <c r="F198" s="9">
        <f>Source!I97</f>
        <v>0.3</v>
      </c>
      <c r="G198" s="21"/>
      <c r="H198" s="20"/>
      <c r="I198" s="9"/>
      <c r="J198" s="9"/>
      <c r="K198" s="21"/>
      <c r="L198" s="21"/>
      <c r="Q198">
        <f>ROUND((Source!BZ97/100)*ROUND((Source!AF97*Source!AV97)*Source!I97, 2), 2)</f>
        <v>79.099999999999994</v>
      </c>
      <c r="R198">
        <f>Source!X97</f>
        <v>79.099999999999994</v>
      </c>
      <c r="S198">
        <f>ROUND((Source!CA97/100)*ROUND((Source!AF97*Source!AV97)*Source!I97, 2), 2)</f>
        <v>11.3</v>
      </c>
      <c r="T198">
        <f>Source!Y97</f>
        <v>11.3</v>
      </c>
      <c r="U198">
        <f>ROUND((175/100)*ROUND((Source!AE97*Source!AV97)*Source!I97, 2), 2)</f>
        <v>0</v>
      </c>
      <c r="V198">
        <f>ROUND((108/100)*ROUND(Source!CS97*Source!I97, 2), 2)</f>
        <v>0</v>
      </c>
    </row>
    <row r="199" spans="1:22" x14ac:dyDescent="0.2">
      <c r="D199" s="26" t="str">
        <f>"Объем: "&amp;Source!I97&amp;"=(1+"&amp;"2)/"&amp;"10"</f>
        <v>Объем: 0,3=(1+2)/10</v>
      </c>
    </row>
    <row r="200" spans="1:22" ht="14.25" x14ac:dyDescent="0.2">
      <c r="A200" s="18"/>
      <c r="B200" s="18"/>
      <c r="C200" s="18"/>
      <c r="D200" s="18" t="s">
        <v>930</v>
      </c>
      <c r="E200" s="19"/>
      <c r="F200" s="9"/>
      <c r="G200" s="21">
        <f>Source!AO97</f>
        <v>376.67</v>
      </c>
      <c r="H200" s="20" t="str">
        <f>Source!DG97</f>
        <v/>
      </c>
      <c r="I200" s="9">
        <f>Source!AV97</f>
        <v>1</v>
      </c>
      <c r="J200" s="9">
        <f>IF(Source!BA97&lt;&gt; 0, Source!BA97, 1)</f>
        <v>1</v>
      </c>
      <c r="K200" s="21">
        <f>Source!S97</f>
        <v>113</v>
      </c>
      <c r="L200" s="21"/>
    </row>
    <row r="201" spans="1:22" ht="14.25" x14ac:dyDescent="0.2">
      <c r="A201" s="18"/>
      <c r="B201" s="18"/>
      <c r="C201" s="18"/>
      <c r="D201" s="18" t="s">
        <v>934</v>
      </c>
      <c r="E201" s="19" t="s">
        <v>935</v>
      </c>
      <c r="F201" s="9">
        <f>Source!AT97</f>
        <v>70</v>
      </c>
      <c r="G201" s="21"/>
      <c r="H201" s="20"/>
      <c r="I201" s="9"/>
      <c r="J201" s="9"/>
      <c r="K201" s="21">
        <f>SUM(R198:R200)</f>
        <v>79.099999999999994</v>
      </c>
      <c r="L201" s="21"/>
    </row>
    <row r="202" spans="1:22" ht="14.25" x14ac:dyDescent="0.2">
      <c r="A202" s="18"/>
      <c r="B202" s="18"/>
      <c r="C202" s="18"/>
      <c r="D202" s="18" t="s">
        <v>936</v>
      </c>
      <c r="E202" s="19" t="s">
        <v>935</v>
      </c>
      <c r="F202" s="9">
        <f>Source!AU97</f>
        <v>10</v>
      </c>
      <c r="G202" s="21"/>
      <c r="H202" s="20"/>
      <c r="I202" s="9"/>
      <c r="J202" s="9"/>
      <c r="K202" s="21">
        <f>SUM(T198:T201)</f>
        <v>11.3</v>
      </c>
      <c r="L202" s="21"/>
    </row>
    <row r="203" spans="1:22" ht="14.25" x14ac:dyDescent="0.2">
      <c r="A203" s="18"/>
      <c r="B203" s="18"/>
      <c r="C203" s="18"/>
      <c r="D203" s="18" t="s">
        <v>938</v>
      </c>
      <c r="E203" s="19" t="s">
        <v>939</v>
      </c>
      <c r="F203" s="9">
        <f>Source!AQ97</f>
        <v>0.61</v>
      </c>
      <c r="G203" s="21"/>
      <c r="H203" s="20" t="str">
        <f>Source!DI97</f>
        <v/>
      </c>
      <c r="I203" s="9">
        <f>Source!AV97</f>
        <v>1</v>
      </c>
      <c r="J203" s="9"/>
      <c r="K203" s="21"/>
      <c r="L203" s="21">
        <f>Source!U97</f>
        <v>0.183</v>
      </c>
    </row>
    <row r="204" spans="1:22" ht="15" x14ac:dyDescent="0.25">
      <c r="A204" s="24"/>
      <c r="B204" s="24"/>
      <c r="C204" s="24"/>
      <c r="D204" s="24"/>
      <c r="E204" s="24"/>
      <c r="F204" s="24"/>
      <c r="G204" s="24"/>
      <c r="H204" s="24"/>
      <c r="I204" s="24"/>
      <c r="J204" s="50">
        <f>K200+K201+K202</f>
        <v>203.4</v>
      </c>
      <c r="K204" s="50"/>
      <c r="L204" s="25">
        <f>IF(Source!I97&lt;&gt;0, ROUND(J204/Source!I97, 2), 0)</f>
        <v>678</v>
      </c>
      <c r="P204" s="23">
        <f>J204</f>
        <v>203.4</v>
      </c>
    </row>
    <row r="205" spans="1:22" ht="42.75" x14ac:dyDescent="0.2">
      <c r="A205" s="18">
        <v>18</v>
      </c>
      <c r="B205" s="18">
        <v>18</v>
      </c>
      <c r="C205" s="18" t="str">
        <f>Source!F98</f>
        <v>1.15-2203-7-1/1</v>
      </c>
      <c r="D205" s="18" t="str">
        <f>Source!G98</f>
        <v>Техническое обслуживание крана шарового латунного никелированного диаметром до 25 мм</v>
      </c>
      <c r="E205" s="19" t="str">
        <f>Source!H98</f>
        <v>10 шт.</v>
      </c>
      <c r="F205" s="9">
        <f>Source!I98</f>
        <v>4.9000000000000004</v>
      </c>
      <c r="G205" s="21"/>
      <c r="H205" s="20"/>
      <c r="I205" s="9"/>
      <c r="J205" s="9"/>
      <c r="K205" s="21"/>
      <c r="L205" s="21"/>
      <c r="Q205">
        <f>ROUND((Source!BZ98/100)*ROUND((Source!AF98*Source!AV98)*Source!I98, 2), 2)</f>
        <v>953.09</v>
      </c>
      <c r="R205">
        <f>Source!X98</f>
        <v>953.09</v>
      </c>
      <c r="S205">
        <f>ROUND((Source!CA98/100)*ROUND((Source!AF98*Source!AV98)*Source!I98, 2), 2)</f>
        <v>136.16</v>
      </c>
      <c r="T205">
        <f>Source!Y98</f>
        <v>136.16</v>
      </c>
      <c r="U205">
        <f>ROUND((175/100)*ROUND((Source!AE98*Source!AV98)*Source!I98, 2), 2)</f>
        <v>0</v>
      </c>
      <c r="V205">
        <f>ROUND((108/100)*ROUND(Source!CS98*Source!I98, 2), 2)</f>
        <v>0</v>
      </c>
    </row>
    <row r="206" spans="1:22" x14ac:dyDescent="0.2">
      <c r="D206" s="26" t="str">
        <f>"Объем: "&amp;Source!I98&amp;"=(14+"&amp;"35)/"&amp;"10"</f>
        <v>Объем: 4,9=(14+35)/10</v>
      </c>
    </row>
    <row r="207" spans="1:22" ht="14.25" x14ac:dyDescent="0.2">
      <c r="A207" s="18"/>
      <c r="B207" s="18"/>
      <c r="C207" s="18"/>
      <c r="D207" s="18" t="s">
        <v>930</v>
      </c>
      <c r="E207" s="19"/>
      <c r="F207" s="9"/>
      <c r="G207" s="21">
        <f>Source!AO98</f>
        <v>277.87</v>
      </c>
      <c r="H207" s="20" t="str">
        <f>Source!DG98</f>
        <v/>
      </c>
      <c r="I207" s="9">
        <f>Source!AV98</f>
        <v>1</v>
      </c>
      <c r="J207" s="9">
        <f>IF(Source!BA98&lt;&gt; 0, Source!BA98, 1)</f>
        <v>1</v>
      </c>
      <c r="K207" s="21">
        <f>Source!S98</f>
        <v>1361.56</v>
      </c>
      <c r="L207" s="21"/>
    </row>
    <row r="208" spans="1:22" ht="14.25" x14ac:dyDescent="0.2">
      <c r="A208" s="18"/>
      <c r="B208" s="18"/>
      <c r="C208" s="18"/>
      <c r="D208" s="18" t="s">
        <v>934</v>
      </c>
      <c r="E208" s="19" t="s">
        <v>935</v>
      </c>
      <c r="F208" s="9">
        <f>Source!AT98</f>
        <v>70</v>
      </c>
      <c r="G208" s="21"/>
      <c r="H208" s="20"/>
      <c r="I208" s="9"/>
      <c r="J208" s="9"/>
      <c r="K208" s="21">
        <f>SUM(R205:R207)</f>
        <v>953.09</v>
      </c>
      <c r="L208" s="21"/>
    </row>
    <row r="209" spans="1:22" ht="14.25" x14ac:dyDescent="0.2">
      <c r="A209" s="18"/>
      <c r="B209" s="18"/>
      <c r="C209" s="18"/>
      <c r="D209" s="18" t="s">
        <v>936</v>
      </c>
      <c r="E209" s="19" t="s">
        <v>935</v>
      </c>
      <c r="F209" s="9">
        <f>Source!AU98</f>
        <v>10</v>
      </c>
      <c r="G209" s="21"/>
      <c r="H209" s="20"/>
      <c r="I209" s="9"/>
      <c r="J209" s="9"/>
      <c r="K209" s="21">
        <f>SUM(T205:T208)</f>
        <v>136.16</v>
      </c>
      <c r="L209" s="21"/>
    </row>
    <row r="210" spans="1:22" ht="14.25" x14ac:dyDescent="0.2">
      <c r="A210" s="18"/>
      <c r="B210" s="18"/>
      <c r="C210" s="18"/>
      <c r="D210" s="18" t="s">
        <v>938</v>
      </c>
      <c r="E210" s="19" t="s">
        <v>939</v>
      </c>
      <c r="F210" s="9">
        <f>Source!AQ98</f>
        <v>0.45</v>
      </c>
      <c r="G210" s="21"/>
      <c r="H210" s="20" t="str">
        <f>Source!DI98</f>
        <v/>
      </c>
      <c r="I210" s="9">
        <f>Source!AV98</f>
        <v>1</v>
      </c>
      <c r="J210" s="9"/>
      <c r="K210" s="21"/>
      <c r="L210" s="21">
        <f>Source!U98</f>
        <v>2.2050000000000001</v>
      </c>
    </row>
    <row r="211" spans="1:22" ht="15" x14ac:dyDescent="0.25">
      <c r="A211" s="24"/>
      <c r="B211" s="24"/>
      <c r="C211" s="24"/>
      <c r="D211" s="24"/>
      <c r="E211" s="24"/>
      <c r="F211" s="24"/>
      <c r="G211" s="24"/>
      <c r="H211" s="24"/>
      <c r="I211" s="24"/>
      <c r="J211" s="50">
        <f>K207+K208+K209</f>
        <v>2450.81</v>
      </c>
      <c r="K211" s="50"/>
      <c r="L211" s="25">
        <f>IF(Source!I98&lt;&gt;0, ROUND(J211/Source!I98, 2), 0)</f>
        <v>500.17</v>
      </c>
      <c r="P211" s="23">
        <f>J211</f>
        <v>2450.81</v>
      </c>
    </row>
    <row r="213" spans="1:22" ht="15" x14ac:dyDescent="0.25">
      <c r="A213" s="52" t="str">
        <f>CONCATENATE("Итого по подразделу: ",IF(Source!G107&lt;&gt;"Новый подраздел", Source!G107, ""))</f>
        <v>Итого по подразделу: Хоз-питьевой водопровод В1</v>
      </c>
      <c r="B213" s="52"/>
      <c r="C213" s="52"/>
      <c r="D213" s="52"/>
      <c r="E213" s="52"/>
      <c r="F213" s="52"/>
      <c r="G213" s="52"/>
      <c r="H213" s="52"/>
      <c r="I213" s="52"/>
      <c r="J213" s="51">
        <f>SUM(P197:P212)</f>
        <v>2654.21</v>
      </c>
      <c r="K213" s="72"/>
      <c r="L213" s="27"/>
    </row>
    <row r="216" spans="1:22" ht="16.5" x14ac:dyDescent="0.25">
      <c r="A216" s="49" t="str">
        <f>CONCATENATE("Подраздел: ",IF(Source!G137&lt;&gt;"Новый подраздел", Source!G137, ""))</f>
        <v>Подраздел: Водомерный узел</v>
      </c>
      <c r="B216" s="49"/>
      <c r="C216" s="49"/>
      <c r="D216" s="49"/>
      <c r="E216" s="49"/>
      <c r="F216" s="49"/>
      <c r="G216" s="49"/>
      <c r="H216" s="49"/>
      <c r="I216" s="49"/>
      <c r="J216" s="49"/>
      <c r="K216" s="49"/>
      <c r="L216" s="49"/>
    </row>
    <row r="217" spans="1:22" ht="42.75" x14ac:dyDescent="0.2">
      <c r="A217" s="18">
        <v>19</v>
      </c>
      <c r="B217" s="18">
        <v>19</v>
      </c>
      <c r="C217" s="18" t="str">
        <f>Source!F141</f>
        <v>1.23-2103-39-1/1</v>
      </c>
      <c r="D217" s="18" t="str">
        <f>Source!G141</f>
        <v>Техническое обслуживание счетчиков холодной и горячей воды условным диаметром 15-20 мм</v>
      </c>
      <c r="E217" s="19" t="str">
        <f>Source!H141</f>
        <v>шт.</v>
      </c>
      <c r="F217" s="9">
        <f>Source!I141</f>
        <v>1</v>
      </c>
      <c r="G217" s="21"/>
      <c r="H217" s="20"/>
      <c r="I217" s="9"/>
      <c r="J217" s="9"/>
      <c r="K217" s="21"/>
      <c r="L217" s="21"/>
      <c r="Q217">
        <f>ROUND((Source!BZ141/100)*ROUND((Source!AF141*Source!AV141)*Source!I141, 2), 2)</f>
        <v>661.12</v>
      </c>
      <c r="R217">
        <f>Source!X141</f>
        <v>661.12</v>
      </c>
      <c r="S217">
        <f>ROUND((Source!CA141/100)*ROUND((Source!AF141*Source!AV141)*Source!I141, 2), 2)</f>
        <v>94.45</v>
      </c>
      <c r="T217">
        <f>Source!Y141</f>
        <v>94.45</v>
      </c>
      <c r="U217">
        <f>ROUND((175/100)*ROUND((Source!AE141*Source!AV141)*Source!I141, 2), 2)</f>
        <v>0</v>
      </c>
      <c r="V217">
        <f>ROUND((108/100)*ROUND(Source!CS141*Source!I141, 2), 2)</f>
        <v>0</v>
      </c>
    </row>
    <row r="218" spans="1:22" ht="14.25" x14ac:dyDescent="0.2">
      <c r="A218" s="18"/>
      <c r="B218" s="18"/>
      <c r="C218" s="18"/>
      <c r="D218" s="18" t="s">
        <v>930</v>
      </c>
      <c r="E218" s="19"/>
      <c r="F218" s="9"/>
      <c r="G218" s="21">
        <f>Source!AO141</f>
        <v>944.45</v>
      </c>
      <c r="H218" s="20" t="str">
        <f>Source!DG141</f>
        <v/>
      </c>
      <c r="I218" s="9">
        <f>Source!AV141</f>
        <v>1</v>
      </c>
      <c r="J218" s="9">
        <f>IF(Source!BA141&lt;&gt; 0, Source!BA141, 1)</f>
        <v>1</v>
      </c>
      <c r="K218" s="21">
        <f>Source!S141</f>
        <v>944.45</v>
      </c>
      <c r="L218" s="21"/>
    </row>
    <row r="219" spans="1:22" ht="14.25" x14ac:dyDescent="0.2">
      <c r="A219" s="18"/>
      <c r="B219" s="18"/>
      <c r="C219" s="18"/>
      <c r="D219" s="18" t="s">
        <v>933</v>
      </c>
      <c r="E219" s="19"/>
      <c r="F219" s="9"/>
      <c r="G219" s="21">
        <f>Source!AL141</f>
        <v>0.11</v>
      </c>
      <c r="H219" s="20" t="str">
        <f>Source!DD141</f>
        <v/>
      </c>
      <c r="I219" s="9">
        <f>Source!AW141</f>
        <v>1</v>
      </c>
      <c r="J219" s="9">
        <f>IF(Source!BC141&lt;&gt; 0, Source!BC141, 1)</f>
        <v>1</v>
      </c>
      <c r="K219" s="21">
        <f>Source!P141</f>
        <v>0.11</v>
      </c>
      <c r="L219" s="21"/>
    </row>
    <row r="220" spans="1:22" ht="14.25" x14ac:dyDescent="0.2">
      <c r="A220" s="18"/>
      <c r="B220" s="18"/>
      <c r="C220" s="18"/>
      <c r="D220" s="18" t="s">
        <v>934</v>
      </c>
      <c r="E220" s="19" t="s">
        <v>935</v>
      </c>
      <c r="F220" s="9">
        <f>Source!AT141</f>
        <v>70</v>
      </c>
      <c r="G220" s="21"/>
      <c r="H220" s="20"/>
      <c r="I220" s="9"/>
      <c r="J220" s="9"/>
      <c r="K220" s="21">
        <f>SUM(R217:R219)</f>
        <v>661.12</v>
      </c>
      <c r="L220" s="21"/>
    </row>
    <row r="221" spans="1:22" ht="14.25" x14ac:dyDescent="0.2">
      <c r="A221" s="18"/>
      <c r="B221" s="18"/>
      <c r="C221" s="18"/>
      <c r="D221" s="18" t="s">
        <v>936</v>
      </c>
      <c r="E221" s="19" t="s">
        <v>935</v>
      </c>
      <c r="F221" s="9">
        <f>Source!AU141</f>
        <v>10</v>
      </c>
      <c r="G221" s="21"/>
      <c r="H221" s="20"/>
      <c r="I221" s="9"/>
      <c r="J221" s="9"/>
      <c r="K221" s="21">
        <f>SUM(T217:T220)</f>
        <v>94.45</v>
      </c>
      <c r="L221" s="21"/>
    </row>
    <row r="222" spans="1:22" ht="14.25" x14ac:dyDescent="0.2">
      <c r="A222" s="18"/>
      <c r="B222" s="18"/>
      <c r="C222" s="18"/>
      <c r="D222" s="18" t="s">
        <v>938</v>
      </c>
      <c r="E222" s="19" t="s">
        <v>939</v>
      </c>
      <c r="F222" s="9">
        <f>Source!AQ141</f>
        <v>1.68</v>
      </c>
      <c r="G222" s="21"/>
      <c r="H222" s="20" t="str">
        <f>Source!DI141</f>
        <v/>
      </c>
      <c r="I222" s="9">
        <f>Source!AV141</f>
        <v>1</v>
      </c>
      <c r="J222" s="9"/>
      <c r="K222" s="21"/>
      <c r="L222" s="21">
        <f>Source!U141</f>
        <v>1.68</v>
      </c>
    </row>
    <row r="223" spans="1:22" ht="15" x14ac:dyDescent="0.25">
      <c r="A223" s="24"/>
      <c r="B223" s="24"/>
      <c r="C223" s="24"/>
      <c r="D223" s="24"/>
      <c r="E223" s="24"/>
      <c r="F223" s="24"/>
      <c r="G223" s="24"/>
      <c r="H223" s="24"/>
      <c r="I223" s="24"/>
      <c r="J223" s="50">
        <f>K218+K219+K220+K221</f>
        <v>1700.13</v>
      </c>
      <c r="K223" s="50"/>
      <c r="L223" s="25">
        <f>IF(Source!I141&lt;&gt;0, ROUND(J223/Source!I141, 2), 0)</f>
        <v>1700.13</v>
      </c>
      <c r="P223" s="23">
        <f>J223</f>
        <v>1700.13</v>
      </c>
    </row>
    <row r="224" spans="1:22" ht="42.75" x14ac:dyDescent="0.2">
      <c r="A224" s="18">
        <v>20</v>
      </c>
      <c r="B224" s="18">
        <v>20</v>
      </c>
      <c r="C224" s="18" t="str">
        <f>Source!F142</f>
        <v>1.15-2203-4-1/1</v>
      </c>
      <c r="D224" s="18" t="str">
        <f>Source!G142</f>
        <v>Техническое обслуживание фланцевых задвижек без электропривода диаметром 50 мм</v>
      </c>
      <c r="E224" s="19" t="str">
        <f>Source!H142</f>
        <v>шт.</v>
      </c>
      <c r="F224" s="9">
        <f>Source!I142</f>
        <v>3</v>
      </c>
      <c r="G224" s="21"/>
      <c r="H224" s="20"/>
      <c r="I224" s="9"/>
      <c r="J224" s="9"/>
      <c r="K224" s="21"/>
      <c r="L224" s="21"/>
      <c r="Q224">
        <f>ROUND((Source!BZ142/100)*ROUND((Source!AF142*Source!AV142)*Source!I142, 2), 2)</f>
        <v>212.5</v>
      </c>
      <c r="R224">
        <f>Source!X142</f>
        <v>212.5</v>
      </c>
      <c r="S224">
        <f>ROUND((Source!CA142/100)*ROUND((Source!AF142*Source!AV142)*Source!I142, 2), 2)</f>
        <v>30.36</v>
      </c>
      <c r="T224">
        <f>Source!Y142</f>
        <v>30.36</v>
      </c>
      <c r="U224">
        <f>ROUND((175/100)*ROUND((Source!AE142*Source!AV142)*Source!I142, 2), 2)</f>
        <v>0</v>
      </c>
      <c r="V224">
        <f>ROUND((108/100)*ROUND(Source!CS142*Source!I142, 2), 2)</f>
        <v>0</v>
      </c>
    </row>
    <row r="225" spans="1:22" ht="14.25" x14ac:dyDescent="0.2">
      <c r="A225" s="18"/>
      <c r="B225" s="18"/>
      <c r="C225" s="18"/>
      <c r="D225" s="18" t="s">
        <v>930</v>
      </c>
      <c r="E225" s="19"/>
      <c r="F225" s="9"/>
      <c r="G225" s="21">
        <f>Source!AO142</f>
        <v>101.19</v>
      </c>
      <c r="H225" s="20" t="str">
        <f>Source!DG142</f>
        <v/>
      </c>
      <c r="I225" s="9">
        <f>Source!AV142</f>
        <v>1</v>
      </c>
      <c r="J225" s="9">
        <f>IF(Source!BA142&lt;&gt; 0, Source!BA142, 1)</f>
        <v>1</v>
      </c>
      <c r="K225" s="21">
        <f>Source!S142</f>
        <v>303.57</v>
      </c>
      <c r="L225" s="21"/>
    </row>
    <row r="226" spans="1:22" ht="14.25" x14ac:dyDescent="0.2">
      <c r="A226" s="18"/>
      <c r="B226" s="18"/>
      <c r="C226" s="18"/>
      <c r="D226" s="18" t="s">
        <v>933</v>
      </c>
      <c r="E226" s="19"/>
      <c r="F226" s="9"/>
      <c r="G226" s="21">
        <f>Source!AL142</f>
        <v>72.56</v>
      </c>
      <c r="H226" s="20" t="str">
        <f>Source!DD142</f>
        <v/>
      </c>
      <c r="I226" s="9">
        <f>Source!AW142</f>
        <v>1</v>
      </c>
      <c r="J226" s="9">
        <f>IF(Source!BC142&lt;&gt; 0, Source!BC142, 1)</f>
        <v>1</v>
      </c>
      <c r="K226" s="21">
        <f>Source!P142</f>
        <v>217.68</v>
      </c>
      <c r="L226" s="21"/>
    </row>
    <row r="227" spans="1:22" ht="14.25" x14ac:dyDescent="0.2">
      <c r="A227" s="18"/>
      <c r="B227" s="18"/>
      <c r="C227" s="18"/>
      <c r="D227" s="18" t="s">
        <v>934</v>
      </c>
      <c r="E227" s="19" t="s">
        <v>935</v>
      </c>
      <c r="F227" s="9">
        <f>Source!AT142</f>
        <v>70</v>
      </c>
      <c r="G227" s="21"/>
      <c r="H227" s="20"/>
      <c r="I227" s="9"/>
      <c r="J227" s="9"/>
      <c r="K227" s="21">
        <f>SUM(R224:R226)</f>
        <v>212.5</v>
      </c>
      <c r="L227" s="21"/>
    </row>
    <row r="228" spans="1:22" ht="14.25" x14ac:dyDescent="0.2">
      <c r="A228" s="18"/>
      <c r="B228" s="18"/>
      <c r="C228" s="18"/>
      <c r="D228" s="18" t="s">
        <v>936</v>
      </c>
      <c r="E228" s="19" t="s">
        <v>935</v>
      </c>
      <c r="F228" s="9">
        <f>Source!AU142</f>
        <v>10</v>
      </c>
      <c r="G228" s="21"/>
      <c r="H228" s="20"/>
      <c r="I228" s="9"/>
      <c r="J228" s="9"/>
      <c r="K228" s="21">
        <f>SUM(T224:T227)</f>
        <v>30.36</v>
      </c>
      <c r="L228" s="21"/>
    </row>
    <row r="229" spans="1:22" ht="14.25" x14ac:dyDescent="0.2">
      <c r="A229" s="18"/>
      <c r="B229" s="18"/>
      <c r="C229" s="18"/>
      <c r="D229" s="18" t="s">
        <v>938</v>
      </c>
      <c r="E229" s="19" t="s">
        <v>939</v>
      </c>
      <c r="F229" s="9">
        <f>Source!AQ142</f>
        <v>0.18</v>
      </c>
      <c r="G229" s="21"/>
      <c r="H229" s="20" t="str">
        <f>Source!DI142</f>
        <v/>
      </c>
      <c r="I229" s="9">
        <f>Source!AV142</f>
        <v>1</v>
      </c>
      <c r="J229" s="9"/>
      <c r="K229" s="21"/>
      <c r="L229" s="21">
        <f>Source!U142</f>
        <v>0.54</v>
      </c>
    </row>
    <row r="230" spans="1:22" ht="15" x14ac:dyDescent="0.25">
      <c r="A230" s="24"/>
      <c r="B230" s="24"/>
      <c r="C230" s="24"/>
      <c r="D230" s="24"/>
      <c r="E230" s="24"/>
      <c r="F230" s="24"/>
      <c r="G230" s="24"/>
      <c r="H230" s="24"/>
      <c r="I230" s="24"/>
      <c r="J230" s="50">
        <f>K225+K226+K227+K228</f>
        <v>764.11</v>
      </c>
      <c r="K230" s="50"/>
      <c r="L230" s="25">
        <f>IF(Source!I142&lt;&gt;0, ROUND(J230/Source!I142, 2), 0)</f>
        <v>254.7</v>
      </c>
      <c r="P230" s="23">
        <f>J230</f>
        <v>764.11</v>
      </c>
    </row>
    <row r="231" spans="1:22" ht="42.75" x14ac:dyDescent="0.2">
      <c r="A231" s="18">
        <v>21</v>
      </c>
      <c r="B231" s="18">
        <v>21</v>
      </c>
      <c r="C231" s="18" t="str">
        <f>Source!F148</f>
        <v>1.23-2103-41-1/1</v>
      </c>
      <c r="D231" s="18" t="str">
        <f>Source!G148</f>
        <v>Техническое обслуживание регулирующего клапана  //  Вентиль запорный муфтовый</v>
      </c>
      <c r="E231" s="19" t="str">
        <f>Source!H148</f>
        <v>шт.</v>
      </c>
      <c r="F231" s="9">
        <f>Source!I148</f>
        <v>1</v>
      </c>
      <c r="G231" s="21"/>
      <c r="H231" s="20"/>
      <c r="I231" s="9"/>
      <c r="J231" s="9"/>
      <c r="K231" s="21"/>
      <c r="L231" s="21"/>
      <c r="Q231">
        <f>ROUND((Source!BZ148/100)*ROUND((Source!AF148*Source!AV148)*Source!I148, 2), 2)</f>
        <v>145.6</v>
      </c>
      <c r="R231">
        <f>Source!X148</f>
        <v>145.6</v>
      </c>
      <c r="S231">
        <f>ROUND((Source!CA148/100)*ROUND((Source!AF148*Source!AV148)*Source!I148, 2), 2)</f>
        <v>20.8</v>
      </c>
      <c r="T231">
        <f>Source!Y148</f>
        <v>20.8</v>
      </c>
      <c r="U231">
        <f>ROUND((175/100)*ROUND((Source!AE148*Source!AV148)*Source!I148, 2), 2)</f>
        <v>86.75</v>
      </c>
      <c r="V231">
        <f>ROUND((108/100)*ROUND(Source!CS148*Source!I148, 2), 2)</f>
        <v>53.54</v>
      </c>
    </row>
    <row r="232" spans="1:22" ht="14.25" x14ac:dyDescent="0.2">
      <c r="A232" s="18"/>
      <c r="B232" s="18"/>
      <c r="C232" s="18"/>
      <c r="D232" s="18" t="s">
        <v>930</v>
      </c>
      <c r="E232" s="19"/>
      <c r="F232" s="9"/>
      <c r="G232" s="21">
        <f>Source!AO148</f>
        <v>208</v>
      </c>
      <c r="H232" s="20" t="str">
        <f>Source!DG148</f>
        <v/>
      </c>
      <c r="I232" s="9">
        <f>Source!AV148</f>
        <v>1</v>
      </c>
      <c r="J232" s="9">
        <f>IF(Source!BA148&lt;&gt; 0, Source!BA148, 1)</f>
        <v>1</v>
      </c>
      <c r="K232" s="21">
        <f>Source!S148</f>
        <v>208</v>
      </c>
      <c r="L232" s="21"/>
    </row>
    <row r="233" spans="1:22" ht="14.25" x14ac:dyDescent="0.2">
      <c r="A233" s="18"/>
      <c r="B233" s="18"/>
      <c r="C233" s="18"/>
      <c r="D233" s="18" t="s">
        <v>931</v>
      </c>
      <c r="E233" s="19"/>
      <c r="F233" s="9"/>
      <c r="G233" s="21">
        <f>Source!AM148</f>
        <v>78.180000000000007</v>
      </c>
      <c r="H233" s="20" t="str">
        <f>Source!DE148</f>
        <v/>
      </c>
      <c r="I233" s="9">
        <f>Source!AV148</f>
        <v>1</v>
      </c>
      <c r="J233" s="9">
        <f>IF(Source!BB148&lt;&gt; 0, Source!BB148, 1)</f>
        <v>1</v>
      </c>
      <c r="K233" s="21">
        <f>Source!Q148</f>
        <v>78.180000000000007</v>
      </c>
      <c r="L233" s="21"/>
    </row>
    <row r="234" spans="1:22" ht="14.25" x14ac:dyDescent="0.2">
      <c r="A234" s="18"/>
      <c r="B234" s="18"/>
      <c r="C234" s="18"/>
      <c r="D234" s="18" t="s">
        <v>932</v>
      </c>
      <c r="E234" s="19"/>
      <c r="F234" s="9"/>
      <c r="G234" s="21">
        <f>Source!AN148</f>
        <v>49.57</v>
      </c>
      <c r="H234" s="20" t="str">
        <f>Source!DF148</f>
        <v/>
      </c>
      <c r="I234" s="9">
        <f>Source!AV148</f>
        <v>1</v>
      </c>
      <c r="J234" s="9">
        <f>IF(Source!BS148&lt;&gt; 0, Source!BS148, 1)</f>
        <v>1</v>
      </c>
      <c r="K234" s="22">
        <f>Source!R148</f>
        <v>49.57</v>
      </c>
      <c r="L234" s="21"/>
    </row>
    <row r="235" spans="1:22" ht="14.25" x14ac:dyDescent="0.2">
      <c r="A235" s="18"/>
      <c r="B235" s="18"/>
      <c r="C235" s="18"/>
      <c r="D235" s="18" t="s">
        <v>934</v>
      </c>
      <c r="E235" s="19" t="s">
        <v>935</v>
      </c>
      <c r="F235" s="9">
        <f>Source!AT148</f>
        <v>70</v>
      </c>
      <c r="G235" s="21"/>
      <c r="H235" s="20"/>
      <c r="I235" s="9"/>
      <c r="J235" s="9"/>
      <c r="K235" s="21">
        <f>SUM(R231:R234)</f>
        <v>145.6</v>
      </c>
      <c r="L235" s="21"/>
    </row>
    <row r="236" spans="1:22" ht="14.25" x14ac:dyDescent="0.2">
      <c r="A236" s="18"/>
      <c r="B236" s="18"/>
      <c r="C236" s="18"/>
      <c r="D236" s="18" t="s">
        <v>936</v>
      </c>
      <c r="E236" s="19" t="s">
        <v>935</v>
      </c>
      <c r="F236" s="9">
        <f>Source!AU148</f>
        <v>10</v>
      </c>
      <c r="G236" s="21"/>
      <c r="H236" s="20"/>
      <c r="I236" s="9"/>
      <c r="J236" s="9"/>
      <c r="K236" s="21">
        <f>SUM(T231:T235)</f>
        <v>20.8</v>
      </c>
      <c r="L236" s="21"/>
    </row>
    <row r="237" spans="1:22" ht="14.25" x14ac:dyDescent="0.2">
      <c r="A237" s="18"/>
      <c r="B237" s="18"/>
      <c r="C237" s="18"/>
      <c r="D237" s="18" t="s">
        <v>937</v>
      </c>
      <c r="E237" s="19" t="s">
        <v>935</v>
      </c>
      <c r="F237" s="9">
        <f>108</f>
        <v>108</v>
      </c>
      <c r="G237" s="21"/>
      <c r="H237" s="20"/>
      <c r="I237" s="9"/>
      <c r="J237" s="9"/>
      <c r="K237" s="21">
        <f>SUM(V231:V236)</f>
        <v>53.54</v>
      </c>
      <c r="L237" s="21"/>
    </row>
    <row r="238" spans="1:22" ht="14.25" x14ac:dyDescent="0.2">
      <c r="A238" s="18"/>
      <c r="B238" s="18"/>
      <c r="C238" s="18"/>
      <c r="D238" s="18" t="s">
        <v>938</v>
      </c>
      <c r="E238" s="19" t="s">
        <v>939</v>
      </c>
      <c r="F238" s="9">
        <f>Source!AQ148</f>
        <v>0.37</v>
      </c>
      <c r="G238" s="21"/>
      <c r="H238" s="20" t="str">
        <f>Source!DI148</f>
        <v/>
      </c>
      <c r="I238" s="9">
        <f>Source!AV148</f>
        <v>1</v>
      </c>
      <c r="J238" s="9"/>
      <c r="K238" s="21"/>
      <c r="L238" s="21">
        <f>Source!U148</f>
        <v>0.37</v>
      </c>
    </row>
    <row r="239" spans="1:22" ht="15" x14ac:dyDescent="0.25">
      <c r="A239" s="24"/>
      <c r="B239" s="24"/>
      <c r="C239" s="24"/>
      <c r="D239" s="24"/>
      <c r="E239" s="24"/>
      <c r="F239" s="24"/>
      <c r="G239" s="24"/>
      <c r="H239" s="24"/>
      <c r="I239" s="24"/>
      <c r="J239" s="50">
        <f>K232+K233+K235+K236+K237</f>
        <v>506.12</v>
      </c>
      <c r="K239" s="50"/>
      <c r="L239" s="25">
        <f>IF(Source!I148&lt;&gt;0, ROUND(J239/Source!I148, 2), 0)</f>
        <v>506.12</v>
      </c>
      <c r="P239" s="23">
        <f>J239</f>
        <v>506.12</v>
      </c>
    </row>
    <row r="240" spans="1:22" ht="42.75" x14ac:dyDescent="0.2">
      <c r="A240" s="18">
        <v>22</v>
      </c>
      <c r="B240" s="18">
        <v>22</v>
      </c>
      <c r="C240" s="18" t="str">
        <f>Source!F149</f>
        <v>1.15-2203-9-1/1</v>
      </c>
      <c r="D240" s="18" t="str">
        <f>Source!G149</f>
        <v>Техническое обслуживание клапанов обратных фланцевых диаметром 50 мм</v>
      </c>
      <c r="E240" s="19" t="str">
        <f>Source!H149</f>
        <v>шт.</v>
      </c>
      <c r="F240" s="9">
        <f>Source!I149</f>
        <v>1</v>
      </c>
      <c r="G240" s="21"/>
      <c r="H240" s="20"/>
      <c r="I240" s="9"/>
      <c r="J240" s="9"/>
      <c r="K240" s="21"/>
      <c r="L240" s="21"/>
      <c r="Q240">
        <f>ROUND((Source!BZ149/100)*ROUND((Source!AF149*Source!AV149)*Source!I149, 2), 2)</f>
        <v>55.09</v>
      </c>
      <c r="R240">
        <f>Source!X149</f>
        <v>55.09</v>
      </c>
      <c r="S240">
        <f>ROUND((Source!CA149/100)*ROUND((Source!AF149*Source!AV149)*Source!I149, 2), 2)</f>
        <v>7.87</v>
      </c>
      <c r="T240">
        <f>Source!Y149</f>
        <v>7.87</v>
      </c>
      <c r="U240">
        <f>ROUND((175/100)*ROUND((Source!AE149*Source!AV149)*Source!I149, 2), 2)</f>
        <v>0</v>
      </c>
      <c r="V240">
        <f>ROUND((108/100)*ROUND(Source!CS149*Source!I149, 2), 2)</f>
        <v>0</v>
      </c>
    </row>
    <row r="241" spans="1:22" ht="14.25" x14ac:dyDescent="0.2">
      <c r="A241" s="18"/>
      <c r="B241" s="18"/>
      <c r="C241" s="18"/>
      <c r="D241" s="18" t="s">
        <v>930</v>
      </c>
      <c r="E241" s="19"/>
      <c r="F241" s="9"/>
      <c r="G241" s="21">
        <f>Source!AO149</f>
        <v>78.7</v>
      </c>
      <c r="H241" s="20" t="str">
        <f>Source!DG149</f>
        <v/>
      </c>
      <c r="I241" s="9">
        <f>Source!AV149</f>
        <v>1</v>
      </c>
      <c r="J241" s="9">
        <f>IF(Source!BA149&lt;&gt; 0, Source!BA149, 1)</f>
        <v>1</v>
      </c>
      <c r="K241" s="21">
        <f>Source!S149</f>
        <v>78.7</v>
      </c>
      <c r="L241" s="21"/>
    </row>
    <row r="242" spans="1:22" ht="14.25" x14ac:dyDescent="0.2">
      <c r="A242" s="18"/>
      <c r="B242" s="18"/>
      <c r="C242" s="18"/>
      <c r="D242" s="18" t="s">
        <v>933</v>
      </c>
      <c r="E242" s="19"/>
      <c r="F242" s="9"/>
      <c r="G242" s="21">
        <f>Source!AL149</f>
        <v>0.31</v>
      </c>
      <c r="H242" s="20" t="str">
        <f>Source!DD149</f>
        <v/>
      </c>
      <c r="I242" s="9">
        <f>Source!AW149</f>
        <v>1</v>
      </c>
      <c r="J242" s="9">
        <f>IF(Source!BC149&lt;&gt; 0, Source!BC149, 1)</f>
        <v>1</v>
      </c>
      <c r="K242" s="21">
        <f>Source!P149</f>
        <v>0.31</v>
      </c>
      <c r="L242" s="21"/>
    </row>
    <row r="243" spans="1:22" ht="14.25" x14ac:dyDescent="0.2">
      <c r="A243" s="18"/>
      <c r="B243" s="18"/>
      <c r="C243" s="18"/>
      <c r="D243" s="18" t="s">
        <v>934</v>
      </c>
      <c r="E243" s="19" t="s">
        <v>935</v>
      </c>
      <c r="F243" s="9">
        <f>Source!AT149</f>
        <v>70</v>
      </c>
      <c r="G243" s="21"/>
      <c r="H243" s="20"/>
      <c r="I243" s="9"/>
      <c r="J243" s="9"/>
      <c r="K243" s="21">
        <f>SUM(R240:R242)</f>
        <v>55.09</v>
      </c>
      <c r="L243" s="21"/>
    </row>
    <row r="244" spans="1:22" ht="14.25" x14ac:dyDescent="0.2">
      <c r="A244" s="18"/>
      <c r="B244" s="18"/>
      <c r="C244" s="18"/>
      <c r="D244" s="18" t="s">
        <v>936</v>
      </c>
      <c r="E244" s="19" t="s">
        <v>935</v>
      </c>
      <c r="F244" s="9">
        <f>Source!AU149</f>
        <v>10</v>
      </c>
      <c r="G244" s="21"/>
      <c r="H244" s="20"/>
      <c r="I244" s="9"/>
      <c r="J244" s="9"/>
      <c r="K244" s="21">
        <f>SUM(T240:T243)</f>
        <v>7.87</v>
      </c>
      <c r="L244" s="21"/>
    </row>
    <row r="245" spans="1:22" ht="14.25" x14ac:dyDescent="0.2">
      <c r="A245" s="18"/>
      <c r="B245" s="18"/>
      <c r="C245" s="18"/>
      <c r="D245" s="18" t="s">
        <v>938</v>
      </c>
      <c r="E245" s="19" t="s">
        <v>939</v>
      </c>
      <c r="F245" s="9">
        <f>Source!AQ149</f>
        <v>0.14000000000000001</v>
      </c>
      <c r="G245" s="21"/>
      <c r="H245" s="20" t="str">
        <f>Source!DI149</f>
        <v/>
      </c>
      <c r="I245" s="9">
        <f>Source!AV149</f>
        <v>1</v>
      </c>
      <c r="J245" s="9"/>
      <c r="K245" s="21"/>
      <c r="L245" s="21">
        <f>Source!U149</f>
        <v>0.14000000000000001</v>
      </c>
    </row>
    <row r="246" spans="1:22" ht="15" x14ac:dyDescent="0.25">
      <c r="A246" s="24"/>
      <c r="B246" s="24"/>
      <c r="C246" s="24"/>
      <c r="D246" s="24"/>
      <c r="E246" s="24"/>
      <c r="F246" s="24"/>
      <c r="G246" s="24"/>
      <c r="H246" s="24"/>
      <c r="I246" s="24"/>
      <c r="J246" s="50">
        <f>K241+K242+K243+K244</f>
        <v>141.97000000000003</v>
      </c>
      <c r="K246" s="50"/>
      <c r="L246" s="25">
        <f>IF(Source!I149&lt;&gt;0, ROUND(J246/Source!I149, 2), 0)</f>
        <v>141.97</v>
      </c>
      <c r="P246" s="23">
        <f>J246</f>
        <v>141.97000000000003</v>
      </c>
    </row>
    <row r="247" spans="1:22" ht="42.75" x14ac:dyDescent="0.2">
      <c r="A247" s="18">
        <v>23</v>
      </c>
      <c r="B247" s="18">
        <v>23</v>
      </c>
      <c r="C247" s="18" t="str">
        <f>Source!F150</f>
        <v>1.15-2203-4-1/1</v>
      </c>
      <c r="D247" s="18" t="str">
        <f>Source!G150</f>
        <v>Техническое обслуживание фланцевых задвижек без электропривода диаметром 50 мм</v>
      </c>
      <c r="E247" s="19" t="str">
        <f>Source!H150</f>
        <v>шт.</v>
      </c>
      <c r="F247" s="9">
        <f>Source!I150</f>
        <v>2</v>
      </c>
      <c r="G247" s="21"/>
      <c r="H247" s="20"/>
      <c r="I247" s="9"/>
      <c r="J247" s="9"/>
      <c r="K247" s="21"/>
      <c r="L247" s="21"/>
      <c r="Q247">
        <f>ROUND((Source!BZ150/100)*ROUND((Source!AF150*Source!AV150)*Source!I150, 2), 2)</f>
        <v>141.66999999999999</v>
      </c>
      <c r="R247">
        <f>Source!X150</f>
        <v>141.66999999999999</v>
      </c>
      <c r="S247">
        <f>ROUND((Source!CA150/100)*ROUND((Source!AF150*Source!AV150)*Source!I150, 2), 2)</f>
        <v>20.239999999999998</v>
      </c>
      <c r="T247">
        <f>Source!Y150</f>
        <v>20.239999999999998</v>
      </c>
      <c r="U247">
        <f>ROUND((175/100)*ROUND((Source!AE150*Source!AV150)*Source!I150, 2), 2)</f>
        <v>0</v>
      </c>
      <c r="V247">
        <f>ROUND((108/100)*ROUND(Source!CS150*Source!I150, 2), 2)</f>
        <v>0</v>
      </c>
    </row>
    <row r="248" spans="1:22" ht="14.25" x14ac:dyDescent="0.2">
      <c r="A248" s="18"/>
      <c r="B248" s="18"/>
      <c r="C248" s="18"/>
      <c r="D248" s="18" t="s">
        <v>930</v>
      </c>
      <c r="E248" s="19"/>
      <c r="F248" s="9"/>
      <c r="G248" s="21">
        <f>Source!AO150</f>
        <v>101.19</v>
      </c>
      <c r="H248" s="20" t="str">
        <f>Source!DG150</f>
        <v/>
      </c>
      <c r="I248" s="9">
        <f>Source!AV150</f>
        <v>1</v>
      </c>
      <c r="J248" s="9">
        <f>IF(Source!BA150&lt;&gt; 0, Source!BA150, 1)</f>
        <v>1</v>
      </c>
      <c r="K248" s="21">
        <f>Source!S150</f>
        <v>202.38</v>
      </c>
      <c r="L248" s="21"/>
    </row>
    <row r="249" spans="1:22" ht="14.25" x14ac:dyDescent="0.2">
      <c r="A249" s="18"/>
      <c r="B249" s="18"/>
      <c r="C249" s="18"/>
      <c r="D249" s="18" t="s">
        <v>933</v>
      </c>
      <c r="E249" s="19"/>
      <c r="F249" s="9"/>
      <c r="G249" s="21">
        <f>Source!AL150</f>
        <v>72.56</v>
      </c>
      <c r="H249" s="20" t="str">
        <f>Source!DD150</f>
        <v/>
      </c>
      <c r="I249" s="9">
        <f>Source!AW150</f>
        <v>1</v>
      </c>
      <c r="J249" s="9">
        <f>IF(Source!BC150&lt;&gt; 0, Source!BC150, 1)</f>
        <v>1</v>
      </c>
      <c r="K249" s="21">
        <f>Source!P150</f>
        <v>145.12</v>
      </c>
      <c r="L249" s="21"/>
    </row>
    <row r="250" spans="1:22" ht="14.25" x14ac:dyDescent="0.2">
      <c r="A250" s="18"/>
      <c r="B250" s="18"/>
      <c r="C250" s="18"/>
      <c r="D250" s="18" t="s">
        <v>934</v>
      </c>
      <c r="E250" s="19" t="s">
        <v>935</v>
      </c>
      <c r="F250" s="9">
        <f>Source!AT150</f>
        <v>70</v>
      </c>
      <c r="G250" s="21"/>
      <c r="H250" s="20"/>
      <c r="I250" s="9"/>
      <c r="J250" s="9"/>
      <c r="K250" s="21">
        <f>SUM(R247:R249)</f>
        <v>141.66999999999999</v>
      </c>
      <c r="L250" s="21"/>
    </row>
    <row r="251" spans="1:22" ht="14.25" x14ac:dyDescent="0.2">
      <c r="A251" s="18"/>
      <c r="B251" s="18"/>
      <c r="C251" s="18"/>
      <c r="D251" s="18" t="s">
        <v>936</v>
      </c>
      <c r="E251" s="19" t="s">
        <v>935</v>
      </c>
      <c r="F251" s="9">
        <f>Source!AU150</f>
        <v>10</v>
      </c>
      <c r="G251" s="21"/>
      <c r="H251" s="20"/>
      <c r="I251" s="9"/>
      <c r="J251" s="9"/>
      <c r="K251" s="21">
        <f>SUM(T247:T250)</f>
        <v>20.239999999999998</v>
      </c>
      <c r="L251" s="21"/>
    </row>
    <row r="252" spans="1:22" ht="14.25" x14ac:dyDescent="0.2">
      <c r="A252" s="18"/>
      <c r="B252" s="18"/>
      <c r="C252" s="18"/>
      <c r="D252" s="18" t="s">
        <v>938</v>
      </c>
      <c r="E252" s="19" t="s">
        <v>939</v>
      </c>
      <c r="F252" s="9">
        <f>Source!AQ150</f>
        <v>0.18</v>
      </c>
      <c r="G252" s="21"/>
      <c r="H252" s="20" t="str">
        <f>Source!DI150</f>
        <v/>
      </c>
      <c r="I252" s="9">
        <f>Source!AV150</f>
        <v>1</v>
      </c>
      <c r="J252" s="9"/>
      <c r="K252" s="21"/>
      <c r="L252" s="21">
        <f>Source!U150</f>
        <v>0.36</v>
      </c>
    </row>
    <row r="253" spans="1:22" ht="15" x14ac:dyDescent="0.25">
      <c r="A253" s="24"/>
      <c r="B253" s="24"/>
      <c r="C253" s="24"/>
      <c r="D253" s="24"/>
      <c r="E253" s="24"/>
      <c r="F253" s="24"/>
      <c r="G253" s="24"/>
      <c r="H253" s="24"/>
      <c r="I253" s="24"/>
      <c r="J253" s="50">
        <f>K248+K249+K250+K251</f>
        <v>509.40999999999997</v>
      </c>
      <c r="K253" s="50"/>
      <c r="L253" s="25">
        <f>IF(Source!I150&lt;&gt;0, ROUND(J253/Source!I150, 2), 0)</f>
        <v>254.71</v>
      </c>
      <c r="P253" s="23">
        <f>J253</f>
        <v>509.40999999999997</v>
      </c>
    </row>
    <row r="254" spans="1:22" ht="42.75" x14ac:dyDescent="0.2">
      <c r="A254" s="18">
        <v>24</v>
      </c>
      <c r="B254" s="18">
        <v>24</v>
      </c>
      <c r="C254" s="18" t="str">
        <f>Source!F151</f>
        <v>1.15-2203-9-1/1</v>
      </c>
      <c r="D254" s="18" t="str">
        <f>Source!G151</f>
        <v>Техническое обслуживание клапанов обратных фланцевых диаметром 50 мм</v>
      </c>
      <c r="E254" s="19" t="str">
        <f>Source!H151</f>
        <v>шт.</v>
      </c>
      <c r="F254" s="9">
        <f>Source!I151</f>
        <v>1</v>
      </c>
      <c r="G254" s="21"/>
      <c r="H254" s="20"/>
      <c r="I254" s="9"/>
      <c r="J254" s="9"/>
      <c r="K254" s="21"/>
      <c r="L254" s="21"/>
      <c r="Q254">
        <f>ROUND((Source!BZ151/100)*ROUND((Source!AF151*Source!AV151)*Source!I151, 2), 2)</f>
        <v>55.09</v>
      </c>
      <c r="R254">
        <f>Source!X151</f>
        <v>55.09</v>
      </c>
      <c r="S254">
        <f>ROUND((Source!CA151/100)*ROUND((Source!AF151*Source!AV151)*Source!I151, 2), 2)</f>
        <v>7.87</v>
      </c>
      <c r="T254">
        <f>Source!Y151</f>
        <v>7.87</v>
      </c>
      <c r="U254">
        <f>ROUND((175/100)*ROUND((Source!AE151*Source!AV151)*Source!I151, 2), 2)</f>
        <v>0</v>
      </c>
      <c r="V254">
        <f>ROUND((108/100)*ROUND(Source!CS151*Source!I151, 2), 2)</f>
        <v>0</v>
      </c>
    </row>
    <row r="255" spans="1:22" ht="14.25" x14ac:dyDescent="0.2">
      <c r="A255" s="18"/>
      <c r="B255" s="18"/>
      <c r="C255" s="18"/>
      <c r="D255" s="18" t="s">
        <v>930</v>
      </c>
      <c r="E255" s="19"/>
      <c r="F255" s="9"/>
      <c r="G255" s="21">
        <f>Source!AO151</f>
        <v>78.7</v>
      </c>
      <c r="H255" s="20" t="str">
        <f>Source!DG151</f>
        <v/>
      </c>
      <c r="I255" s="9">
        <f>Source!AV151</f>
        <v>1</v>
      </c>
      <c r="J255" s="9">
        <f>IF(Source!BA151&lt;&gt; 0, Source!BA151, 1)</f>
        <v>1</v>
      </c>
      <c r="K255" s="21">
        <f>Source!S151</f>
        <v>78.7</v>
      </c>
      <c r="L255" s="21"/>
    </row>
    <row r="256" spans="1:22" ht="14.25" x14ac:dyDescent="0.2">
      <c r="A256" s="18"/>
      <c r="B256" s="18"/>
      <c r="C256" s="18"/>
      <c r="D256" s="18" t="s">
        <v>933</v>
      </c>
      <c r="E256" s="19"/>
      <c r="F256" s="9"/>
      <c r="G256" s="21">
        <f>Source!AL151</f>
        <v>0.31</v>
      </c>
      <c r="H256" s="20" t="str">
        <f>Source!DD151</f>
        <v/>
      </c>
      <c r="I256" s="9">
        <f>Source!AW151</f>
        <v>1</v>
      </c>
      <c r="J256" s="9">
        <f>IF(Source!BC151&lt;&gt; 0, Source!BC151, 1)</f>
        <v>1</v>
      </c>
      <c r="K256" s="21">
        <f>Source!P151</f>
        <v>0.31</v>
      </c>
      <c r="L256" s="21"/>
    </row>
    <row r="257" spans="1:22" ht="14.25" x14ac:dyDescent="0.2">
      <c r="A257" s="18"/>
      <c r="B257" s="18"/>
      <c r="C257" s="18"/>
      <c r="D257" s="18" t="s">
        <v>934</v>
      </c>
      <c r="E257" s="19" t="s">
        <v>935</v>
      </c>
      <c r="F257" s="9">
        <f>Source!AT151</f>
        <v>70</v>
      </c>
      <c r="G257" s="21"/>
      <c r="H257" s="20"/>
      <c r="I257" s="9"/>
      <c r="J257" s="9"/>
      <c r="K257" s="21">
        <f>SUM(R254:R256)</f>
        <v>55.09</v>
      </c>
      <c r="L257" s="21"/>
    </row>
    <row r="258" spans="1:22" ht="14.25" x14ac:dyDescent="0.2">
      <c r="A258" s="18"/>
      <c r="B258" s="18"/>
      <c r="C258" s="18"/>
      <c r="D258" s="18" t="s">
        <v>936</v>
      </c>
      <c r="E258" s="19" t="s">
        <v>935</v>
      </c>
      <c r="F258" s="9">
        <f>Source!AU151</f>
        <v>10</v>
      </c>
      <c r="G258" s="21"/>
      <c r="H258" s="20"/>
      <c r="I258" s="9"/>
      <c r="J258" s="9"/>
      <c r="K258" s="21">
        <f>SUM(T254:T257)</f>
        <v>7.87</v>
      </c>
      <c r="L258" s="21"/>
    </row>
    <row r="259" spans="1:22" ht="14.25" x14ac:dyDescent="0.2">
      <c r="A259" s="18"/>
      <c r="B259" s="18"/>
      <c r="C259" s="18"/>
      <c r="D259" s="18" t="s">
        <v>938</v>
      </c>
      <c r="E259" s="19" t="s">
        <v>939</v>
      </c>
      <c r="F259" s="9">
        <f>Source!AQ151</f>
        <v>0.14000000000000001</v>
      </c>
      <c r="G259" s="21"/>
      <c r="H259" s="20" t="str">
        <f>Source!DI151</f>
        <v/>
      </c>
      <c r="I259" s="9">
        <f>Source!AV151</f>
        <v>1</v>
      </c>
      <c r="J259" s="9"/>
      <c r="K259" s="21"/>
      <c r="L259" s="21">
        <f>Source!U151</f>
        <v>0.14000000000000001</v>
      </c>
    </row>
    <row r="260" spans="1:22" ht="15" x14ac:dyDescent="0.25">
      <c r="A260" s="24"/>
      <c r="B260" s="24"/>
      <c r="C260" s="24"/>
      <c r="D260" s="24"/>
      <c r="E260" s="24"/>
      <c r="F260" s="24"/>
      <c r="G260" s="24"/>
      <c r="H260" s="24"/>
      <c r="I260" s="24"/>
      <c r="J260" s="50">
        <f>K255+K256+K257+K258</f>
        <v>141.97000000000003</v>
      </c>
      <c r="K260" s="50"/>
      <c r="L260" s="25">
        <f>IF(Source!I151&lt;&gt;0, ROUND(J260/Source!I151, 2), 0)</f>
        <v>141.97</v>
      </c>
      <c r="P260" s="23">
        <f>J260</f>
        <v>141.97000000000003</v>
      </c>
    </row>
    <row r="262" spans="1:22" ht="15" x14ac:dyDescent="0.25">
      <c r="A262" s="52" t="str">
        <f>CONCATENATE("Итого по подразделу: ",IF(Source!G153&lt;&gt;"Новый подраздел", Source!G153, ""))</f>
        <v>Итого по подразделу: Водомерный узел</v>
      </c>
      <c r="B262" s="52"/>
      <c r="C262" s="52"/>
      <c r="D262" s="52"/>
      <c r="E262" s="52"/>
      <c r="F262" s="52"/>
      <c r="G262" s="52"/>
      <c r="H262" s="52"/>
      <c r="I262" s="52"/>
      <c r="J262" s="51">
        <f>SUM(P216:P261)</f>
        <v>3763.71</v>
      </c>
      <c r="K262" s="72"/>
      <c r="L262" s="27"/>
    </row>
    <row r="265" spans="1:22" ht="16.5" x14ac:dyDescent="0.25">
      <c r="A265" s="49" t="str">
        <f>CONCATENATE("Подраздел: ",IF(Source!G183&lt;&gt;"Новый подраздел", Source!G183, ""))</f>
        <v>Подраздел: Горячее водоснабжение Т3Т4</v>
      </c>
      <c r="B265" s="49"/>
      <c r="C265" s="49"/>
      <c r="D265" s="49"/>
      <c r="E265" s="49"/>
      <c r="F265" s="49"/>
      <c r="G265" s="49"/>
      <c r="H265" s="49"/>
      <c r="I265" s="49"/>
      <c r="J265" s="49"/>
      <c r="K265" s="49"/>
      <c r="L265" s="49"/>
    </row>
    <row r="266" spans="1:22" ht="42.75" x14ac:dyDescent="0.2">
      <c r="A266" s="18">
        <v>25</v>
      </c>
      <c r="B266" s="18">
        <v>25</v>
      </c>
      <c r="C266" s="18" t="str">
        <f>Source!F188</f>
        <v>1.15-2203-7-1/1</v>
      </c>
      <c r="D266" s="18" t="str">
        <f>Source!G188</f>
        <v>Техническое обслуживание крана шарового латунного никелированного диаметром до 25 мм</v>
      </c>
      <c r="E266" s="19" t="str">
        <f>Source!H188</f>
        <v>10 шт.</v>
      </c>
      <c r="F266" s="9">
        <f>Source!I188</f>
        <v>2.7</v>
      </c>
      <c r="G266" s="21"/>
      <c r="H266" s="20"/>
      <c r="I266" s="9"/>
      <c r="J266" s="9"/>
      <c r="K266" s="21"/>
      <c r="L266" s="21"/>
      <c r="Q266">
        <f>ROUND((Source!BZ188/100)*ROUND((Source!AF188*Source!AV188)*Source!I188, 2), 2)</f>
        <v>525.17999999999995</v>
      </c>
      <c r="R266">
        <f>Source!X188</f>
        <v>525.17999999999995</v>
      </c>
      <c r="S266">
        <f>ROUND((Source!CA188/100)*ROUND((Source!AF188*Source!AV188)*Source!I188, 2), 2)</f>
        <v>75.03</v>
      </c>
      <c r="T266">
        <f>Source!Y188</f>
        <v>75.03</v>
      </c>
      <c r="U266">
        <f>ROUND((175/100)*ROUND((Source!AE188*Source!AV188)*Source!I188, 2), 2)</f>
        <v>0</v>
      </c>
      <c r="V266">
        <f>ROUND((108/100)*ROUND(Source!CS188*Source!I188, 2), 2)</f>
        <v>0</v>
      </c>
    </row>
    <row r="267" spans="1:22" x14ac:dyDescent="0.2">
      <c r="D267" s="26" t="str">
        <f>"Объем: "&amp;Source!I188&amp;"=(17+"&amp;"10)/"&amp;"10"</f>
        <v>Объем: 2,7=(17+10)/10</v>
      </c>
    </row>
    <row r="268" spans="1:22" ht="14.25" x14ac:dyDescent="0.2">
      <c r="A268" s="18"/>
      <c r="B268" s="18"/>
      <c r="C268" s="18"/>
      <c r="D268" s="18" t="s">
        <v>930</v>
      </c>
      <c r="E268" s="19"/>
      <c r="F268" s="9"/>
      <c r="G268" s="21">
        <f>Source!AO188</f>
        <v>277.87</v>
      </c>
      <c r="H268" s="20" t="str">
        <f>Source!DG188</f>
        <v/>
      </c>
      <c r="I268" s="9">
        <f>Source!AV188</f>
        <v>1</v>
      </c>
      <c r="J268" s="9">
        <f>IF(Source!BA188&lt;&gt; 0, Source!BA188, 1)</f>
        <v>1</v>
      </c>
      <c r="K268" s="21">
        <f>Source!S188</f>
        <v>750.25</v>
      </c>
      <c r="L268" s="21"/>
    </row>
    <row r="269" spans="1:22" ht="14.25" x14ac:dyDescent="0.2">
      <c r="A269" s="18"/>
      <c r="B269" s="18"/>
      <c r="C269" s="18"/>
      <c r="D269" s="18" t="s">
        <v>934</v>
      </c>
      <c r="E269" s="19" t="s">
        <v>935</v>
      </c>
      <c r="F269" s="9">
        <f>Source!AT188</f>
        <v>70</v>
      </c>
      <c r="G269" s="21"/>
      <c r="H269" s="20"/>
      <c r="I269" s="9"/>
      <c r="J269" s="9"/>
      <c r="K269" s="21">
        <f>SUM(R266:R268)</f>
        <v>525.17999999999995</v>
      </c>
      <c r="L269" s="21"/>
    </row>
    <row r="270" spans="1:22" ht="14.25" x14ac:dyDescent="0.2">
      <c r="A270" s="18"/>
      <c r="B270" s="18"/>
      <c r="C270" s="18"/>
      <c r="D270" s="18" t="s">
        <v>936</v>
      </c>
      <c r="E270" s="19" t="s">
        <v>935</v>
      </c>
      <c r="F270" s="9">
        <f>Source!AU188</f>
        <v>10</v>
      </c>
      <c r="G270" s="21"/>
      <c r="H270" s="20"/>
      <c r="I270" s="9"/>
      <c r="J270" s="9"/>
      <c r="K270" s="21">
        <f>SUM(T266:T269)</f>
        <v>75.03</v>
      </c>
      <c r="L270" s="21"/>
    </row>
    <row r="271" spans="1:22" ht="14.25" x14ac:dyDescent="0.2">
      <c r="A271" s="18"/>
      <c r="B271" s="18"/>
      <c r="C271" s="18"/>
      <c r="D271" s="18" t="s">
        <v>938</v>
      </c>
      <c r="E271" s="19" t="s">
        <v>939</v>
      </c>
      <c r="F271" s="9">
        <f>Source!AQ188</f>
        <v>0.45</v>
      </c>
      <c r="G271" s="21"/>
      <c r="H271" s="20" t="str">
        <f>Source!DI188</f>
        <v/>
      </c>
      <c r="I271" s="9">
        <f>Source!AV188</f>
        <v>1</v>
      </c>
      <c r="J271" s="9"/>
      <c r="K271" s="21"/>
      <c r="L271" s="21">
        <f>Source!U188</f>
        <v>1.2150000000000001</v>
      </c>
    </row>
    <row r="272" spans="1:22" ht="15" x14ac:dyDescent="0.25">
      <c r="A272" s="24"/>
      <c r="B272" s="24"/>
      <c r="C272" s="24"/>
      <c r="D272" s="24"/>
      <c r="E272" s="24"/>
      <c r="F272" s="24"/>
      <c r="G272" s="24"/>
      <c r="H272" s="24"/>
      <c r="I272" s="24"/>
      <c r="J272" s="50">
        <f>K268+K269+K270</f>
        <v>1350.4599999999998</v>
      </c>
      <c r="K272" s="50"/>
      <c r="L272" s="25">
        <f>IF(Source!I188&lt;&gt;0, ROUND(J272/Source!I188, 2), 0)</f>
        <v>500.17</v>
      </c>
      <c r="P272" s="23">
        <f>J272</f>
        <v>1350.4599999999998</v>
      </c>
    </row>
    <row r="273" spans="1:22" ht="42.75" x14ac:dyDescent="0.2">
      <c r="A273" s="18">
        <v>26</v>
      </c>
      <c r="B273" s="18">
        <v>26</v>
      </c>
      <c r="C273" s="18" t="str">
        <f>Source!F189</f>
        <v>1.15-2203-7-2/1</v>
      </c>
      <c r="D273" s="18" t="str">
        <f>Source!G189</f>
        <v>Техническое обслуживание крана шарового латунного никелированного диаметром до 50 мм</v>
      </c>
      <c r="E273" s="19" t="str">
        <f>Source!H189</f>
        <v>10 шт.</v>
      </c>
      <c r="F273" s="9">
        <f>Source!I189</f>
        <v>0.2</v>
      </c>
      <c r="G273" s="21"/>
      <c r="H273" s="20"/>
      <c r="I273" s="9"/>
      <c r="J273" s="9"/>
      <c r="K273" s="21"/>
      <c r="L273" s="21"/>
      <c r="Q273">
        <f>ROUND((Source!BZ189/100)*ROUND((Source!AF189*Source!AV189)*Source!I189, 2), 2)</f>
        <v>52.73</v>
      </c>
      <c r="R273">
        <f>Source!X189</f>
        <v>52.73</v>
      </c>
      <c r="S273">
        <f>ROUND((Source!CA189/100)*ROUND((Source!AF189*Source!AV189)*Source!I189, 2), 2)</f>
        <v>7.53</v>
      </c>
      <c r="T273">
        <f>Source!Y189</f>
        <v>7.53</v>
      </c>
      <c r="U273">
        <f>ROUND((175/100)*ROUND((Source!AE189*Source!AV189)*Source!I189, 2), 2)</f>
        <v>0</v>
      </c>
      <c r="V273">
        <f>ROUND((108/100)*ROUND(Source!CS189*Source!I189, 2), 2)</f>
        <v>0</v>
      </c>
    </row>
    <row r="274" spans="1:22" x14ac:dyDescent="0.2">
      <c r="D274" s="26" t="str">
        <f>"Объем: "&amp;Source!I189&amp;"=(1+"&amp;"1)/"&amp;"10"</f>
        <v>Объем: 0,2=(1+1)/10</v>
      </c>
    </row>
    <row r="275" spans="1:22" ht="14.25" x14ac:dyDescent="0.2">
      <c r="A275" s="18"/>
      <c r="B275" s="18"/>
      <c r="C275" s="18"/>
      <c r="D275" s="18" t="s">
        <v>930</v>
      </c>
      <c r="E275" s="19"/>
      <c r="F275" s="9"/>
      <c r="G275" s="21">
        <f>Source!AO189</f>
        <v>376.67</v>
      </c>
      <c r="H275" s="20" t="str">
        <f>Source!DG189</f>
        <v/>
      </c>
      <c r="I275" s="9">
        <f>Source!AV189</f>
        <v>1</v>
      </c>
      <c r="J275" s="9">
        <f>IF(Source!BA189&lt;&gt; 0, Source!BA189, 1)</f>
        <v>1</v>
      </c>
      <c r="K275" s="21">
        <f>Source!S189</f>
        <v>75.33</v>
      </c>
      <c r="L275" s="21"/>
    </row>
    <row r="276" spans="1:22" ht="14.25" x14ac:dyDescent="0.2">
      <c r="A276" s="18"/>
      <c r="B276" s="18"/>
      <c r="C276" s="18"/>
      <c r="D276" s="18" t="s">
        <v>934</v>
      </c>
      <c r="E276" s="19" t="s">
        <v>935</v>
      </c>
      <c r="F276" s="9">
        <f>Source!AT189</f>
        <v>70</v>
      </c>
      <c r="G276" s="21"/>
      <c r="H276" s="20"/>
      <c r="I276" s="9"/>
      <c r="J276" s="9"/>
      <c r="K276" s="21">
        <f>SUM(R273:R275)</f>
        <v>52.73</v>
      </c>
      <c r="L276" s="21"/>
    </row>
    <row r="277" spans="1:22" ht="14.25" x14ac:dyDescent="0.2">
      <c r="A277" s="18"/>
      <c r="B277" s="18"/>
      <c r="C277" s="18"/>
      <c r="D277" s="18" t="s">
        <v>936</v>
      </c>
      <c r="E277" s="19" t="s">
        <v>935</v>
      </c>
      <c r="F277" s="9">
        <f>Source!AU189</f>
        <v>10</v>
      </c>
      <c r="G277" s="21"/>
      <c r="H277" s="20"/>
      <c r="I277" s="9"/>
      <c r="J277" s="9"/>
      <c r="K277" s="21">
        <f>SUM(T273:T276)</f>
        <v>7.53</v>
      </c>
      <c r="L277" s="21"/>
    </row>
    <row r="278" spans="1:22" ht="14.25" x14ac:dyDescent="0.2">
      <c r="A278" s="18"/>
      <c r="B278" s="18"/>
      <c r="C278" s="18"/>
      <c r="D278" s="18" t="s">
        <v>938</v>
      </c>
      <c r="E278" s="19" t="s">
        <v>939</v>
      </c>
      <c r="F278" s="9">
        <f>Source!AQ189</f>
        <v>0.61</v>
      </c>
      <c r="G278" s="21"/>
      <c r="H278" s="20" t="str">
        <f>Source!DI189</f>
        <v/>
      </c>
      <c r="I278" s="9">
        <f>Source!AV189</f>
        <v>1</v>
      </c>
      <c r="J278" s="9"/>
      <c r="K278" s="21"/>
      <c r="L278" s="21">
        <f>Source!U189</f>
        <v>0.122</v>
      </c>
    </row>
    <row r="279" spans="1:22" ht="15" x14ac:dyDescent="0.25">
      <c r="A279" s="24"/>
      <c r="B279" s="24"/>
      <c r="C279" s="24"/>
      <c r="D279" s="24"/>
      <c r="E279" s="24"/>
      <c r="F279" s="24"/>
      <c r="G279" s="24"/>
      <c r="H279" s="24"/>
      <c r="I279" s="24"/>
      <c r="J279" s="50">
        <f>K275+K276+K277</f>
        <v>135.59</v>
      </c>
      <c r="K279" s="50"/>
      <c r="L279" s="25">
        <f>IF(Source!I189&lt;&gt;0, ROUND(J279/Source!I189, 2), 0)</f>
        <v>677.95</v>
      </c>
      <c r="P279" s="23">
        <f>J279</f>
        <v>135.59</v>
      </c>
    </row>
    <row r="281" spans="1:22" ht="15" x14ac:dyDescent="0.25">
      <c r="A281" s="52" t="str">
        <f>CONCATENATE("Итого по подразделу: ",IF(Source!G191&lt;&gt;"Новый подраздел", Source!G191, ""))</f>
        <v>Итого по подразделу: Горячее водоснабжение Т3Т4</v>
      </c>
      <c r="B281" s="52"/>
      <c r="C281" s="52"/>
      <c r="D281" s="52"/>
      <c r="E281" s="52"/>
      <c r="F281" s="52"/>
      <c r="G281" s="52"/>
      <c r="H281" s="52"/>
      <c r="I281" s="52"/>
      <c r="J281" s="51">
        <f>SUM(P265:P280)</f>
        <v>1486.0499999999997</v>
      </c>
      <c r="K281" s="72"/>
      <c r="L281" s="27"/>
    </row>
    <row r="284" spans="1:22" ht="16.5" x14ac:dyDescent="0.25">
      <c r="A284" s="49" t="str">
        <f>CONCATENATE("Подраздел: ",IF(Source!G221&lt;&gt;"Новый подраздел", Source!G221, ""))</f>
        <v>Подраздел: Система К1</v>
      </c>
      <c r="B284" s="49"/>
      <c r="C284" s="49"/>
      <c r="D284" s="49"/>
      <c r="E284" s="49"/>
      <c r="F284" s="49"/>
      <c r="G284" s="49"/>
      <c r="H284" s="49"/>
      <c r="I284" s="49"/>
      <c r="J284" s="49"/>
      <c r="K284" s="49"/>
      <c r="L284" s="49"/>
    </row>
    <row r="285" spans="1:22" ht="42.75" x14ac:dyDescent="0.2">
      <c r="A285" s="18">
        <v>27</v>
      </c>
      <c r="B285" s="18">
        <v>27</v>
      </c>
      <c r="C285" s="18" t="str">
        <f>Source!F231</f>
        <v>1.15-2203-7-2/1</v>
      </c>
      <c r="D285" s="18" t="str">
        <f>Source!G231</f>
        <v>Техническое обслуживание крана шарового латунного никелированного диаметром до 50 мм</v>
      </c>
      <c r="E285" s="19" t="str">
        <f>Source!H231</f>
        <v>10 шт.</v>
      </c>
      <c r="F285" s="9">
        <f>Source!I231</f>
        <v>0.6</v>
      </c>
      <c r="G285" s="21"/>
      <c r="H285" s="20"/>
      <c r="I285" s="9"/>
      <c r="J285" s="9"/>
      <c r="K285" s="21"/>
      <c r="L285" s="21"/>
      <c r="Q285">
        <f>ROUND((Source!BZ231/100)*ROUND((Source!AF231*Source!AV231)*Source!I231, 2), 2)</f>
        <v>158.19999999999999</v>
      </c>
      <c r="R285">
        <f>Source!X231</f>
        <v>158.19999999999999</v>
      </c>
      <c r="S285">
        <f>ROUND((Source!CA231/100)*ROUND((Source!AF231*Source!AV231)*Source!I231, 2), 2)</f>
        <v>22.6</v>
      </c>
      <c r="T285">
        <f>Source!Y231</f>
        <v>22.6</v>
      </c>
      <c r="U285">
        <f>ROUND((175/100)*ROUND((Source!AE231*Source!AV231)*Source!I231, 2), 2)</f>
        <v>0</v>
      </c>
      <c r="V285">
        <f>ROUND((108/100)*ROUND(Source!CS231*Source!I231, 2), 2)</f>
        <v>0</v>
      </c>
    </row>
    <row r="286" spans="1:22" x14ac:dyDescent="0.2">
      <c r="D286" s="26" t="str">
        <f>"Объем: "&amp;Source!I231&amp;"=6/"&amp;"10"</f>
        <v>Объем: 0,6=6/10</v>
      </c>
    </row>
    <row r="287" spans="1:22" ht="14.25" x14ac:dyDescent="0.2">
      <c r="A287" s="18"/>
      <c r="B287" s="18"/>
      <c r="C287" s="18"/>
      <c r="D287" s="18" t="s">
        <v>930</v>
      </c>
      <c r="E287" s="19"/>
      <c r="F287" s="9"/>
      <c r="G287" s="21">
        <f>Source!AO231</f>
        <v>376.67</v>
      </c>
      <c r="H287" s="20" t="str">
        <f>Source!DG231</f>
        <v/>
      </c>
      <c r="I287" s="9">
        <f>Source!AV231</f>
        <v>1</v>
      </c>
      <c r="J287" s="9">
        <f>IF(Source!BA231&lt;&gt; 0, Source!BA231, 1)</f>
        <v>1</v>
      </c>
      <c r="K287" s="21">
        <f>Source!S231</f>
        <v>226</v>
      </c>
      <c r="L287" s="21"/>
    </row>
    <row r="288" spans="1:22" ht="14.25" x14ac:dyDescent="0.2">
      <c r="A288" s="18"/>
      <c r="B288" s="18"/>
      <c r="C288" s="18"/>
      <c r="D288" s="18" t="s">
        <v>934</v>
      </c>
      <c r="E288" s="19" t="s">
        <v>935</v>
      </c>
      <c r="F288" s="9">
        <f>Source!AT231</f>
        <v>70</v>
      </c>
      <c r="G288" s="21"/>
      <c r="H288" s="20"/>
      <c r="I288" s="9"/>
      <c r="J288" s="9"/>
      <c r="K288" s="21">
        <f>SUM(R285:R287)</f>
        <v>158.19999999999999</v>
      </c>
      <c r="L288" s="21"/>
    </row>
    <row r="289" spans="1:22" ht="14.25" x14ac:dyDescent="0.2">
      <c r="A289" s="18"/>
      <c r="B289" s="18"/>
      <c r="C289" s="18"/>
      <c r="D289" s="18" t="s">
        <v>936</v>
      </c>
      <c r="E289" s="19" t="s">
        <v>935</v>
      </c>
      <c r="F289" s="9">
        <f>Source!AU231</f>
        <v>10</v>
      </c>
      <c r="G289" s="21"/>
      <c r="H289" s="20"/>
      <c r="I289" s="9"/>
      <c r="J289" s="9"/>
      <c r="K289" s="21">
        <f>SUM(T285:T288)</f>
        <v>22.6</v>
      </c>
      <c r="L289" s="21"/>
    </row>
    <row r="290" spans="1:22" ht="14.25" x14ac:dyDescent="0.2">
      <c r="A290" s="18"/>
      <c r="B290" s="18"/>
      <c r="C290" s="18"/>
      <c r="D290" s="18" t="s">
        <v>938</v>
      </c>
      <c r="E290" s="19" t="s">
        <v>939</v>
      </c>
      <c r="F290" s="9">
        <f>Source!AQ231</f>
        <v>0.61</v>
      </c>
      <c r="G290" s="21"/>
      <c r="H290" s="20" t="str">
        <f>Source!DI231</f>
        <v/>
      </c>
      <c r="I290" s="9">
        <f>Source!AV231</f>
        <v>1</v>
      </c>
      <c r="J290" s="9"/>
      <c r="K290" s="21"/>
      <c r="L290" s="21">
        <f>Source!U231</f>
        <v>0.36599999999999999</v>
      </c>
    </row>
    <row r="291" spans="1:22" ht="15" x14ac:dyDescent="0.25">
      <c r="A291" s="24"/>
      <c r="B291" s="24"/>
      <c r="C291" s="24"/>
      <c r="D291" s="24"/>
      <c r="E291" s="24"/>
      <c r="F291" s="24"/>
      <c r="G291" s="24"/>
      <c r="H291" s="24"/>
      <c r="I291" s="24"/>
      <c r="J291" s="50">
        <f>K287+K288+K289</f>
        <v>406.8</v>
      </c>
      <c r="K291" s="50"/>
      <c r="L291" s="25">
        <f>IF(Source!I231&lt;&gt;0, ROUND(J291/Source!I231, 2), 0)</f>
        <v>678</v>
      </c>
      <c r="P291" s="23">
        <f>J291</f>
        <v>406.8</v>
      </c>
    </row>
    <row r="292" spans="1:22" ht="42.75" x14ac:dyDescent="0.2">
      <c r="A292" s="18">
        <v>28</v>
      </c>
      <c r="B292" s="18">
        <v>28</v>
      </c>
      <c r="C292" s="18" t="str">
        <f>Source!F232</f>
        <v>1.15-2203-9-1/1</v>
      </c>
      <c r="D292" s="18" t="str">
        <f>Source!G232</f>
        <v>Техническое обслуживание клапанов обратных фланцевых диаметром 50 мм  //  прим. 1/4"</v>
      </c>
      <c r="E292" s="19" t="str">
        <f>Source!H232</f>
        <v>шт.</v>
      </c>
      <c r="F292" s="9">
        <f>Source!I232</f>
        <v>6</v>
      </c>
      <c r="G292" s="21"/>
      <c r="H292" s="20"/>
      <c r="I292" s="9"/>
      <c r="J292" s="9"/>
      <c r="K292" s="21"/>
      <c r="L292" s="21"/>
      <c r="Q292">
        <f>ROUND((Source!BZ232/100)*ROUND((Source!AF232*Source!AV232)*Source!I232, 2), 2)</f>
        <v>330.54</v>
      </c>
      <c r="R292">
        <f>Source!X232</f>
        <v>330.54</v>
      </c>
      <c r="S292">
        <f>ROUND((Source!CA232/100)*ROUND((Source!AF232*Source!AV232)*Source!I232, 2), 2)</f>
        <v>47.22</v>
      </c>
      <c r="T292">
        <f>Source!Y232</f>
        <v>47.22</v>
      </c>
      <c r="U292">
        <f>ROUND((175/100)*ROUND((Source!AE232*Source!AV232)*Source!I232, 2), 2)</f>
        <v>0</v>
      </c>
      <c r="V292">
        <f>ROUND((108/100)*ROUND(Source!CS232*Source!I232, 2), 2)</f>
        <v>0</v>
      </c>
    </row>
    <row r="293" spans="1:22" ht="14.25" x14ac:dyDescent="0.2">
      <c r="A293" s="18"/>
      <c r="B293" s="18"/>
      <c r="C293" s="18"/>
      <c r="D293" s="18" t="s">
        <v>930</v>
      </c>
      <c r="E293" s="19"/>
      <c r="F293" s="9"/>
      <c r="G293" s="21">
        <f>Source!AO232</f>
        <v>78.7</v>
      </c>
      <c r="H293" s="20" t="str">
        <f>Source!DG232</f>
        <v/>
      </c>
      <c r="I293" s="9">
        <f>Source!AV232</f>
        <v>1</v>
      </c>
      <c r="J293" s="9">
        <f>IF(Source!BA232&lt;&gt; 0, Source!BA232, 1)</f>
        <v>1</v>
      </c>
      <c r="K293" s="21">
        <f>Source!S232</f>
        <v>472.2</v>
      </c>
      <c r="L293" s="21"/>
    </row>
    <row r="294" spans="1:22" ht="14.25" x14ac:dyDescent="0.2">
      <c r="A294" s="18"/>
      <c r="B294" s="18"/>
      <c r="C294" s="18"/>
      <c r="D294" s="18" t="s">
        <v>933</v>
      </c>
      <c r="E294" s="19"/>
      <c r="F294" s="9"/>
      <c r="G294" s="21">
        <f>Source!AL232</f>
        <v>0.31</v>
      </c>
      <c r="H294" s="20" t="str">
        <f>Source!DD232</f>
        <v/>
      </c>
      <c r="I294" s="9">
        <f>Source!AW232</f>
        <v>1</v>
      </c>
      <c r="J294" s="9">
        <f>IF(Source!BC232&lt;&gt; 0, Source!BC232, 1)</f>
        <v>1</v>
      </c>
      <c r="K294" s="21">
        <f>Source!P232</f>
        <v>1.86</v>
      </c>
      <c r="L294" s="21"/>
    </row>
    <row r="295" spans="1:22" ht="14.25" x14ac:dyDescent="0.2">
      <c r="A295" s="18"/>
      <c r="B295" s="18"/>
      <c r="C295" s="18"/>
      <c r="D295" s="18" t="s">
        <v>934</v>
      </c>
      <c r="E295" s="19" t="s">
        <v>935</v>
      </c>
      <c r="F295" s="9">
        <f>Source!AT232</f>
        <v>70</v>
      </c>
      <c r="G295" s="21"/>
      <c r="H295" s="20"/>
      <c r="I295" s="9"/>
      <c r="J295" s="9"/>
      <c r="K295" s="21">
        <f>SUM(R292:R294)</f>
        <v>330.54</v>
      </c>
      <c r="L295" s="21"/>
    </row>
    <row r="296" spans="1:22" ht="14.25" x14ac:dyDescent="0.2">
      <c r="A296" s="18"/>
      <c r="B296" s="18"/>
      <c r="C296" s="18"/>
      <c r="D296" s="18" t="s">
        <v>936</v>
      </c>
      <c r="E296" s="19" t="s">
        <v>935</v>
      </c>
      <c r="F296" s="9">
        <f>Source!AU232</f>
        <v>10</v>
      </c>
      <c r="G296" s="21"/>
      <c r="H296" s="20"/>
      <c r="I296" s="9"/>
      <c r="J296" s="9"/>
      <c r="K296" s="21">
        <f>SUM(T292:T295)</f>
        <v>47.22</v>
      </c>
      <c r="L296" s="21"/>
    </row>
    <row r="297" spans="1:22" ht="14.25" x14ac:dyDescent="0.2">
      <c r="A297" s="18"/>
      <c r="B297" s="18"/>
      <c r="C297" s="18"/>
      <c r="D297" s="18" t="s">
        <v>938</v>
      </c>
      <c r="E297" s="19" t="s">
        <v>939</v>
      </c>
      <c r="F297" s="9">
        <f>Source!AQ232</f>
        <v>0.14000000000000001</v>
      </c>
      <c r="G297" s="21"/>
      <c r="H297" s="20" t="str">
        <f>Source!DI232</f>
        <v/>
      </c>
      <c r="I297" s="9">
        <f>Source!AV232</f>
        <v>1</v>
      </c>
      <c r="J297" s="9"/>
      <c r="K297" s="21"/>
      <c r="L297" s="21">
        <f>Source!U232</f>
        <v>0.84000000000000008</v>
      </c>
    </row>
    <row r="298" spans="1:22" ht="15" x14ac:dyDescent="0.25">
      <c r="A298" s="24"/>
      <c r="B298" s="24"/>
      <c r="C298" s="24"/>
      <c r="D298" s="24"/>
      <c r="E298" s="24"/>
      <c r="F298" s="24"/>
      <c r="G298" s="24"/>
      <c r="H298" s="24"/>
      <c r="I298" s="24"/>
      <c r="J298" s="50">
        <f>K293+K294+K295+K296</f>
        <v>851.82</v>
      </c>
      <c r="K298" s="50"/>
      <c r="L298" s="25">
        <f>IF(Source!I232&lt;&gt;0, ROUND(J298/Source!I232, 2), 0)</f>
        <v>141.97</v>
      </c>
      <c r="P298" s="23">
        <f>J298</f>
        <v>851.82</v>
      </c>
    </row>
    <row r="299" spans="1:22" ht="28.5" x14ac:dyDescent="0.2">
      <c r="A299" s="18">
        <v>29</v>
      </c>
      <c r="B299" s="18">
        <v>29</v>
      </c>
      <c r="C299" s="18" t="str">
        <f>Source!F233</f>
        <v>1.16-2203-1-1/1</v>
      </c>
      <c r="D299" s="18" t="str">
        <f>Source!G233</f>
        <v>Прочистка сифонов</v>
      </c>
      <c r="E299" s="19" t="str">
        <f>Source!H233</f>
        <v>100 шт.</v>
      </c>
      <c r="F299" s="9">
        <f>Source!I233</f>
        <v>0.05</v>
      </c>
      <c r="G299" s="21"/>
      <c r="H299" s="20"/>
      <c r="I299" s="9"/>
      <c r="J299" s="9"/>
      <c r="K299" s="21"/>
      <c r="L299" s="21"/>
      <c r="Q299">
        <f>ROUND((Source!BZ233/100)*ROUND((Source!AF233*Source!AV233)*Source!I233, 2), 2)</f>
        <v>1988.27</v>
      </c>
      <c r="R299">
        <f>Source!X233</f>
        <v>1988.27</v>
      </c>
      <c r="S299">
        <f>ROUND((Source!CA233/100)*ROUND((Source!AF233*Source!AV233)*Source!I233, 2), 2)</f>
        <v>284.04000000000002</v>
      </c>
      <c r="T299">
        <f>Source!Y233</f>
        <v>284.04000000000002</v>
      </c>
      <c r="U299">
        <f>ROUND((175/100)*ROUND((Source!AE233*Source!AV233)*Source!I233, 2), 2)</f>
        <v>0</v>
      </c>
      <c r="V299">
        <f>ROUND((108/100)*ROUND(Source!CS233*Source!I233, 2), 2)</f>
        <v>0</v>
      </c>
    </row>
    <row r="300" spans="1:22" x14ac:dyDescent="0.2">
      <c r="D300" s="26" t="str">
        <f>"Объем: "&amp;Source!I233&amp;"=5/"&amp;"100"</f>
        <v>Объем: 0,05=5/100</v>
      </c>
    </row>
    <row r="301" spans="1:22" ht="14.25" x14ac:dyDescent="0.2">
      <c r="A301" s="18"/>
      <c r="B301" s="18"/>
      <c r="C301" s="18"/>
      <c r="D301" s="18" t="s">
        <v>930</v>
      </c>
      <c r="E301" s="19"/>
      <c r="F301" s="9"/>
      <c r="G301" s="21">
        <f>Source!AO233</f>
        <v>14201.94</v>
      </c>
      <c r="H301" s="20" t="str">
        <f>Source!DG233</f>
        <v>)*4</v>
      </c>
      <c r="I301" s="9">
        <f>Source!AV233</f>
        <v>1</v>
      </c>
      <c r="J301" s="9">
        <f>IF(Source!BA233&lt;&gt; 0, Source!BA233, 1)</f>
        <v>1</v>
      </c>
      <c r="K301" s="21">
        <f>Source!S233</f>
        <v>2840.39</v>
      </c>
      <c r="L301" s="21"/>
    </row>
    <row r="302" spans="1:22" ht="14.25" x14ac:dyDescent="0.2">
      <c r="A302" s="18"/>
      <c r="B302" s="18"/>
      <c r="C302" s="18"/>
      <c r="D302" s="18" t="s">
        <v>933</v>
      </c>
      <c r="E302" s="19"/>
      <c r="F302" s="9"/>
      <c r="G302" s="21">
        <f>Source!AL233</f>
        <v>243.57</v>
      </c>
      <c r="H302" s="20" t="str">
        <f>Source!DD233</f>
        <v>)*4</v>
      </c>
      <c r="I302" s="9">
        <f>Source!AW233</f>
        <v>1</v>
      </c>
      <c r="J302" s="9">
        <f>IF(Source!BC233&lt;&gt; 0, Source!BC233, 1)</f>
        <v>1</v>
      </c>
      <c r="K302" s="21">
        <f>Source!P233</f>
        <v>48.71</v>
      </c>
      <c r="L302" s="21"/>
    </row>
    <row r="303" spans="1:22" ht="14.25" x14ac:dyDescent="0.2">
      <c r="A303" s="18"/>
      <c r="B303" s="18"/>
      <c r="C303" s="18"/>
      <c r="D303" s="18" t="s">
        <v>934</v>
      </c>
      <c r="E303" s="19" t="s">
        <v>935</v>
      </c>
      <c r="F303" s="9">
        <f>Source!AT233</f>
        <v>70</v>
      </c>
      <c r="G303" s="21"/>
      <c r="H303" s="20"/>
      <c r="I303" s="9"/>
      <c r="J303" s="9"/>
      <c r="K303" s="21">
        <f>SUM(R299:R302)</f>
        <v>1988.27</v>
      </c>
      <c r="L303" s="21"/>
    </row>
    <row r="304" spans="1:22" ht="14.25" x14ac:dyDescent="0.2">
      <c r="A304" s="18"/>
      <c r="B304" s="18"/>
      <c r="C304" s="18"/>
      <c r="D304" s="18" t="s">
        <v>936</v>
      </c>
      <c r="E304" s="19" t="s">
        <v>935</v>
      </c>
      <c r="F304" s="9">
        <f>Source!AU233</f>
        <v>10</v>
      </c>
      <c r="G304" s="21"/>
      <c r="H304" s="20"/>
      <c r="I304" s="9"/>
      <c r="J304" s="9"/>
      <c r="K304" s="21">
        <f>SUM(T299:T303)</f>
        <v>284.04000000000002</v>
      </c>
      <c r="L304" s="21"/>
    </row>
    <row r="305" spans="1:22" ht="14.25" x14ac:dyDescent="0.2">
      <c r="A305" s="18"/>
      <c r="B305" s="18"/>
      <c r="C305" s="18"/>
      <c r="D305" s="18" t="s">
        <v>938</v>
      </c>
      <c r="E305" s="19" t="s">
        <v>939</v>
      </c>
      <c r="F305" s="9">
        <f>Source!AQ233</f>
        <v>28.02</v>
      </c>
      <c r="G305" s="21"/>
      <c r="H305" s="20" t="str">
        <f>Source!DI233</f>
        <v>)*4</v>
      </c>
      <c r="I305" s="9">
        <f>Source!AV233</f>
        <v>1</v>
      </c>
      <c r="J305" s="9"/>
      <c r="K305" s="21"/>
      <c r="L305" s="21">
        <f>Source!U233</f>
        <v>5.6040000000000001</v>
      </c>
    </row>
    <row r="306" spans="1:22" ht="15" x14ac:dyDescent="0.25">
      <c r="A306" s="24"/>
      <c r="B306" s="24"/>
      <c r="C306" s="24"/>
      <c r="D306" s="24"/>
      <c r="E306" s="24"/>
      <c r="F306" s="24"/>
      <c r="G306" s="24"/>
      <c r="H306" s="24"/>
      <c r="I306" s="24"/>
      <c r="J306" s="50">
        <f>K301+K302+K303+K304</f>
        <v>5161.41</v>
      </c>
      <c r="K306" s="50"/>
      <c r="L306" s="25">
        <f>IF(Source!I233&lt;&gt;0, ROUND(J306/Source!I233, 2), 0)</f>
        <v>103228.2</v>
      </c>
      <c r="P306" s="23">
        <f>J306</f>
        <v>5161.41</v>
      </c>
    </row>
    <row r="308" spans="1:22" ht="15" x14ac:dyDescent="0.25">
      <c r="C308" s="53" t="str">
        <f>Source!G234</f>
        <v>Сантехническое оборудование</v>
      </c>
      <c r="D308" s="53"/>
      <c r="E308" s="53"/>
      <c r="F308" s="53"/>
      <c r="G308" s="53"/>
      <c r="H308" s="53"/>
      <c r="I308" s="53"/>
      <c r="J308" s="53"/>
      <c r="K308" s="53"/>
    </row>
    <row r="309" spans="1:22" ht="57" x14ac:dyDescent="0.2">
      <c r="A309" s="18">
        <v>30</v>
      </c>
      <c r="B309" s="18">
        <v>30</v>
      </c>
      <c r="C309" s="18" t="str">
        <f>Source!F238</f>
        <v>1.23-2103-41-1/1</v>
      </c>
      <c r="D309" s="18" t="str">
        <f>Source!G238</f>
        <v>Техническое обслуживание регулирующего клапана  //  Смеситель для умывальников, Смеситель для душа</v>
      </c>
      <c r="E309" s="19" t="str">
        <f>Source!H238</f>
        <v>шт.</v>
      </c>
      <c r="F309" s="9">
        <f>Source!I238</f>
        <v>35</v>
      </c>
      <c r="G309" s="21"/>
      <c r="H309" s="20"/>
      <c r="I309" s="9"/>
      <c r="J309" s="9"/>
      <c r="K309" s="21"/>
      <c r="L309" s="21"/>
      <c r="Q309">
        <f>ROUND((Source!BZ238/100)*ROUND((Source!AF238*Source!AV238)*Source!I238, 2), 2)</f>
        <v>5096</v>
      </c>
      <c r="R309">
        <f>Source!X238</f>
        <v>5096</v>
      </c>
      <c r="S309">
        <f>ROUND((Source!CA238/100)*ROUND((Source!AF238*Source!AV238)*Source!I238, 2), 2)</f>
        <v>728</v>
      </c>
      <c r="T309">
        <f>Source!Y238</f>
        <v>728</v>
      </c>
      <c r="U309">
        <f>ROUND((175/100)*ROUND((Source!AE238*Source!AV238)*Source!I238, 2), 2)</f>
        <v>3036.16</v>
      </c>
      <c r="V309">
        <f>ROUND((108/100)*ROUND(Source!CS238*Source!I238, 2), 2)</f>
        <v>1873.75</v>
      </c>
    </row>
    <row r="310" spans="1:22" x14ac:dyDescent="0.2">
      <c r="D310" s="26" t="str">
        <f>"Объем: "&amp;Source!I238&amp;"=33+"&amp;"1+"&amp;"1"</f>
        <v>Объем: 35=33+1+1</v>
      </c>
    </row>
    <row r="311" spans="1:22" ht="14.25" x14ac:dyDescent="0.2">
      <c r="A311" s="18"/>
      <c r="B311" s="18"/>
      <c r="C311" s="18"/>
      <c r="D311" s="18" t="s">
        <v>930</v>
      </c>
      <c r="E311" s="19"/>
      <c r="F311" s="9"/>
      <c r="G311" s="21">
        <f>Source!AO238</f>
        <v>208</v>
      </c>
      <c r="H311" s="20" t="str">
        <f>Source!DG238</f>
        <v/>
      </c>
      <c r="I311" s="9">
        <f>Source!AV238</f>
        <v>1</v>
      </c>
      <c r="J311" s="9">
        <f>IF(Source!BA238&lt;&gt; 0, Source!BA238, 1)</f>
        <v>1</v>
      </c>
      <c r="K311" s="21">
        <f>Source!S238</f>
        <v>7280</v>
      </c>
      <c r="L311" s="21"/>
    </row>
    <row r="312" spans="1:22" ht="14.25" x14ac:dyDescent="0.2">
      <c r="A312" s="18"/>
      <c r="B312" s="18"/>
      <c r="C312" s="18"/>
      <c r="D312" s="18" t="s">
        <v>931</v>
      </c>
      <c r="E312" s="19"/>
      <c r="F312" s="9"/>
      <c r="G312" s="21">
        <f>Source!AM238</f>
        <v>78.180000000000007</v>
      </c>
      <c r="H312" s="20" t="str">
        <f>Source!DE238</f>
        <v/>
      </c>
      <c r="I312" s="9">
        <f>Source!AV238</f>
        <v>1</v>
      </c>
      <c r="J312" s="9">
        <f>IF(Source!BB238&lt;&gt; 0, Source!BB238, 1)</f>
        <v>1</v>
      </c>
      <c r="K312" s="21">
        <f>Source!Q238</f>
        <v>2736.3</v>
      </c>
      <c r="L312" s="21"/>
    </row>
    <row r="313" spans="1:22" ht="14.25" x14ac:dyDescent="0.2">
      <c r="A313" s="18"/>
      <c r="B313" s="18"/>
      <c r="C313" s="18"/>
      <c r="D313" s="18" t="s">
        <v>932</v>
      </c>
      <c r="E313" s="19"/>
      <c r="F313" s="9"/>
      <c r="G313" s="21">
        <f>Source!AN238</f>
        <v>49.57</v>
      </c>
      <c r="H313" s="20" t="str">
        <f>Source!DF238</f>
        <v/>
      </c>
      <c r="I313" s="9">
        <f>Source!AV238</f>
        <v>1</v>
      </c>
      <c r="J313" s="9">
        <f>IF(Source!BS238&lt;&gt; 0, Source!BS238, 1)</f>
        <v>1</v>
      </c>
      <c r="K313" s="22">
        <f>Source!R238</f>
        <v>1734.95</v>
      </c>
      <c r="L313" s="21"/>
    </row>
    <row r="314" spans="1:22" ht="14.25" x14ac:dyDescent="0.2">
      <c r="A314" s="18"/>
      <c r="B314" s="18"/>
      <c r="C314" s="18"/>
      <c r="D314" s="18" t="s">
        <v>934</v>
      </c>
      <c r="E314" s="19" t="s">
        <v>935</v>
      </c>
      <c r="F314" s="9">
        <f>Source!AT238</f>
        <v>70</v>
      </c>
      <c r="G314" s="21"/>
      <c r="H314" s="20"/>
      <c r="I314" s="9"/>
      <c r="J314" s="9"/>
      <c r="K314" s="21">
        <f>SUM(R309:R313)</f>
        <v>5096</v>
      </c>
      <c r="L314" s="21"/>
    </row>
    <row r="315" spans="1:22" ht="14.25" x14ac:dyDescent="0.2">
      <c r="A315" s="18"/>
      <c r="B315" s="18"/>
      <c r="C315" s="18"/>
      <c r="D315" s="18" t="s">
        <v>936</v>
      </c>
      <c r="E315" s="19" t="s">
        <v>935</v>
      </c>
      <c r="F315" s="9">
        <f>Source!AU238</f>
        <v>10</v>
      </c>
      <c r="G315" s="21"/>
      <c r="H315" s="20"/>
      <c r="I315" s="9"/>
      <c r="J315" s="9"/>
      <c r="K315" s="21">
        <f>SUM(T309:T314)</f>
        <v>728</v>
      </c>
      <c r="L315" s="21"/>
    </row>
    <row r="316" spans="1:22" ht="14.25" x14ac:dyDescent="0.2">
      <c r="A316" s="18"/>
      <c r="B316" s="18"/>
      <c r="C316" s="18"/>
      <c r="D316" s="18" t="s">
        <v>937</v>
      </c>
      <c r="E316" s="19" t="s">
        <v>935</v>
      </c>
      <c r="F316" s="9">
        <f>108</f>
        <v>108</v>
      </c>
      <c r="G316" s="21"/>
      <c r="H316" s="20"/>
      <c r="I316" s="9"/>
      <c r="J316" s="9"/>
      <c r="K316" s="21">
        <f>SUM(V309:V315)</f>
        <v>1873.75</v>
      </c>
      <c r="L316" s="21"/>
    </row>
    <row r="317" spans="1:22" ht="14.25" x14ac:dyDescent="0.2">
      <c r="A317" s="18"/>
      <c r="B317" s="18"/>
      <c r="C317" s="18"/>
      <c r="D317" s="18" t="s">
        <v>938</v>
      </c>
      <c r="E317" s="19" t="s">
        <v>939</v>
      </c>
      <c r="F317" s="9">
        <f>Source!AQ238</f>
        <v>0.37</v>
      </c>
      <c r="G317" s="21"/>
      <c r="H317" s="20" t="str">
        <f>Source!DI238</f>
        <v/>
      </c>
      <c r="I317" s="9">
        <f>Source!AV238</f>
        <v>1</v>
      </c>
      <c r="J317" s="9"/>
      <c r="K317" s="21"/>
      <c r="L317" s="21">
        <f>Source!U238</f>
        <v>12.95</v>
      </c>
    </row>
    <row r="318" spans="1:22" ht="15" x14ac:dyDescent="0.25">
      <c r="A318" s="24"/>
      <c r="B318" s="24"/>
      <c r="C318" s="24"/>
      <c r="D318" s="24"/>
      <c r="E318" s="24"/>
      <c r="F318" s="24"/>
      <c r="G318" s="24"/>
      <c r="H318" s="24"/>
      <c r="I318" s="24"/>
      <c r="J318" s="50">
        <f>K311+K312+K314+K315+K316</f>
        <v>17714.05</v>
      </c>
      <c r="K318" s="50"/>
      <c r="L318" s="25">
        <f>IF(Source!I238&lt;&gt;0, ROUND(J318/Source!I238, 2), 0)</f>
        <v>506.12</v>
      </c>
      <c r="P318" s="23">
        <f>J318</f>
        <v>17714.05</v>
      </c>
    </row>
    <row r="319" spans="1:22" ht="28.5" x14ac:dyDescent="0.2">
      <c r="A319" s="18">
        <v>31</v>
      </c>
      <c r="B319" s="18">
        <v>31</v>
      </c>
      <c r="C319" s="18" t="str">
        <f>Source!F239</f>
        <v>1.16-3201-2-1/1</v>
      </c>
      <c r="D319" s="18" t="str">
        <f>Source!G239</f>
        <v>Укрепление расшатавшихся санитарно-технических приборов - умывальники</v>
      </c>
      <c r="E319" s="19" t="str">
        <f>Source!H239</f>
        <v>100 шт.</v>
      </c>
      <c r="F319" s="9">
        <f>Source!I239</f>
        <v>0.34</v>
      </c>
      <c r="G319" s="21"/>
      <c r="H319" s="20"/>
      <c r="I319" s="9"/>
      <c r="J319" s="9"/>
      <c r="K319" s="21"/>
      <c r="L319" s="21"/>
      <c r="Q319">
        <f>ROUND((Source!BZ239/100)*ROUND((Source!AF239*Source!AV239)*Source!I239, 2), 2)</f>
        <v>12598.63</v>
      </c>
      <c r="R319">
        <f>Source!X239</f>
        <v>12598.63</v>
      </c>
      <c r="S319">
        <f>ROUND((Source!CA239/100)*ROUND((Source!AF239*Source!AV239)*Source!I239, 2), 2)</f>
        <v>1799.8</v>
      </c>
      <c r="T319">
        <f>Source!Y239</f>
        <v>1799.8</v>
      </c>
      <c r="U319">
        <f>ROUND((175/100)*ROUND((Source!AE239*Source!AV239)*Source!I239, 2), 2)</f>
        <v>0.42</v>
      </c>
      <c r="V319">
        <f>ROUND((108/100)*ROUND(Source!CS239*Source!I239, 2), 2)</f>
        <v>0.26</v>
      </c>
    </row>
    <row r="320" spans="1:22" x14ac:dyDescent="0.2">
      <c r="D320" s="26" t="str">
        <f>"Объем: "&amp;Source!I239&amp;"=(33+"&amp;"1)/"&amp;"100"</f>
        <v>Объем: 0,34=(33+1)/100</v>
      </c>
    </row>
    <row r="321" spans="1:22" ht="14.25" x14ac:dyDescent="0.2">
      <c r="A321" s="18"/>
      <c r="B321" s="18"/>
      <c r="C321" s="18"/>
      <c r="D321" s="18" t="s">
        <v>930</v>
      </c>
      <c r="E321" s="19"/>
      <c r="F321" s="9"/>
      <c r="G321" s="21">
        <f>Source!AO239</f>
        <v>52935.41</v>
      </c>
      <c r="H321" s="20" t="str">
        <f>Source!DG239</f>
        <v/>
      </c>
      <c r="I321" s="9">
        <f>Source!AV239</f>
        <v>1</v>
      </c>
      <c r="J321" s="9">
        <f>IF(Source!BA239&lt;&gt; 0, Source!BA239, 1)</f>
        <v>1</v>
      </c>
      <c r="K321" s="21">
        <f>Source!S239</f>
        <v>17998.04</v>
      </c>
      <c r="L321" s="21"/>
    </row>
    <row r="322" spans="1:22" ht="14.25" x14ac:dyDescent="0.2">
      <c r="A322" s="18"/>
      <c r="B322" s="18"/>
      <c r="C322" s="18"/>
      <c r="D322" s="18" t="s">
        <v>931</v>
      </c>
      <c r="E322" s="19"/>
      <c r="F322" s="9"/>
      <c r="G322" s="21">
        <f>Source!AM239</f>
        <v>61.83</v>
      </c>
      <c r="H322" s="20" t="str">
        <f>Source!DE239</f>
        <v/>
      </c>
      <c r="I322" s="9">
        <f>Source!AV239</f>
        <v>1</v>
      </c>
      <c r="J322" s="9">
        <f>IF(Source!BB239&lt;&gt; 0, Source!BB239, 1)</f>
        <v>1</v>
      </c>
      <c r="K322" s="21">
        <f>Source!Q239</f>
        <v>21.02</v>
      </c>
      <c r="L322" s="21"/>
    </row>
    <row r="323" spans="1:22" ht="14.25" x14ac:dyDescent="0.2">
      <c r="A323" s="18"/>
      <c r="B323" s="18"/>
      <c r="C323" s="18"/>
      <c r="D323" s="18" t="s">
        <v>932</v>
      </c>
      <c r="E323" s="19"/>
      <c r="F323" s="9"/>
      <c r="G323" s="21">
        <f>Source!AN239</f>
        <v>0.7</v>
      </c>
      <c r="H323" s="20" t="str">
        <f>Source!DF239</f>
        <v/>
      </c>
      <c r="I323" s="9">
        <f>Source!AV239</f>
        <v>1</v>
      </c>
      <c r="J323" s="9">
        <f>IF(Source!BS239&lt;&gt; 0, Source!BS239, 1)</f>
        <v>1</v>
      </c>
      <c r="K323" s="22">
        <f>Source!R239</f>
        <v>0.24</v>
      </c>
      <c r="L323" s="21"/>
    </row>
    <row r="324" spans="1:22" ht="14.25" x14ac:dyDescent="0.2">
      <c r="A324" s="18"/>
      <c r="B324" s="18"/>
      <c r="C324" s="18"/>
      <c r="D324" s="18" t="s">
        <v>933</v>
      </c>
      <c r="E324" s="19"/>
      <c r="F324" s="9"/>
      <c r="G324" s="21">
        <f>Source!AL239</f>
        <v>776.55</v>
      </c>
      <c r="H324" s="20" t="str">
        <f>Source!DD239</f>
        <v/>
      </c>
      <c r="I324" s="9">
        <f>Source!AW239</f>
        <v>1</v>
      </c>
      <c r="J324" s="9">
        <f>IF(Source!BC239&lt;&gt; 0, Source!BC239, 1)</f>
        <v>1</v>
      </c>
      <c r="K324" s="21">
        <f>Source!P239</f>
        <v>264.02999999999997</v>
      </c>
      <c r="L324" s="21"/>
    </row>
    <row r="325" spans="1:22" ht="14.25" x14ac:dyDescent="0.2">
      <c r="A325" s="18"/>
      <c r="B325" s="18"/>
      <c r="C325" s="18"/>
      <c r="D325" s="18" t="s">
        <v>934</v>
      </c>
      <c r="E325" s="19" t="s">
        <v>935</v>
      </c>
      <c r="F325" s="9">
        <f>Source!AT239</f>
        <v>70</v>
      </c>
      <c r="G325" s="21"/>
      <c r="H325" s="20"/>
      <c r="I325" s="9"/>
      <c r="J325" s="9"/>
      <c r="K325" s="21">
        <f>SUM(R319:R324)</f>
        <v>12598.63</v>
      </c>
      <c r="L325" s="21"/>
    </row>
    <row r="326" spans="1:22" ht="14.25" x14ac:dyDescent="0.2">
      <c r="A326" s="18"/>
      <c r="B326" s="18"/>
      <c r="C326" s="18"/>
      <c r="D326" s="18" t="s">
        <v>936</v>
      </c>
      <c r="E326" s="19" t="s">
        <v>935</v>
      </c>
      <c r="F326" s="9">
        <f>Source!AU239</f>
        <v>10</v>
      </c>
      <c r="G326" s="21"/>
      <c r="H326" s="20"/>
      <c r="I326" s="9"/>
      <c r="J326" s="9"/>
      <c r="K326" s="21">
        <f>SUM(T319:T325)</f>
        <v>1799.8</v>
      </c>
      <c r="L326" s="21"/>
    </row>
    <row r="327" spans="1:22" ht="14.25" x14ac:dyDescent="0.2">
      <c r="A327" s="18"/>
      <c r="B327" s="18"/>
      <c r="C327" s="18"/>
      <c r="D327" s="18" t="s">
        <v>937</v>
      </c>
      <c r="E327" s="19" t="s">
        <v>935</v>
      </c>
      <c r="F327" s="9">
        <f>108</f>
        <v>108</v>
      </c>
      <c r="G327" s="21"/>
      <c r="H327" s="20"/>
      <c r="I327" s="9"/>
      <c r="J327" s="9"/>
      <c r="K327" s="21">
        <f>SUM(V319:V326)</f>
        <v>0.26</v>
      </c>
      <c r="L327" s="21"/>
    </row>
    <row r="328" spans="1:22" ht="14.25" x14ac:dyDescent="0.2">
      <c r="A328" s="18"/>
      <c r="B328" s="18"/>
      <c r="C328" s="18"/>
      <c r="D328" s="18" t="s">
        <v>938</v>
      </c>
      <c r="E328" s="19" t="s">
        <v>939</v>
      </c>
      <c r="F328" s="9">
        <f>Source!AQ239</f>
        <v>104.44</v>
      </c>
      <c r="G328" s="21"/>
      <c r="H328" s="20" t="str">
        <f>Source!DI239</f>
        <v/>
      </c>
      <c r="I328" s="9">
        <f>Source!AV239</f>
        <v>1</v>
      </c>
      <c r="J328" s="9"/>
      <c r="K328" s="21"/>
      <c r="L328" s="21">
        <f>Source!U239</f>
        <v>35.509599999999999</v>
      </c>
    </row>
    <row r="329" spans="1:22" ht="15" x14ac:dyDescent="0.25">
      <c r="A329" s="24"/>
      <c r="B329" s="24"/>
      <c r="C329" s="24"/>
      <c r="D329" s="24"/>
      <c r="E329" s="24"/>
      <c r="F329" s="24"/>
      <c r="G329" s="24"/>
      <c r="H329" s="24"/>
      <c r="I329" s="24"/>
      <c r="J329" s="50">
        <f>K321+K322+K324+K325+K326+K327</f>
        <v>32681.78</v>
      </c>
      <c r="K329" s="50"/>
      <c r="L329" s="25">
        <f>IF(Source!I239&lt;&gt;0, ROUND(J329/Source!I239, 2), 0)</f>
        <v>96122.880000000005</v>
      </c>
      <c r="P329" s="23">
        <f>J329</f>
        <v>32681.78</v>
      </c>
    </row>
    <row r="330" spans="1:22" ht="42.75" x14ac:dyDescent="0.2">
      <c r="A330" s="18">
        <v>32</v>
      </c>
      <c r="B330" s="18">
        <v>32</v>
      </c>
      <c r="C330" s="18" t="str">
        <f>Source!F240</f>
        <v>1.16-3201-2-2/1</v>
      </c>
      <c r="D330" s="18" t="str">
        <f>Source!G240</f>
        <v>Укрепление расшатавшихся санитарно-технических приборов - унитазы и биде</v>
      </c>
      <c r="E330" s="19" t="str">
        <f>Source!H240</f>
        <v>100 шт.</v>
      </c>
      <c r="F330" s="9">
        <f>Source!I240</f>
        <v>0.19</v>
      </c>
      <c r="G330" s="21"/>
      <c r="H330" s="20"/>
      <c r="I330" s="9"/>
      <c r="J330" s="9"/>
      <c r="K330" s="21"/>
      <c r="L330" s="21"/>
      <c r="Q330">
        <f>ROUND((Source!BZ240/100)*ROUND((Source!AF240*Source!AV240)*Source!I240, 2), 2)</f>
        <v>10241.76</v>
      </c>
      <c r="R330">
        <f>Source!X240</f>
        <v>10241.76</v>
      </c>
      <c r="S330">
        <f>ROUND((Source!CA240/100)*ROUND((Source!AF240*Source!AV240)*Source!I240, 2), 2)</f>
        <v>1463.11</v>
      </c>
      <c r="T330">
        <f>Source!Y240</f>
        <v>1463.11</v>
      </c>
      <c r="U330">
        <f>ROUND((175/100)*ROUND((Source!AE240*Source!AV240)*Source!I240, 2), 2)</f>
        <v>0.23</v>
      </c>
      <c r="V330">
        <f>ROUND((108/100)*ROUND(Source!CS240*Source!I240, 2), 2)</f>
        <v>0.14000000000000001</v>
      </c>
    </row>
    <row r="331" spans="1:22" x14ac:dyDescent="0.2">
      <c r="D331" s="26" t="str">
        <f>"Объем: "&amp;Source!I240&amp;"=(18+"&amp;"1)/"&amp;"100"</f>
        <v>Объем: 0,19=(18+1)/100</v>
      </c>
    </row>
    <row r="332" spans="1:22" ht="14.25" x14ac:dyDescent="0.2">
      <c r="A332" s="18"/>
      <c r="B332" s="18"/>
      <c r="C332" s="18"/>
      <c r="D332" s="18" t="s">
        <v>930</v>
      </c>
      <c r="E332" s="19"/>
      <c r="F332" s="9"/>
      <c r="G332" s="21">
        <f>Source!AO240</f>
        <v>77005.72</v>
      </c>
      <c r="H332" s="20" t="str">
        <f>Source!DG240</f>
        <v/>
      </c>
      <c r="I332" s="9">
        <f>Source!AV240</f>
        <v>1</v>
      </c>
      <c r="J332" s="9">
        <f>IF(Source!BA240&lt;&gt; 0, Source!BA240, 1)</f>
        <v>1</v>
      </c>
      <c r="K332" s="21">
        <f>Source!S240</f>
        <v>14631.09</v>
      </c>
      <c r="L332" s="21"/>
    </row>
    <row r="333" spans="1:22" ht="14.25" x14ac:dyDescent="0.2">
      <c r="A333" s="18"/>
      <c r="B333" s="18"/>
      <c r="C333" s="18"/>
      <c r="D333" s="18" t="s">
        <v>931</v>
      </c>
      <c r="E333" s="19"/>
      <c r="F333" s="9"/>
      <c r="G333" s="21">
        <f>Source!AM240</f>
        <v>61.83</v>
      </c>
      <c r="H333" s="20" t="str">
        <f>Source!DE240</f>
        <v/>
      </c>
      <c r="I333" s="9">
        <f>Source!AV240</f>
        <v>1</v>
      </c>
      <c r="J333" s="9">
        <f>IF(Source!BB240&lt;&gt; 0, Source!BB240, 1)</f>
        <v>1</v>
      </c>
      <c r="K333" s="21">
        <f>Source!Q240</f>
        <v>11.75</v>
      </c>
      <c r="L333" s="21"/>
    </row>
    <row r="334" spans="1:22" ht="14.25" x14ac:dyDescent="0.2">
      <c r="A334" s="18"/>
      <c r="B334" s="18"/>
      <c r="C334" s="18"/>
      <c r="D334" s="18" t="s">
        <v>932</v>
      </c>
      <c r="E334" s="19"/>
      <c r="F334" s="9"/>
      <c r="G334" s="21">
        <f>Source!AN240</f>
        <v>0.7</v>
      </c>
      <c r="H334" s="20" t="str">
        <f>Source!DF240</f>
        <v/>
      </c>
      <c r="I334" s="9">
        <f>Source!AV240</f>
        <v>1</v>
      </c>
      <c r="J334" s="9">
        <f>IF(Source!BS240&lt;&gt; 0, Source!BS240, 1)</f>
        <v>1</v>
      </c>
      <c r="K334" s="22">
        <f>Source!R240</f>
        <v>0.13</v>
      </c>
      <c r="L334" s="21"/>
    </row>
    <row r="335" spans="1:22" ht="14.25" x14ac:dyDescent="0.2">
      <c r="A335" s="18"/>
      <c r="B335" s="18"/>
      <c r="C335" s="18"/>
      <c r="D335" s="18" t="s">
        <v>933</v>
      </c>
      <c r="E335" s="19"/>
      <c r="F335" s="9"/>
      <c r="G335" s="21">
        <f>Source!AL240</f>
        <v>776.55</v>
      </c>
      <c r="H335" s="20" t="str">
        <f>Source!DD240</f>
        <v/>
      </c>
      <c r="I335" s="9">
        <f>Source!AW240</f>
        <v>1</v>
      </c>
      <c r="J335" s="9">
        <f>IF(Source!BC240&lt;&gt; 0, Source!BC240, 1)</f>
        <v>1</v>
      </c>
      <c r="K335" s="21">
        <f>Source!P240</f>
        <v>147.54</v>
      </c>
      <c r="L335" s="21"/>
    </row>
    <row r="336" spans="1:22" ht="14.25" x14ac:dyDescent="0.2">
      <c r="A336" s="18"/>
      <c r="B336" s="18"/>
      <c r="C336" s="18"/>
      <c r="D336" s="18" t="s">
        <v>934</v>
      </c>
      <c r="E336" s="19" t="s">
        <v>935</v>
      </c>
      <c r="F336" s="9">
        <f>Source!AT240</f>
        <v>70</v>
      </c>
      <c r="G336" s="21"/>
      <c r="H336" s="20"/>
      <c r="I336" s="9"/>
      <c r="J336" s="9"/>
      <c r="K336" s="21">
        <f>SUM(R330:R335)</f>
        <v>10241.76</v>
      </c>
      <c r="L336" s="21"/>
    </row>
    <row r="337" spans="1:22" ht="14.25" x14ac:dyDescent="0.2">
      <c r="A337" s="18"/>
      <c r="B337" s="18"/>
      <c r="C337" s="18"/>
      <c r="D337" s="18" t="s">
        <v>936</v>
      </c>
      <c r="E337" s="19" t="s">
        <v>935</v>
      </c>
      <c r="F337" s="9">
        <f>Source!AU240</f>
        <v>10</v>
      </c>
      <c r="G337" s="21"/>
      <c r="H337" s="20"/>
      <c r="I337" s="9"/>
      <c r="J337" s="9"/>
      <c r="K337" s="21">
        <f>SUM(T330:T336)</f>
        <v>1463.11</v>
      </c>
      <c r="L337" s="21"/>
    </row>
    <row r="338" spans="1:22" ht="14.25" x14ac:dyDescent="0.2">
      <c r="A338" s="18"/>
      <c r="B338" s="18"/>
      <c r="C338" s="18"/>
      <c r="D338" s="18" t="s">
        <v>937</v>
      </c>
      <c r="E338" s="19" t="s">
        <v>935</v>
      </c>
      <c r="F338" s="9">
        <f>108</f>
        <v>108</v>
      </c>
      <c r="G338" s="21"/>
      <c r="H338" s="20"/>
      <c r="I338" s="9"/>
      <c r="J338" s="9"/>
      <c r="K338" s="21">
        <f>SUM(V330:V337)</f>
        <v>0.14000000000000001</v>
      </c>
      <c r="L338" s="21"/>
    </row>
    <row r="339" spans="1:22" ht="14.25" x14ac:dyDescent="0.2">
      <c r="A339" s="18"/>
      <c r="B339" s="18"/>
      <c r="C339" s="18"/>
      <c r="D339" s="18" t="s">
        <v>938</v>
      </c>
      <c r="E339" s="19" t="s">
        <v>939</v>
      </c>
      <c r="F339" s="9">
        <f>Source!AQ240</f>
        <v>151.93</v>
      </c>
      <c r="G339" s="21"/>
      <c r="H339" s="20" t="str">
        <f>Source!DI240</f>
        <v/>
      </c>
      <c r="I339" s="9">
        <f>Source!AV240</f>
        <v>1</v>
      </c>
      <c r="J339" s="9"/>
      <c r="K339" s="21"/>
      <c r="L339" s="21">
        <f>Source!U240</f>
        <v>28.866700000000002</v>
      </c>
    </row>
    <row r="340" spans="1:22" ht="15" x14ac:dyDescent="0.25">
      <c r="A340" s="24"/>
      <c r="B340" s="24"/>
      <c r="C340" s="24"/>
      <c r="D340" s="24"/>
      <c r="E340" s="24"/>
      <c r="F340" s="24"/>
      <c r="G340" s="24"/>
      <c r="H340" s="24"/>
      <c r="I340" s="24"/>
      <c r="J340" s="50">
        <f>K332+K333+K335+K336+K337+K338</f>
        <v>26495.39</v>
      </c>
      <c r="K340" s="50"/>
      <c r="L340" s="25">
        <f>IF(Source!I240&lt;&gt;0, ROUND(J340/Source!I240, 2), 0)</f>
        <v>139449.42000000001</v>
      </c>
      <c r="P340" s="23">
        <f>J340</f>
        <v>26495.39</v>
      </c>
    </row>
    <row r="341" spans="1:22" ht="28.5" x14ac:dyDescent="0.2">
      <c r="A341" s="18">
        <v>33</v>
      </c>
      <c r="B341" s="18">
        <v>33</v>
      </c>
      <c r="C341" s="18" t="str">
        <f>Source!F241</f>
        <v>1.16-3201-2-3/1</v>
      </c>
      <c r="D341" s="18" t="str">
        <f>Source!G241</f>
        <v>Укрепление расшатавшихся санитарно-технических приборов - писсуары</v>
      </c>
      <c r="E341" s="19" t="str">
        <f>Source!H241</f>
        <v>100 шт.</v>
      </c>
      <c r="F341" s="9">
        <f>Source!I241</f>
        <v>0.02</v>
      </c>
      <c r="G341" s="21"/>
      <c r="H341" s="20"/>
      <c r="I341" s="9"/>
      <c r="J341" s="9"/>
      <c r="K341" s="21"/>
      <c r="L341" s="21"/>
      <c r="Q341">
        <f>ROUND((Source!BZ241/100)*ROUND((Source!AF241*Source!AV241)*Source!I241, 2), 2)</f>
        <v>798.15</v>
      </c>
      <c r="R341">
        <f>Source!X241</f>
        <v>798.15</v>
      </c>
      <c r="S341">
        <f>ROUND((Source!CA241/100)*ROUND((Source!AF241*Source!AV241)*Source!I241, 2), 2)</f>
        <v>114.02</v>
      </c>
      <c r="T341">
        <f>Source!Y241</f>
        <v>114.02</v>
      </c>
      <c r="U341">
        <f>ROUND((175/100)*ROUND((Source!AE241*Source!AV241)*Source!I241, 2), 2)</f>
        <v>0.02</v>
      </c>
      <c r="V341">
        <f>ROUND((108/100)*ROUND(Source!CS241*Source!I241, 2), 2)</f>
        <v>0.01</v>
      </c>
    </row>
    <row r="342" spans="1:22" x14ac:dyDescent="0.2">
      <c r="D342" s="26" t="str">
        <f>"Объем: "&amp;Source!I241&amp;"=2/"&amp;"100"</f>
        <v>Объем: 0,02=2/100</v>
      </c>
    </row>
    <row r="343" spans="1:22" ht="14.25" x14ac:dyDescent="0.2">
      <c r="A343" s="18"/>
      <c r="B343" s="18"/>
      <c r="C343" s="18"/>
      <c r="D343" s="18" t="s">
        <v>930</v>
      </c>
      <c r="E343" s="19"/>
      <c r="F343" s="9"/>
      <c r="G343" s="21">
        <f>Source!AO241</f>
        <v>57010.49</v>
      </c>
      <c r="H343" s="20" t="str">
        <f>Source!DG241</f>
        <v/>
      </c>
      <c r="I343" s="9">
        <f>Source!AV241</f>
        <v>1</v>
      </c>
      <c r="J343" s="9">
        <f>IF(Source!BA241&lt;&gt; 0, Source!BA241, 1)</f>
        <v>1</v>
      </c>
      <c r="K343" s="21">
        <f>Source!S241</f>
        <v>1140.21</v>
      </c>
      <c r="L343" s="21"/>
    </row>
    <row r="344" spans="1:22" ht="14.25" x14ac:dyDescent="0.2">
      <c r="A344" s="18"/>
      <c r="B344" s="18"/>
      <c r="C344" s="18"/>
      <c r="D344" s="18" t="s">
        <v>931</v>
      </c>
      <c r="E344" s="19"/>
      <c r="F344" s="9"/>
      <c r="G344" s="21">
        <f>Source!AM241</f>
        <v>61.83</v>
      </c>
      <c r="H344" s="20" t="str">
        <f>Source!DE241</f>
        <v/>
      </c>
      <c r="I344" s="9">
        <f>Source!AV241</f>
        <v>1</v>
      </c>
      <c r="J344" s="9">
        <f>IF(Source!BB241&lt;&gt; 0, Source!BB241, 1)</f>
        <v>1</v>
      </c>
      <c r="K344" s="21">
        <f>Source!Q241</f>
        <v>1.24</v>
      </c>
      <c r="L344" s="21"/>
    </row>
    <row r="345" spans="1:22" ht="14.25" x14ac:dyDescent="0.2">
      <c r="A345" s="18"/>
      <c r="B345" s="18"/>
      <c r="C345" s="18"/>
      <c r="D345" s="18" t="s">
        <v>932</v>
      </c>
      <c r="E345" s="19"/>
      <c r="F345" s="9"/>
      <c r="G345" s="21">
        <f>Source!AN241</f>
        <v>0.7</v>
      </c>
      <c r="H345" s="20" t="str">
        <f>Source!DF241</f>
        <v/>
      </c>
      <c r="I345" s="9">
        <f>Source!AV241</f>
        <v>1</v>
      </c>
      <c r="J345" s="9">
        <f>IF(Source!BS241&lt;&gt; 0, Source!BS241, 1)</f>
        <v>1</v>
      </c>
      <c r="K345" s="22">
        <f>Source!R241</f>
        <v>0.01</v>
      </c>
      <c r="L345" s="21"/>
    </row>
    <row r="346" spans="1:22" ht="14.25" x14ac:dyDescent="0.2">
      <c r="A346" s="18"/>
      <c r="B346" s="18"/>
      <c r="C346" s="18"/>
      <c r="D346" s="18" t="s">
        <v>933</v>
      </c>
      <c r="E346" s="19"/>
      <c r="F346" s="9"/>
      <c r="G346" s="21">
        <f>Source!AL241</f>
        <v>776.55</v>
      </c>
      <c r="H346" s="20" t="str">
        <f>Source!DD241</f>
        <v/>
      </c>
      <c r="I346" s="9">
        <f>Source!AW241</f>
        <v>1</v>
      </c>
      <c r="J346" s="9">
        <f>IF(Source!BC241&lt;&gt; 0, Source!BC241, 1)</f>
        <v>1</v>
      </c>
      <c r="K346" s="21">
        <f>Source!P241</f>
        <v>15.53</v>
      </c>
      <c r="L346" s="21"/>
    </row>
    <row r="347" spans="1:22" ht="14.25" x14ac:dyDescent="0.2">
      <c r="A347" s="18"/>
      <c r="B347" s="18"/>
      <c r="C347" s="18"/>
      <c r="D347" s="18" t="s">
        <v>934</v>
      </c>
      <c r="E347" s="19" t="s">
        <v>935</v>
      </c>
      <c r="F347" s="9">
        <f>Source!AT241</f>
        <v>70</v>
      </c>
      <c r="G347" s="21"/>
      <c r="H347" s="20"/>
      <c r="I347" s="9"/>
      <c r="J347" s="9"/>
      <c r="K347" s="21">
        <f>SUM(R341:R346)</f>
        <v>798.15</v>
      </c>
      <c r="L347" s="21"/>
    </row>
    <row r="348" spans="1:22" ht="14.25" x14ac:dyDescent="0.2">
      <c r="A348" s="18"/>
      <c r="B348" s="18"/>
      <c r="C348" s="18"/>
      <c r="D348" s="18" t="s">
        <v>936</v>
      </c>
      <c r="E348" s="19" t="s">
        <v>935</v>
      </c>
      <c r="F348" s="9">
        <f>Source!AU241</f>
        <v>10</v>
      </c>
      <c r="G348" s="21"/>
      <c r="H348" s="20"/>
      <c r="I348" s="9"/>
      <c r="J348" s="9"/>
      <c r="K348" s="21">
        <f>SUM(T341:T347)</f>
        <v>114.02</v>
      </c>
      <c r="L348" s="21"/>
    </row>
    <row r="349" spans="1:22" ht="14.25" x14ac:dyDescent="0.2">
      <c r="A349" s="18"/>
      <c r="B349" s="18"/>
      <c r="C349" s="18"/>
      <c r="D349" s="18" t="s">
        <v>937</v>
      </c>
      <c r="E349" s="19" t="s">
        <v>935</v>
      </c>
      <c r="F349" s="9">
        <f>108</f>
        <v>108</v>
      </c>
      <c r="G349" s="21"/>
      <c r="H349" s="20"/>
      <c r="I349" s="9"/>
      <c r="J349" s="9"/>
      <c r="K349" s="21">
        <f>SUM(V341:V348)</f>
        <v>0.01</v>
      </c>
      <c r="L349" s="21"/>
    </row>
    <row r="350" spans="1:22" ht="14.25" x14ac:dyDescent="0.2">
      <c r="A350" s="18"/>
      <c r="B350" s="18"/>
      <c r="C350" s="18"/>
      <c r="D350" s="18" t="s">
        <v>938</v>
      </c>
      <c r="E350" s="19" t="s">
        <v>939</v>
      </c>
      <c r="F350" s="9">
        <f>Source!AQ241</f>
        <v>112.48</v>
      </c>
      <c r="G350" s="21"/>
      <c r="H350" s="20" t="str">
        <f>Source!DI241</f>
        <v/>
      </c>
      <c r="I350" s="9">
        <f>Source!AV241</f>
        <v>1</v>
      </c>
      <c r="J350" s="9"/>
      <c r="K350" s="21"/>
      <c r="L350" s="21">
        <f>Source!U241</f>
        <v>2.2496</v>
      </c>
    </row>
    <row r="351" spans="1:22" ht="15" x14ac:dyDescent="0.25">
      <c r="A351" s="24"/>
      <c r="B351" s="24"/>
      <c r="C351" s="24"/>
      <c r="D351" s="24"/>
      <c r="E351" s="24"/>
      <c r="F351" s="24"/>
      <c r="G351" s="24"/>
      <c r="H351" s="24"/>
      <c r="I351" s="24"/>
      <c r="J351" s="50">
        <f>K343+K344+K346+K347+K348+K349</f>
        <v>2069.1600000000003</v>
      </c>
      <c r="K351" s="50"/>
      <c r="L351" s="25">
        <f>IF(Source!I241&lt;&gt;0, ROUND(J351/Source!I241, 2), 0)</f>
        <v>103458</v>
      </c>
      <c r="P351" s="23">
        <f>J351</f>
        <v>2069.1600000000003</v>
      </c>
    </row>
    <row r="352" spans="1:22" ht="28.5" x14ac:dyDescent="0.2">
      <c r="A352" s="18">
        <v>34</v>
      </c>
      <c r="B352" s="18">
        <v>34</v>
      </c>
      <c r="C352" s="18" t="str">
        <f>Source!F242</f>
        <v>1.16-2203-1-1/1</v>
      </c>
      <c r="D352" s="18" t="str">
        <f>Source!G242</f>
        <v>Прочистка сифонов умывальников и моек</v>
      </c>
      <c r="E352" s="19" t="str">
        <f>Source!H242</f>
        <v>100 шт.</v>
      </c>
      <c r="F352" s="9">
        <f>Source!I242</f>
        <v>0.34</v>
      </c>
      <c r="G352" s="21"/>
      <c r="H352" s="20"/>
      <c r="I352" s="9"/>
      <c r="J352" s="9"/>
      <c r="K352" s="21"/>
      <c r="L352" s="21"/>
      <c r="Q352">
        <f>ROUND((Source!BZ242/100)*ROUND((Source!AF242*Source!AV242)*Source!I242, 2), 2)</f>
        <v>13520.25</v>
      </c>
      <c r="R352">
        <f>Source!X242</f>
        <v>13520.25</v>
      </c>
      <c r="S352">
        <f>ROUND((Source!CA242/100)*ROUND((Source!AF242*Source!AV242)*Source!I242, 2), 2)</f>
        <v>1931.46</v>
      </c>
      <c r="T352">
        <f>Source!Y242</f>
        <v>1931.46</v>
      </c>
      <c r="U352">
        <f>ROUND((175/100)*ROUND((Source!AE242*Source!AV242)*Source!I242, 2), 2)</f>
        <v>0</v>
      </c>
      <c r="V352">
        <f>ROUND((108/100)*ROUND(Source!CS242*Source!I242, 2), 2)</f>
        <v>0</v>
      </c>
    </row>
    <row r="353" spans="1:22" x14ac:dyDescent="0.2">
      <c r="D353" s="26" t="str">
        <f>"Объем: "&amp;Source!I242&amp;"=(33+"&amp;"1)/"&amp;"100"</f>
        <v>Объем: 0,34=(33+1)/100</v>
      </c>
    </row>
    <row r="354" spans="1:22" ht="14.25" x14ac:dyDescent="0.2">
      <c r="A354" s="18"/>
      <c r="B354" s="18"/>
      <c r="C354" s="18"/>
      <c r="D354" s="18" t="s">
        <v>930</v>
      </c>
      <c r="E354" s="19"/>
      <c r="F354" s="9"/>
      <c r="G354" s="21">
        <f>Source!AO242</f>
        <v>14201.94</v>
      </c>
      <c r="H354" s="20" t="str">
        <f>Source!DG242</f>
        <v>)*4</v>
      </c>
      <c r="I354" s="9">
        <f>Source!AV242</f>
        <v>1</v>
      </c>
      <c r="J354" s="9">
        <f>IF(Source!BA242&lt;&gt; 0, Source!BA242, 1)</f>
        <v>1</v>
      </c>
      <c r="K354" s="21">
        <f>Source!S242</f>
        <v>19314.64</v>
      </c>
      <c r="L354" s="21"/>
    </row>
    <row r="355" spans="1:22" ht="14.25" x14ac:dyDescent="0.2">
      <c r="A355" s="18"/>
      <c r="B355" s="18"/>
      <c r="C355" s="18"/>
      <c r="D355" s="18" t="s">
        <v>933</v>
      </c>
      <c r="E355" s="19"/>
      <c r="F355" s="9"/>
      <c r="G355" s="21">
        <f>Source!AL242</f>
        <v>243.57</v>
      </c>
      <c r="H355" s="20" t="str">
        <f>Source!DD242</f>
        <v>)*4</v>
      </c>
      <c r="I355" s="9">
        <f>Source!AW242</f>
        <v>1</v>
      </c>
      <c r="J355" s="9">
        <f>IF(Source!BC242&lt;&gt; 0, Source!BC242, 1)</f>
        <v>1</v>
      </c>
      <c r="K355" s="21">
        <f>Source!P242</f>
        <v>331.26</v>
      </c>
      <c r="L355" s="21"/>
    </row>
    <row r="356" spans="1:22" ht="14.25" x14ac:dyDescent="0.2">
      <c r="A356" s="18"/>
      <c r="B356" s="18"/>
      <c r="C356" s="18"/>
      <c r="D356" s="18" t="s">
        <v>934</v>
      </c>
      <c r="E356" s="19" t="s">
        <v>935</v>
      </c>
      <c r="F356" s="9">
        <f>Source!AT242</f>
        <v>70</v>
      </c>
      <c r="G356" s="21"/>
      <c r="H356" s="20"/>
      <c r="I356" s="9"/>
      <c r="J356" s="9"/>
      <c r="K356" s="21">
        <f>SUM(R352:R355)</f>
        <v>13520.25</v>
      </c>
      <c r="L356" s="21"/>
    </row>
    <row r="357" spans="1:22" ht="14.25" x14ac:dyDescent="0.2">
      <c r="A357" s="18"/>
      <c r="B357" s="18"/>
      <c r="C357" s="18"/>
      <c r="D357" s="18" t="s">
        <v>936</v>
      </c>
      <c r="E357" s="19" t="s">
        <v>935</v>
      </c>
      <c r="F357" s="9">
        <f>Source!AU242</f>
        <v>10</v>
      </c>
      <c r="G357" s="21"/>
      <c r="H357" s="20"/>
      <c r="I357" s="9"/>
      <c r="J357" s="9"/>
      <c r="K357" s="21">
        <f>SUM(T352:T356)</f>
        <v>1931.46</v>
      </c>
      <c r="L357" s="21"/>
    </row>
    <row r="358" spans="1:22" ht="14.25" x14ac:dyDescent="0.2">
      <c r="A358" s="18"/>
      <c r="B358" s="18"/>
      <c r="C358" s="18"/>
      <c r="D358" s="18" t="s">
        <v>938</v>
      </c>
      <c r="E358" s="19" t="s">
        <v>939</v>
      </c>
      <c r="F358" s="9">
        <f>Source!AQ242</f>
        <v>28.02</v>
      </c>
      <c r="G358" s="21"/>
      <c r="H358" s="20" t="str">
        <f>Source!DI242</f>
        <v>)*4</v>
      </c>
      <c r="I358" s="9">
        <f>Source!AV242</f>
        <v>1</v>
      </c>
      <c r="J358" s="9"/>
      <c r="K358" s="21"/>
      <c r="L358" s="21">
        <f>Source!U242</f>
        <v>38.107199999999999</v>
      </c>
    </row>
    <row r="359" spans="1:22" ht="15" x14ac:dyDescent="0.25">
      <c r="A359" s="24"/>
      <c r="B359" s="24"/>
      <c r="C359" s="24"/>
      <c r="D359" s="24"/>
      <c r="E359" s="24"/>
      <c r="F359" s="24"/>
      <c r="G359" s="24"/>
      <c r="H359" s="24"/>
      <c r="I359" s="24"/>
      <c r="J359" s="50">
        <f>K354+K355+K356+K357</f>
        <v>35097.609999999993</v>
      </c>
      <c r="K359" s="50"/>
      <c r="L359" s="25">
        <f>IF(Source!I242&lt;&gt;0, ROUND(J359/Source!I242, 2), 0)</f>
        <v>103228.26</v>
      </c>
      <c r="P359" s="23">
        <f>J359</f>
        <v>35097.609999999993</v>
      </c>
    </row>
    <row r="360" spans="1:22" ht="42.75" x14ac:dyDescent="0.2">
      <c r="A360" s="18">
        <v>35</v>
      </c>
      <c r="B360" s="18">
        <v>35</v>
      </c>
      <c r="C360" s="18" t="str">
        <f>Source!F243</f>
        <v>1.23-2103-41-1/1</v>
      </c>
      <c r="D360" s="18" t="str">
        <f>Source!G243</f>
        <v>Техническое обслуживание регулирующего клапана  //  Смеситель для раковин, Смеситель для душа</v>
      </c>
      <c r="E360" s="19" t="str">
        <f>Source!H243</f>
        <v>шт.</v>
      </c>
      <c r="F360" s="9">
        <f>Source!I243</f>
        <v>24</v>
      </c>
      <c r="G360" s="21"/>
      <c r="H360" s="20"/>
      <c r="I360" s="9"/>
      <c r="J360" s="9"/>
      <c r="K360" s="21"/>
      <c r="L360" s="21"/>
      <c r="Q360">
        <f>ROUND((Source!BZ243/100)*ROUND((Source!AF243*Source!AV243)*Source!I243, 2), 2)</f>
        <v>3494.4</v>
      </c>
      <c r="R360">
        <f>Source!X243</f>
        <v>3494.4</v>
      </c>
      <c r="S360">
        <f>ROUND((Source!CA243/100)*ROUND((Source!AF243*Source!AV243)*Source!I243, 2), 2)</f>
        <v>499.2</v>
      </c>
      <c r="T360">
        <f>Source!Y243</f>
        <v>499.2</v>
      </c>
      <c r="U360">
        <f>ROUND((175/100)*ROUND((Source!AE243*Source!AV243)*Source!I243, 2), 2)</f>
        <v>2081.94</v>
      </c>
      <c r="V360">
        <f>ROUND((108/100)*ROUND(Source!CS243*Source!I243, 2), 2)</f>
        <v>1284.8499999999999</v>
      </c>
    </row>
    <row r="361" spans="1:22" x14ac:dyDescent="0.2">
      <c r="D361" s="26" t="str">
        <f>"Объем: "&amp;Source!I243&amp;"=22+"&amp;"2"</f>
        <v>Объем: 24=22+2</v>
      </c>
    </row>
    <row r="362" spans="1:22" ht="14.25" x14ac:dyDescent="0.2">
      <c r="A362" s="18"/>
      <c r="B362" s="18"/>
      <c r="C362" s="18"/>
      <c r="D362" s="18" t="s">
        <v>930</v>
      </c>
      <c r="E362" s="19"/>
      <c r="F362" s="9"/>
      <c r="G362" s="21">
        <f>Source!AO243</f>
        <v>208</v>
      </c>
      <c r="H362" s="20" t="str">
        <f>Source!DG243</f>
        <v/>
      </c>
      <c r="I362" s="9">
        <f>Source!AV243</f>
        <v>1</v>
      </c>
      <c r="J362" s="9">
        <f>IF(Source!BA243&lt;&gt; 0, Source!BA243, 1)</f>
        <v>1</v>
      </c>
      <c r="K362" s="21">
        <f>Source!S243</f>
        <v>4992</v>
      </c>
      <c r="L362" s="21"/>
    </row>
    <row r="363" spans="1:22" ht="14.25" x14ac:dyDescent="0.2">
      <c r="A363" s="18"/>
      <c r="B363" s="18"/>
      <c r="C363" s="18"/>
      <c r="D363" s="18" t="s">
        <v>931</v>
      </c>
      <c r="E363" s="19"/>
      <c r="F363" s="9"/>
      <c r="G363" s="21">
        <f>Source!AM243</f>
        <v>78.180000000000007</v>
      </c>
      <c r="H363" s="20" t="str">
        <f>Source!DE243</f>
        <v/>
      </c>
      <c r="I363" s="9">
        <f>Source!AV243</f>
        <v>1</v>
      </c>
      <c r="J363" s="9">
        <f>IF(Source!BB243&lt;&gt; 0, Source!BB243, 1)</f>
        <v>1</v>
      </c>
      <c r="K363" s="21">
        <f>Source!Q243</f>
        <v>1876.32</v>
      </c>
      <c r="L363" s="21"/>
    </row>
    <row r="364" spans="1:22" ht="14.25" x14ac:dyDescent="0.2">
      <c r="A364" s="18"/>
      <c r="B364" s="18"/>
      <c r="C364" s="18"/>
      <c r="D364" s="18" t="s">
        <v>932</v>
      </c>
      <c r="E364" s="19"/>
      <c r="F364" s="9"/>
      <c r="G364" s="21">
        <f>Source!AN243</f>
        <v>49.57</v>
      </c>
      <c r="H364" s="20" t="str">
        <f>Source!DF243</f>
        <v/>
      </c>
      <c r="I364" s="9">
        <f>Source!AV243</f>
        <v>1</v>
      </c>
      <c r="J364" s="9">
        <f>IF(Source!BS243&lt;&gt; 0, Source!BS243, 1)</f>
        <v>1</v>
      </c>
      <c r="K364" s="22">
        <f>Source!R243</f>
        <v>1189.68</v>
      </c>
      <c r="L364" s="21"/>
    </row>
    <row r="365" spans="1:22" ht="14.25" x14ac:dyDescent="0.2">
      <c r="A365" s="18"/>
      <c r="B365" s="18"/>
      <c r="C365" s="18"/>
      <c r="D365" s="18" t="s">
        <v>934</v>
      </c>
      <c r="E365" s="19" t="s">
        <v>935</v>
      </c>
      <c r="F365" s="9">
        <f>Source!AT243</f>
        <v>70</v>
      </c>
      <c r="G365" s="21"/>
      <c r="H365" s="20"/>
      <c r="I365" s="9"/>
      <c r="J365" s="9"/>
      <c r="K365" s="21">
        <f>SUM(R360:R364)</f>
        <v>3494.4</v>
      </c>
      <c r="L365" s="21"/>
    </row>
    <row r="366" spans="1:22" ht="14.25" x14ac:dyDescent="0.2">
      <c r="A366" s="18"/>
      <c r="B366" s="18"/>
      <c r="C366" s="18"/>
      <c r="D366" s="18" t="s">
        <v>936</v>
      </c>
      <c r="E366" s="19" t="s">
        <v>935</v>
      </c>
      <c r="F366" s="9">
        <f>Source!AU243</f>
        <v>10</v>
      </c>
      <c r="G366" s="21"/>
      <c r="H366" s="20"/>
      <c r="I366" s="9"/>
      <c r="J366" s="9"/>
      <c r="K366" s="21">
        <f>SUM(T360:T365)</f>
        <v>499.2</v>
      </c>
      <c r="L366" s="21"/>
    </row>
    <row r="367" spans="1:22" ht="14.25" x14ac:dyDescent="0.2">
      <c r="A367" s="18"/>
      <c r="B367" s="18"/>
      <c r="C367" s="18"/>
      <c r="D367" s="18" t="s">
        <v>937</v>
      </c>
      <c r="E367" s="19" t="s">
        <v>935</v>
      </c>
      <c r="F367" s="9">
        <f>108</f>
        <v>108</v>
      </c>
      <c r="G367" s="21"/>
      <c r="H367" s="20"/>
      <c r="I367" s="9"/>
      <c r="J367" s="9"/>
      <c r="K367" s="21">
        <f>SUM(V360:V366)</f>
        <v>1284.8499999999999</v>
      </c>
      <c r="L367" s="21"/>
    </row>
    <row r="368" spans="1:22" ht="14.25" x14ac:dyDescent="0.2">
      <c r="A368" s="18"/>
      <c r="B368" s="18"/>
      <c r="C368" s="18"/>
      <c r="D368" s="18" t="s">
        <v>938</v>
      </c>
      <c r="E368" s="19" t="s">
        <v>939</v>
      </c>
      <c r="F368" s="9">
        <f>Source!AQ243</f>
        <v>0.37</v>
      </c>
      <c r="G368" s="21"/>
      <c r="H368" s="20" t="str">
        <f>Source!DI243</f>
        <v/>
      </c>
      <c r="I368" s="9">
        <f>Source!AV243</f>
        <v>1</v>
      </c>
      <c r="J368" s="9"/>
      <c r="K368" s="21"/>
      <c r="L368" s="21">
        <f>Source!U243</f>
        <v>8.879999999999999</v>
      </c>
    </row>
    <row r="369" spans="1:22" ht="15" x14ac:dyDescent="0.25">
      <c r="A369" s="24"/>
      <c r="B369" s="24"/>
      <c r="C369" s="24"/>
      <c r="D369" s="24"/>
      <c r="E369" s="24"/>
      <c r="F369" s="24"/>
      <c r="G369" s="24"/>
      <c r="H369" s="24"/>
      <c r="I369" s="24"/>
      <c r="J369" s="50">
        <f>K362+K363+K365+K366+K367</f>
        <v>12146.77</v>
      </c>
      <c r="K369" s="50"/>
      <c r="L369" s="25">
        <f>IF(Source!I243&lt;&gt;0, ROUND(J369/Source!I243, 2), 0)</f>
        <v>506.12</v>
      </c>
      <c r="P369" s="23">
        <f>J369</f>
        <v>12146.77</v>
      </c>
    </row>
    <row r="370" spans="1:22" ht="28.5" x14ac:dyDescent="0.2">
      <c r="A370" s="18">
        <v>36</v>
      </c>
      <c r="B370" s="18">
        <v>36</v>
      </c>
      <c r="C370" s="18" t="str">
        <f>Source!F244</f>
        <v>1.16-2303-3-1/1</v>
      </c>
      <c r="D370" s="18" t="str">
        <f>Source!G244</f>
        <v>Техническое обслуживание компактной канализационной насосной установки</v>
      </c>
      <c r="E370" s="19" t="str">
        <f>Source!H244</f>
        <v>шт.</v>
      </c>
      <c r="F370" s="9">
        <f>Source!I244</f>
        <v>4</v>
      </c>
      <c r="G370" s="21"/>
      <c r="H370" s="20"/>
      <c r="I370" s="9"/>
      <c r="J370" s="9"/>
      <c r="K370" s="21"/>
      <c r="L370" s="21"/>
      <c r="Q370">
        <f>ROUND((Source!BZ244/100)*ROUND((Source!AF244*Source!AV244)*Source!I244, 2), 2)</f>
        <v>5671.01</v>
      </c>
      <c r="R370">
        <f>Source!X244</f>
        <v>5671.01</v>
      </c>
      <c r="S370">
        <f>ROUND((Source!CA244/100)*ROUND((Source!AF244*Source!AV244)*Source!I244, 2), 2)</f>
        <v>810.14</v>
      </c>
      <c r="T370">
        <f>Source!Y244</f>
        <v>810.14</v>
      </c>
      <c r="U370">
        <f>ROUND((175/100)*ROUND((Source!AE244*Source!AV244)*Source!I244, 2), 2)</f>
        <v>0</v>
      </c>
      <c r="V370">
        <f>ROUND((108/100)*ROUND(Source!CS244*Source!I244, 2), 2)</f>
        <v>0</v>
      </c>
    </row>
    <row r="371" spans="1:22" x14ac:dyDescent="0.2">
      <c r="D371" s="26" t="str">
        <f>"Объем: "&amp;Source!I244&amp;"=3+"&amp;"1"</f>
        <v>Объем: 4=3+1</v>
      </c>
    </row>
    <row r="372" spans="1:22" ht="14.25" x14ac:dyDescent="0.2">
      <c r="A372" s="18"/>
      <c r="B372" s="18"/>
      <c r="C372" s="18"/>
      <c r="D372" s="18" t="s">
        <v>930</v>
      </c>
      <c r="E372" s="19"/>
      <c r="F372" s="9"/>
      <c r="G372" s="21">
        <f>Source!AO244</f>
        <v>506.34</v>
      </c>
      <c r="H372" s="20" t="str">
        <f>Source!DG244</f>
        <v>*4</v>
      </c>
      <c r="I372" s="9">
        <f>Source!AV244</f>
        <v>1</v>
      </c>
      <c r="J372" s="9">
        <f>IF(Source!BA244&lt;&gt; 0, Source!BA244, 1)</f>
        <v>1</v>
      </c>
      <c r="K372" s="21">
        <f>Source!S244</f>
        <v>8101.44</v>
      </c>
      <c r="L372" s="21"/>
    </row>
    <row r="373" spans="1:22" ht="14.25" x14ac:dyDescent="0.2">
      <c r="A373" s="18"/>
      <c r="B373" s="18"/>
      <c r="C373" s="18"/>
      <c r="D373" s="18" t="s">
        <v>934</v>
      </c>
      <c r="E373" s="19" t="s">
        <v>935</v>
      </c>
      <c r="F373" s="9">
        <f>Source!AT244</f>
        <v>70</v>
      </c>
      <c r="G373" s="21"/>
      <c r="H373" s="20"/>
      <c r="I373" s="9"/>
      <c r="J373" s="9"/>
      <c r="K373" s="21">
        <f>SUM(R370:R372)</f>
        <v>5671.01</v>
      </c>
      <c r="L373" s="21"/>
    </row>
    <row r="374" spans="1:22" ht="14.25" x14ac:dyDescent="0.2">
      <c r="A374" s="18"/>
      <c r="B374" s="18"/>
      <c r="C374" s="18"/>
      <c r="D374" s="18" t="s">
        <v>936</v>
      </c>
      <c r="E374" s="19" t="s">
        <v>935</v>
      </c>
      <c r="F374" s="9">
        <f>Source!AU244</f>
        <v>10</v>
      </c>
      <c r="G374" s="21"/>
      <c r="H374" s="20"/>
      <c r="I374" s="9"/>
      <c r="J374" s="9"/>
      <c r="K374" s="21">
        <f>SUM(T370:T373)</f>
        <v>810.14</v>
      </c>
      <c r="L374" s="21"/>
    </row>
    <row r="375" spans="1:22" ht="14.25" x14ac:dyDescent="0.2">
      <c r="A375" s="18"/>
      <c r="B375" s="18"/>
      <c r="C375" s="18"/>
      <c r="D375" s="18" t="s">
        <v>938</v>
      </c>
      <c r="E375" s="19" t="s">
        <v>939</v>
      </c>
      <c r="F375" s="9">
        <f>Source!AQ244</f>
        <v>0.82</v>
      </c>
      <c r="G375" s="21"/>
      <c r="H375" s="20" t="str">
        <f>Source!DI244</f>
        <v>*4</v>
      </c>
      <c r="I375" s="9">
        <f>Source!AV244</f>
        <v>1</v>
      </c>
      <c r="J375" s="9"/>
      <c r="K375" s="21"/>
      <c r="L375" s="21">
        <f>Source!U244</f>
        <v>13.12</v>
      </c>
    </row>
    <row r="376" spans="1:22" ht="15" x14ac:dyDescent="0.25">
      <c r="A376" s="24"/>
      <c r="B376" s="24"/>
      <c r="C376" s="24"/>
      <c r="D376" s="24"/>
      <c r="E376" s="24"/>
      <c r="F376" s="24"/>
      <c r="G376" s="24"/>
      <c r="H376" s="24"/>
      <c r="I376" s="24"/>
      <c r="J376" s="50">
        <f>K372+K373+K374</f>
        <v>14582.59</v>
      </c>
      <c r="K376" s="50"/>
      <c r="L376" s="25">
        <f>IF(Source!I244&lt;&gt;0, ROUND(J376/Source!I244, 2), 0)</f>
        <v>3645.65</v>
      </c>
      <c r="P376" s="23">
        <f>J376</f>
        <v>14582.59</v>
      </c>
    </row>
    <row r="377" spans="1:22" ht="57" x14ac:dyDescent="0.2">
      <c r="A377" s="18">
        <v>37</v>
      </c>
      <c r="B377" s="18">
        <v>37</v>
      </c>
      <c r="C377" s="18" t="str">
        <f>Source!F246</f>
        <v>1.16-2303-2-1/1</v>
      </c>
      <c r="D377" s="18" t="str">
        <f>Source!G246</f>
        <v>Техническое обслуживание насоса для сточных вод переносного с полуоткрытым рабочим колесом Грундфос EF</v>
      </c>
      <c r="E377" s="19" t="str">
        <f>Source!H246</f>
        <v>шт.</v>
      </c>
      <c r="F377" s="9">
        <f>Source!I246</f>
        <v>2</v>
      </c>
      <c r="G377" s="21"/>
      <c r="H377" s="20"/>
      <c r="I377" s="9"/>
      <c r="J377" s="9"/>
      <c r="K377" s="21"/>
      <c r="L377" s="21"/>
      <c r="Q377">
        <f>ROUND((Source!BZ246/100)*ROUND((Source!AF246*Source!AV246)*Source!I246, 2), 2)</f>
        <v>4645.0200000000004</v>
      </c>
      <c r="R377">
        <f>Source!X246</f>
        <v>4645.0200000000004</v>
      </c>
      <c r="S377">
        <f>ROUND((Source!CA246/100)*ROUND((Source!AF246*Source!AV246)*Source!I246, 2), 2)</f>
        <v>663.57</v>
      </c>
      <c r="T377">
        <f>Source!Y246</f>
        <v>663.57</v>
      </c>
      <c r="U377">
        <f>ROUND((175/100)*ROUND((Source!AE246*Source!AV246)*Source!I246, 2), 2)</f>
        <v>0</v>
      </c>
      <c r="V377">
        <f>ROUND((108/100)*ROUND(Source!CS246*Source!I246, 2), 2)</f>
        <v>0</v>
      </c>
    </row>
    <row r="378" spans="1:22" ht="14.25" x14ac:dyDescent="0.2">
      <c r="A378" s="18"/>
      <c r="B378" s="18"/>
      <c r="C378" s="18"/>
      <c r="D378" s="18" t="s">
        <v>930</v>
      </c>
      <c r="E378" s="19"/>
      <c r="F378" s="9"/>
      <c r="G378" s="21">
        <f>Source!AO246</f>
        <v>3317.87</v>
      </c>
      <c r="H378" s="20" t="str">
        <f>Source!DG246</f>
        <v/>
      </c>
      <c r="I378" s="9">
        <f>Source!AV246</f>
        <v>1</v>
      </c>
      <c r="J378" s="9">
        <f>IF(Source!BA246&lt;&gt; 0, Source!BA246, 1)</f>
        <v>1</v>
      </c>
      <c r="K378" s="21">
        <f>Source!S246</f>
        <v>6635.74</v>
      </c>
      <c r="L378" s="21"/>
    </row>
    <row r="379" spans="1:22" ht="14.25" x14ac:dyDescent="0.2">
      <c r="A379" s="18"/>
      <c r="B379" s="18"/>
      <c r="C379" s="18"/>
      <c r="D379" s="18" t="s">
        <v>933</v>
      </c>
      <c r="E379" s="19"/>
      <c r="F379" s="9"/>
      <c r="G379" s="21">
        <f>Source!AL246</f>
        <v>131.15</v>
      </c>
      <c r="H379" s="20" t="str">
        <f>Source!DD246</f>
        <v/>
      </c>
      <c r="I379" s="9">
        <f>Source!AW246</f>
        <v>1</v>
      </c>
      <c r="J379" s="9">
        <f>IF(Source!BC246&lt;&gt; 0, Source!BC246, 1)</f>
        <v>1</v>
      </c>
      <c r="K379" s="21">
        <f>Source!P246</f>
        <v>262.3</v>
      </c>
      <c r="L379" s="21"/>
    </row>
    <row r="380" spans="1:22" ht="14.25" x14ac:dyDescent="0.2">
      <c r="A380" s="18"/>
      <c r="B380" s="18"/>
      <c r="C380" s="18"/>
      <c r="D380" s="18" t="s">
        <v>934</v>
      </c>
      <c r="E380" s="19" t="s">
        <v>935</v>
      </c>
      <c r="F380" s="9">
        <f>Source!AT246</f>
        <v>70</v>
      </c>
      <c r="G380" s="21"/>
      <c r="H380" s="20"/>
      <c r="I380" s="9"/>
      <c r="J380" s="9"/>
      <c r="K380" s="21">
        <f>SUM(R377:R379)</f>
        <v>4645.0200000000004</v>
      </c>
      <c r="L380" s="21"/>
    </row>
    <row r="381" spans="1:22" ht="14.25" x14ac:dyDescent="0.2">
      <c r="A381" s="18"/>
      <c r="B381" s="18"/>
      <c r="C381" s="18"/>
      <c r="D381" s="18" t="s">
        <v>936</v>
      </c>
      <c r="E381" s="19" t="s">
        <v>935</v>
      </c>
      <c r="F381" s="9">
        <f>Source!AU246</f>
        <v>10</v>
      </c>
      <c r="G381" s="21"/>
      <c r="H381" s="20"/>
      <c r="I381" s="9"/>
      <c r="J381" s="9"/>
      <c r="K381" s="21">
        <f>SUM(T377:T380)</f>
        <v>663.57</v>
      </c>
      <c r="L381" s="21"/>
    </row>
    <row r="382" spans="1:22" ht="14.25" x14ac:dyDescent="0.2">
      <c r="A382" s="18"/>
      <c r="B382" s="18"/>
      <c r="C382" s="18"/>
      <c r="D382" s="18" t="s">
        <v>938</v>
      </c>
      <c r="E382" s="19" t="s">
        <v>939</v>
      </c>
      <c r="F382" s="9">
        <f>Source!AQ246</f>
        <v>5</v>
      </c>
      <c r="G382" s="21"/>
      <c r="H382" s="20" t="str">
        <f>Source!DI246</f>
        <v/>
      </c>
      <c r="I382" s="9">
        <f>Source!AV246</f>
        <v>1</v>
      </c>
      <c r="J382" s="9"/>
      <c r="K382" s="21"/>
      <c r="L382" s="21">
        <f>Source!U246</f>
        <v>10</v>
      </c>
    </row>
    <row r="383" spans="1:22" ht="15" x14ac:dyDescent="0.25">
      <c r="A383" s="24"/>
      <c r="B383" s="24"/>
      <c r="C383" s="24"/>
      <c r="D383" s="24"/>
      <c r="E383" s="24"/>
      <c r="F383" s="24"/>
      <c r="G383" s="24"/>
      <c r="H383" s="24"/>
      <c r="I383" s="24"/>
      <c r="J383" s="50">
        <f>K378+K379+K380+K381</f>
        <v>12206.630000000001</v>
      </c>
      <c r="K383" s="50"/>
      <c r="L383" s="25">
        <f>IF(Source!I246&lt;&gt;0, ROUND(J383/Source!I246, 2), 0)</f>
        <v>6103.32</v>
      </c>
      <c r="P383" s="23">
        <f>J383</f>
        <v>12206.630000000001</v>
      </c>
    </row>
    <row r="385" spans="1:22" ht="15" x14ac:dyDescent="0.25">
      <c r="A385" s="52" t="str">
        <f>CONCATENATE("Итого по подразделу: ",IF(Source!G250&lt;&gt;"Новый подраздел", Source!G250, ""))</f>
        <v>Итого по подразделу: Система К1</v>
      </c>
      <c r="B385" s="52"/>
      <c r="C385" s="52"/>
      <c r="D385" s="52"/>
      <c r="E385" s="52"/>
      <c r="F385" s="52"/>
      <c r="G385" s="52"/>
      <c r="H385" s="52"/>
      <c r="I385" s="52"/>
      <c r="J385" s="51">
        <f>SUM(P284:P384)</f>
        <v>159414.00999999998</v>
      </c>
      <c r="K385" s="72"/>
      <c r="L385" s="27"/>
    </row>
    <row r="388" spans="1:22" ht="15" x14ac:dyDescent="0.25">
      <c r="A388" s="52" t="str">
        <f>CONCATENATE("Итого по разделу: ",IF(Source!G280&lt;&gt;"Новый раздел", Source!G280, ""))</f>
        <v>Итого по разделу: Водоснабжение и водоотведение</v>
      </c>
      <c r="B388" s="52"/>
      <c r="C388" s="52"/>
      <c r="D388" s="52"/>
      <c r="E388" s="52"/>
      <c r="F388" s="52"/>
      <c r="G388" s="52"/>
      <c r="H388" s="52"/>
      <c r="I388" s="52"/>
      <c r="J388" s="51">
        <f>SUM(P195:P387)</f>
        <v>167317.97999999998</v>
      </c>
      <c r="K388" s="72"/>
      <c r="L388" s="27"/>
    </row>
    <row r="391" spans="1:22" ht="16.5" x14ac:dyDescent="0.25">
      <c r="A391" s="49" t="str">
        <f>CONCATENATE("Раздел: ",IF(Source!G310&lt;&gt;"Новый раздел", Source!G310, ""))</f>
        <v>Раздел: Вентиляция и кондиционирование</v>
      </c>
      <c r="B391" s="49"/>
      <c r="C391" s="49"/>
      <c r="D391" s="49"/>
      <c r="E391" s="49"/>
      <c r="F391" s="49"/>
      <c r="G391" s="49"/>
      <c r="H391" s="49"/>
      <c r="I391" s="49"/>
      <c r="J391" s="49"/>
      <c r="K391" s="49"/>
      <c r="L391" s="49"/>
    </row>
    <row r="393" spans="1:22" ht="16.5" x14ac:dyDescent="0.25">
      <c r="A393" s="49" t="str">
        <f>CONCATENATE("Подраздел: ",IF(Source!G314&lt;&gt;"Новый подраздел", Source!G314, ""))</f>
        <v>Подраздел: Общеобменная вентиляция</v>
      </c>
      <c r="B393" s="49"/>
      <c r="C393" s="49"/>
      <c r="D393" s="49"/>
      <c r="E393" s="49"/>
      <c r="F393" s="49"/>
      <c r="G393" s="49"/>
      <c r="H393" s="49"/>
      <c r="I393" s="49"/>
      <c r="J393" s="49"/>
      <c r="K393" s="49"/>
      <c r="L393" s="49"/>
    </row>
    <row r="394" spans="1:22" ht="42.75" x14ac:dyDescent="0.2">
      <c r="A394" s="18">
        <v>38</v>
      </c>
      <c r="B394" s="18">
        <v>38</v>
      </c>
      <c r="C394" s="18" t="str">
        <f>Source!F320</f>
        <v>1.18-2403-21-6/1</v>
      </c>
      <c r="D394" s="18" t="str">
        <f>Source!G320</f>
        <v>Техническое обслуживание приточных установок производительностью до 20000 м3/ч - ежеквартальное</v>
      </c>
      <c r="E394" s="19" t="str">
        <f>Source!H320</f>
        <v>установка</v>
      </c>
      <c r="F394" s="9">
        <f>Source!I320</f>
        <v>2</v>
      </c>
      <c r="G394" s="21"/>
      <c r="H394" s="20"/>
      <c r="I394" s="9"/>
      <c r="J394" s="9"/>
      <c r="K394" s="21"/>
      <c r="L394" s="21"/>
      <c r="Q394">
        <f>ROUND((Source!BZ320/100)*ROUND((Source!AF320*Source!AV320)*Source!I320, 2), 2)</f>
        <v>9364.35</v>
      </c>
      <c r="R394">
        <f>Source!X320</f>
        <v>9364.35</v>
      </c>
      <c r="S394">
        <f>ROUND((Source!CA320/100)*ROUND((Source!AF320*Source!AV320)*Source!I320, 2), 2)</f>
        <v>1337.76</v>
      </c>
      <c r="T394">
        <f>Source!Y320</f>
        <v>1337.76</v>
      </c>
      <c r="U394">
        <f>ROUND((175/100)*ROUND((Source!AE320*Source!AV320)*Source!I320, 2), 2)</f>
        <v>0.49</v>
      </c>
      <c r="V394">
        <f>ROUND((108/100)*ROUND(Source!CS320*Source!I320, 2), 2)</f>
        <v>0.3</v>
      </c>
    </row>
    <row r="395" spans="1:22" ht="14.25" x14ac:dyDescent="0.2">
      <c r="A395" s="18"/>
      <c r="B395" s="18"/>
      <c r="C395" s="18"/>
      <c r="D395" s="18" t="s">
        <v>930</v>
      </c>
      <c r="E395" s="19"/>
      <c r="F395" s="9"/>
      <c r="G395" s="21">
        <f>Source!AO320</f>
        <v>3344.41</v>
      </c>
      <c r="H395" s="20" t="str">
        <f>Source!DG320</f>
        <v>*2</v>
      </c>
      <c r="I395" s="9">
        <f>Source!AV320</f>
        <v>1</v>
      </c>
      <c r="J395" s="9">
        <f>IF(Source!BA320&lt;&gt; 0, Source!BA320, 1)</f>
        <v>1</v>
      </c>
      <c r="K395" s="21">
        <f>Source!S320</f>
        <v>13377.64</v>
      </c>
      <c r="L395" s="21"/>
    </row>
    <row r="396" spans="1:22" ht="14.25" x14ac:dyDescent="0.2">
      <c r="A396" s="18"/>
      <c r="B396" s="18"/>
      <c r="C396" s="18"/>
      <c r="D396" s="18" t="s">
        <v>931</v>
      </c>
      <c r="E396" s="19"/>
      <c r="F396" s="9"/>
      <c r="G396" s="21">
        <f>Source!AM320</f>
        <v>5.36</v>
      </c>
      <c r="H396" s="20" t="str">
        <f>Source!DE320</f>
        <v>*2</v>
      </c>
      <c r="I396" s="9">
        <f>Source!AV320</f>
        <v>1</v>
      </c>
      <c r="J396" s="9">
        <f>IF(Source!BB320&lt;&gt; 0, Source!BB320, 1)</f>
        <v>1</v>
      </c>
      <c r="K396" s="21">
        <f>Source!Q320</f>
        <v>21.44</v>
      </c>
      <c r="L396" s="21"/>
    </row>
    <row r="397" spans="1:22" ht="14.25" x14ac:dyDescent="0.2">
      <c r="A397" s="18"/>
      <c r="B397" s="18"/>
      <c r="C397" s="18"/>
      <c r="D397" s="18" t="s">
        <v>932</v>
      </c>
      <c r="E397" s="19"/>
      <c r="F397" s="9"/>
      <c r="G397" s="21">
        <f>Source!AN320</f>
        <v>7.0000000000000007E-2</v>
      </c>
      <c r="H397" s="20" t="str">
        <f>Source!DF320</f>
        <v>*2</v>
      </c>
      <c r="I397" s="9">
        <f>Source!AV320</f>
        <v>1</v>
      </c>
      <c r="J397" s="9">
        <f>IF(Source!BS320&lt;&gt; 0, Source!BS320, 1)</f>
        <v>1</v>
      </c>
      <c r="K397" s="22">
        <f>Source!R320</f>
        <v>0.28000000000000003</v>
      </c>
      <c r="L397" s="21"/>
    </row>
    <row r="398" spans="1:22" ht="14.25" x14ac:dyDescent="0.2">
      <c r="A398" s="18"/>
      <c r="B398" s="18"/>
      <c r="C398" s="18"/>
      <c r="D398" s="18" t="s">
        <v>933</v>
      </c>
      <c r="E398" s="19"/>
      <c r="F398" s="9"/>
      <c r="G398" s="21">
        <f>Source!AL320</f>
        <v>32.119999999999997</v>
      </c>
      <c r="H398" s="20" t="str">
        <f>Source!DD320</f>
        <v>*2</v>
      </c>
      <c r="I398" s="9">
        <f>Source!AW320</f>
        <v>1</v>
      </c>
      <c r="J398" s="9">
        <f>IF(Source!BC320&lt;&gt; 0, Source!BC320, 1)</f>
        <v>1</v>
      </c>
      <c r="K398" s="21">
        <f>Source!P320</f>
        <v>128.47999999999999</v>
      </c>
      <c r="L398" s="21"/>
    </row>
    <row r="399" spans="1:22" ht="14.25" x14ac:dyDescent="0.2">
      <c r="A399" s="18"/>
      <c r="B399" s="18"/>
      <c r="C399" s="18"/>
      <c r="D399" s="18" t="s">
        <v>934</v>
      </c>
      <c r="E399" s="19" t="s">
        <v>935</v>
      </c>
      <c r="F399" s="9">
        <f>Source!AT320</f>
        <v>70</v>
      </c>
      <c r="G399" s="21"/>
      <c r="H399" s="20"/>
      <c r="I399" s="9"/>
      <c r="J399" s="9"/>
      <c r="K399" s="21">
        <f>SUM(R394:R398)</f>
        <v>9364.35</v>
      </c>
      <c r="L399" s="21"/>
    </row>
    <row r="400" spans="1:22" ht="14.25" x14ac:dyDescent="0.2">
      <c r="A400" s="18"/>
      <c r="B400" s="18"/>
      <c r="C400" s="18"/>
      <c r="D400" s="18" t="s">
        <v>936</v>
      </c>
      <c r="E400" s="19" t="s">
        <v>935</v>
      </c>
      <c r="F400" s="9">
        <f>Source!AU320</f>
        <v>10</v>
      </c>
      <c r="G400" s="21"/>
      <c r="H400" s="20"/>
      <c r="I400" s="9"/>
      <c r="J400" s="9"/>
      <c r="K400" s="21">
        <f>SUM(T394:T399)</f>
        <v>1337.76</v>
      </c>
      <c r="L400" s="21"/>
    </row>
    <row r="401" spans="1:22" ht="14.25" x14ac:dyDescent="0.2">
      <c r="A401" s="18"/>
      <c r="B401" s="18"/>
      <c r="C401" s="18"/>
      <c r="D401" s="18" t="s">
        <v>937</v>
      </c>
      <c r="E401" s="19" t="s">
        <v>935</v>
      </c>
      <c r="F401" s="9">
        <f>108</f>
        <v>108</v>
      </c>
      <c r="G401" s="21"/>
      <c r="H401" s="20"/>
      <c r="I401" s="9"/>
      <c r="J401" s="9"/>
      <c r="K401" s="21">
        <f>SUM(V394:V400)</f>
        <v>0.3</v>
      </c>
      <c r="L401" s="21"/>
    </row>
    <row r="402" spans="1:22" ht="14.25" x14ac:dyDescent="0.2">
      <c r="A402" s="18"/>
      <c r="B402" s="18"/>
      <c r="C402" s="18"/>
      <c r="D402" s="18" t="s">
        <v>938</v>
      </c>
      <c r="E402" s="19" t="s">
        <v>939</v>
      </c>
      <c r="F402" s="9">
        <f>Source!AQ320</f>
        <v>5.04</v>
      </c>
      <c r="G402" s="21"/>
      <c r="H402" s="20" t="str">
        <f>Source!DI320</f>
        <v>*2</v>
      </c>
      <c r="I402" s="9">
        <f>Source!AV320</f>
        <v>1</v>
      </c>
      <c r="J402" s="9"/>
      <c r="K402" s="21"/>
      <c r="L402" s="21">
        <f>Source!U320</f>
        <v>20.16</v>
      </c>
    </row>
    <row r="403" spans="1:22" ht="15" x14ac:dyDescent="0.25">
      <c r="A403" s="24"/>
      <c r="B403" s="24"/>
      <c r="C403" s="24"/>
      <c r="D403" s="24"/>
      <c r="E403" s="24"/>
      <c r="F403" s="24"/>
      <c r="G403" s="24"/>
      <c r="H403" s="24"/>
      <c r="I403" s="24"/>
      <c r="J403" s="50">
        <f>K395+K396+K398+K399+K400+K401</f>
        <v>24229.969999999998</v>
      </c>
      <c r="K403" s="50"/>
      <c r="L403" s="25">
        <f>IF(Source!I320&lt;&gt;0, ROUND(J403/Source!I320, 2), 0)</f>
        <v>12114.99</v>
      </c>
      <c r="P403" s="23">
        <f>J403</f>
        <v>24229.969999999998</v>
      </c>
    </row>
    <row r="404" spans="1:22" ht="42.75" x14ac:dyDescent="0.2">
      <c r="A404" s="18">
        <v>39</v>
      </c>
      <c r="B404" s="18">
        <v>39</v>
      </c>
      <c r="C404" s="18" t="str">
        <f>Source!F324</f>
        <v>1.18-2403-20-4/1</v>
      </c>
      <c r="D404" s="18" t="str">
        <f>Source!G324</f>
        <v>Техническое обслуживание вытяжных установок производительностью до 20000 м3/ч - ежеквартальное</v>
      </c>
      <c r="E404" s="19" t="str">
        <f>Source!H324</f>
        <v>установка</v>
      </c>
      <c r="F404" s="9">
        <f>Source!I324</f>
        <v>2</v>
      </c>
      <c r="G404" s="21"/>
      <c r="H404" s="20"/>
      <c r="I404" s="9"/>
      <c r="J404" s="9"/>
      <c r="K404" s="21"/>
      <c r="L404" s="21"/>
      <c r="Q404">
        <f>ROUND((Source!BZ324/100)*ROUND((Source!AF324*Source!AV324)*Source!I324, 2), 2)</f>
        <v>5165.2700000000004</v>
      </c>
      <c r="R404">
        <f>Source!X324</f>
        <v>5165.2700000000004</v>
      </c>
      <c r="S404">
        <f>ROUND((Source!CA324/100)*ROUND((Source!AF324*Source!AV324)*Source!I324, 2), 2)</f>
        <v>737.9</v>
      </c>
      <c r="T404">
        <f>Source!Y324</f>
        <v>737.9</v>
      </c>
      <c r="U404">
        <f>ROUND((175/100)*ROUND((Source!AE324*Source!AV324)*Source!I324, 2), 2)</f>
        <v>0</v>
      </c>
      <c r="V404">
        <f>ROUND((108/100)*ROUND(Source!CS324*Source!I324, 2), 2)</f>
        <v>0</v>
      </c>
    </row>
    <row r="405" spans="1:22" ht="14.25" x14ac:dyDescent="0.2">
      <c r="A405" s="18"/>
      <c r="B405" s="18"/>
      <c r="C405" s="18"/>
      <c r="D405" s="18" t="s">
        <v>930</v>
      </c>
      <c r="E405" s="19"/>
      <c r="F405" s="9"/>
      <c r="G405" s="21">
        <f>Source!AO324</f>
        <v>1844.74</v>
      </c>
      <c r="H405" s="20" t="str">
        <f>Source!DG324</f>
        <v>)*2</v>
      </c>
      <c r="I405" s="9">
        <f>Source!AV324</f>
        <v>1</v>
      </c>
      <c r="J405" s="9">
        <f>IF(Source!BA324&lt;&gt; 0, Source!BA324, 1)</f>
        <v>1</v>
      </c>
      <c r="K405" s="21">
        <f>Source!S324</f>
        <v>7378.96</v>
      </c>
      <c r="L405" s="21"/>
    </row>
    <row r="406" spans="1:22" ht="14.25" x14ac:dyDescent="0.2">
      <c r="A406" s="18"/>
      <c r="B406" s="18"/>
      <c r="C406" s="18"/>
      <c r="D406" s="18" t="s">
        <v>933</v>
      </c>
      <c r="E406" s="19"/>
      <c r="F406" s="9"/>
      <c r="G406" s="21">
        <f>Source!AL324</f>
        <v>0.13</v>
      </c>
      <c r="H406" s="20" t="str">
        <f>Source!DD324</f>
        <v>)*2</v>
      </c>
      <c r="I406" s="9">
        <f>Source!AW324</f>
        <v>1</v>
      </c>
      <c r="J406" s="9">
        <f>IF(Source!BC324&lt;&gt; 0, Source!BC324, 1)</f>
        <v>1</v>
      </c>
      <c r="K406" s="21">
        <f>Source!P324</f>
        <v>0.52</v>
      </c>
      <c r="L406" s="21"/>
    </row>
    <row r="407" spans="1:22" ht="14.25" x14ac:dyDescent="0.2">
      <c r="A407" s="18"/>
      <c r="B407" s="18"/>
      <c r="C407" s="18"/>
      <c r="D407" s="18" t="s">
        <v>934</v>
      </c>
      <c r="E407" s="19" t="s">
        <v>935</v>
      </c>
      <c r="F407" s="9">
        <f>Source!AT324</f>
        <v>70</v>
      </c>
      <c r="G407" s="21"/>
      <c r="H407" s="20"/>
      <c r="I407" s="9"/>
      <c r="J407" s="9"/>
      <c r="K407" s="21">
        <f>SUM(R404:R406)</f>
        <v>5165.2700000000004</v>
      </c>
      <c r="L407" s="21"/>
    </row>
    <row r="408" spans="1:22" ht="14.25" x14ac:dyDescent="0.2">
      <c r="A408" s="18"/>
      <c r="B408" s="18"/>
      <c r="C408" s="18"/>
      <c r="D408" s="18" t="s">
        <v>936</v>
      </c>
      <c r="E408" s="19" t="s">
        <v>935</v>
      </c>
      <c r="F408" s="9">
        <f>Source!AU324</f>
        <v>10</v>
      </c>
      <c r="G408" s="21"/>
      <c r="H408" s="20"/>
      <c r="I408" s="9"/>
      <c r="J408" s="9"/>
      <c r="K408" s="21">
        <f>SUM(T404:T407)</f>
        <v>737.9</v>
      </c>
      <c r="L408" s="21"/>
    </row>
    <row r="409" spans="1:22" ht="14.25" x14ac:dyDescent="0.2">
      <c r="A409" s="18"/>
      <c r="B409" s="18"/>
      <c r="C409" s="18"/>
      <c r="D409" s="18" t="s">
        <v>938</v>
      </c>
      <c r="E409" s="19" t="s">
        <v>939</v>
      </c>
      <c r="F409" s="9">
        <f>Source!AQ324</f>
        <v>2.78</v>
      </c>
      <c r="G409" s="21"/>
      <c r="H409" s="20" t="str">
        <f>Source!DI324</f>
        <v>)*2</v>
      </c>
      <c r="I409" s="9">
        <f>Source!AV324</f>
        <v>1</v>
      </c>
      <c r="J409" s="9"/>
      <c r="K409" s="21"/>
      <c r="L409" s="21">
        <f>Source!U324</f>
        <v>11.12</v>
      </c>
    </row>
    <row r="410" spans="1:22" ht="15" x14ac:dyDescent="0.25">
      <c r="A410" s="24"/>
      <c r="B410" s="24"/>
      <c r="C410" s="24"/>
      <c r="D410" s="24"/>
      <c r="E410" s="24"/>
      <c r="F410" s="24"/>
      <c r="G410" s="24"/>
      <c r="H410" s="24"/>
      <c r="I410" s="24"/>
      <c r="J410" s="50">
        <f>K405+K406+K407+K408</f>
        <v>13282.65</v>
      </c>
      <c r="K410" s="50"/>
      <c r="L410" s="25">
        <f>IF(Source!I324&lt;&gt;0, ROUND(J410/Source!I324, 2), 0)</f>
        <v>6641.33</v>
      </c>
      <c r="P410" s="23">
        <f>J410</f>
        <v>13282.65</v>
      </c>
    </row>
    <row r="411" spans="1:22" ht="42.75" x14ac:dyDescent="0.2">
      <c r="A411" s="18">
        <v>40</v>
      </c>
      <c r="B411" s="18">
        <v>40</v>
      </c>
      <c r="C411" s="18" t="str">
        <f>Source!F330</f>
        <v>1.18-2403-21-5/1</v>
      </c>
      <c r="D411" s="18" t="str">
        <f>Source!G330</f>
        <v>Техническое обслуживание приточных установок производительностью до 10000 м3/ч - ежеквартальное</v>
      </c>
      <c r="E411" s="19" t="str">
        <f>Source!H330</f>
        <v>установка</v>
      </c>
      <c r="F411" s="9">
        <f>Source!I330</f>
        <v>1</v>
      </c>
      <c r="G411" s="21"/>
      <c r="H411" s="20"/>
      <c r="I411" s="9"/>
      <c r="J411" s="9"/>
      <c r="K411" s="21"/>
      <c r="L411" s="21"/>
      <c r="Q411">
        <f>ROUND((Source!BZ330/100)*ROUND((Source!AF330*Source!AV330)*Source!I330, 2), 2)</f>
        <v>3511.65</v>
      </c>
      <c r="R411">
        <f>Source!X330</f>
        <v>3511.65</v>
      </c>
      <c r="S411">
        <f>ROUND((Source!CA330/100)*ROUND((Source!AF330*Source!AV330)*Source!I330, 2), 2)</f>
        <v>501.66</v>
      </c>
      <c r="T411">
        <f>Source!Y330</f>
        <v>501.66</v>
      </c>
      <c r="U411">
        <f>ROUND((175/100)*ROUND((Source!AE330*Source!AV330)*Source!I330, 2), 2)</f>
        <v>0.14000000000000001</v>
      </c>
      <c r="V411">
        <f>ROUND((108/100)*ROUND(Source!CS330*Source!I330, 2), 2)</f>
        <v>0.09</v>
      </c>
    </row>
    <row r="412" spans="1:22" ht="14.25" x14ac:dyDescent="0.2">
      <c r="A412" s="18"/>
      <c r="B412" s="18"/>
      <c r="C412" s="18"/>
      <c r="D412" s="18" t="s">
        <v>930</v>
      </c>
      <c r="E412" s="19"/>
      <c r="F412" s="9"/>
      <c r="G412" s="21">
        <f>Source!AO330</f>
        <v>2508.3200000000002</v>
      </c>
      <c r="H412" s="20" t="str">
        <f>Source!DG330</f>
        <v>)*2</v>
      </c>
      <c r="I412" s="9">
        <f>Source!AV330</f>
        <v>1</v>
      </c>
      <c r="J412" s="9">
        <f>IF(Source!BA330&lt;&gt; 0, Source!BA330, 1)</f>
        <v>1</v>
      </c>
      <c r="K412" s="21">
        <f>Source!S330</f>
        <v>5016.6400000000003</v>
      </c>
      <c r="L412" s="21"/>
    </row>
    <row r="413" spans="1:22" ht="14.25" x14ac:dyDescent="0.2">
      <c r="A413" s="18"/>
      <c r="B413" s="18"/>
      <c r="C413" s="18"/>
      <c r="D413" s="18" t="s">
        <v>931</v>
      </c>
      <c r="E413" s="19"/>
      <c r="F413" s="9"/>
      <c r="G413" s="21">
        <f>Source!AM330</f>
        <v>2.98</v>
      </c>
      <c r="H413" s="20" t="str">
        <f>Source!DE330</f>
        <v>)*2</v>
      </c>
      <c r="I413" s="9">
        <f>Source!AV330</f>
        <v>1</v>
      </c>
      <c r="J413" s="9">
        <f>IF(Source!BB330&lt;&gt; 0, Source!BB330, 1)</f>
        <v>1</v>
      </c>
      <c r="K413" s="21">
        <f>Source!Q330</f>
        <v>5.96</v>
      </c>
      <c r="L413" s="21"/>
    </row>
    <row r="414" spans="1:22" ht="14.25" x14ac:dyDescent="0.2">
      <c r="A414" s="18"/>
      <c r="B414" s="18"/>
      <c r="C414" s="18"/>
      <c r="D414" s="18" t="s">
        <v>932</v>
      </c>
      <c r="E414" s="19"/>
      <c r="F414" s="9"/>
      <c r="G414" s="21">
        <f>Source!AN330</f>
        <v>0.04</v>
      </c>
      <c r="H414" s="20" t="str">
        <f>Source!DF330</f>
        <v>)*2</v>
      </c>
      <c r="I414" s="9">
        <f>Source!AV330</f>
        <v>1</v>
      </c>
      <c r="J414" s="9">
        <f>IF(Source!BS330&lt;&gt; 0, Source!BS330, 1)</f>
        <v>1</v>
      </c>
      <c r="K414" s="22">
        <f>Source!R330</f>
        <v>0.08</v>
      </c>
      <c r="L414" s="21"/>
    </row>
    <row r="415" spans="1:22" ht="14.25" x14ac:dyDescent="0.2">
      <c r="A415" s="18"/>
      <c r="B415" s="18"/>
      <c r="C415" s="18"/>
      <c r="D415" s="18" t="s">
        <v>933</v>
      </c>
      <c r="E415" s="19"/>
      <c r="F415" s="9"/>
      <c r="G415" s="21">
        <f>Source!AL330</f>
        <v>17.95</v>
      </c>
      <c r="H415" s="20" t="str">
        <f>Source!DD330</f>
        <v>)*2</v>
      </c>
      <c r="I415" s="9">
        <f>Source!AW330</f>
        <v>1</v>
      </c>
      <c r="J415" s="9">
        <f>IF(Source!BC330&lt;&gt; 0, Source!BC330, 1)</f>
        <v>1</v>
      </c>
      <c r="K415" s="21">
        <f>Source!P330</f>
        <v>35.9</v>
      </c>
      <c r="L415" s="21"/>
    </row>
    <row r="416" spans="1:22" ht="14.25" x14ac:dyDescent="0.2">
      <c r="A416" s="18"/>
      <c r="B416" s="18"/>
      <c r="C416" s="18"/>
      <c r="D416" s="18" t="s">
        <v>934</v>
      </c>
      <c r="E416" s="19" t="s">
        <v>935</v>
      </c>
      <c r="F416" s="9">
        <f>Source!AT330</f>
        <v>70</v>
      </c>
      <c r="G416" s="21"/>
      <c r="H416" s="20"/>
      <c r="I416" s="9"/>
      <c r="J416" s="9"/>
      <c r="K416" s="21">
        <f>SUM(R411:R415)</f>
        <v>3511.65</v>
      </c>
      <c r="L416" s="21"/>
    </row>
    <row r="417" spans="1:22" ht="14.25" x14ac:dyDescent="0.2">
      <c r="A417" s="18"/>
      <c r="B417" s="18"/>
      <c r="C417" s="18"/>
      <c r="D417" s="18" t="s">
        <v>936</v>
      </c>
      <c r="E417" s="19" t="s">
        <v>935</v>
      </c>
      <c r="F417" s="9">
        <f>Source!AU330</f>
        <v>10</v>
      </c>
      <c r="G417" s="21"/>
      <c r="H417" s="20"/>
      <c r="I417" s="9"/>
      <c r="J417" s="9"/>
      <c r="K417" s="21">
        <f>SUM(T411:T416)</f>
        <v>501.66</v>
      </c>
      <c r="L417" s="21"/>
    </row>
    <row r="418" spans="1:22" ht="14.25" x14ac:dyDescent="0.2">
      <c r="A418" s="18"/>
      <c r="B418" s="18"/>
      <c r="C418" s="18"/>
      <c r="D418" s="18" t="s">
        <v>937</v>
      </c>
      <c r="E418" s="19" t="s">
        <v>935</v>
      </c>
      <c r="F418" s="9">
        <f>108</f>
        <v>108</v>
      </c>
      <c r="G418" s="21"/>
      <c r="H418" s="20"/>
      <c r="I418" s="9"/>
      <c r="J418" s="9"/>
      <c r="K418" s="21">
        <f>SUM(V411:V417)</f>
        <v>0.09</v>
      </c>
      <c r="L418" s="21"/>
    </row>
    <row r="419" spans="1:22" ht="14.25" x14ac:dyDescent="0.2">
      <c r="A419" s="18"/>
      <c r="B419" s="18"/>
      <c r="C419" s="18"/>
      <c r="D419" s="18" t="s">
        <v>938</v>
      </c>
      <c r="E419" s="19" t="s">
        <v>939</v>
      </c>
      <c r="F419" s="9">
        <f>Source!AQ330</f>
        <v>3.78</v>
      </c>
      <c r="G419" s="21"/>
      <c r="H419" s="20" t="str">
        <f>Source!DI330</f>
        <v>)*2</v>
      </c>
      <c r="I419" s="9">
        <f>Source!AV330</f>
        <v>1</v>
      </c>
      <c r="J419" s="9"/>
      <c r="K419" s="21"/>
      <c r="L419" s="21">
        <f>Source!U330</f>
        <v>7.56</v>
      </c>
    </row>
    <row r="420" spans="1:22" ht="15" x14ac:dyDescent="0.25">
      <c r="A420" s="24"/>
      <c r="B420" s="24"/>
      <c r="C420" s="24"/>
      <c r="D420" s="24"/>
      <c r="E420" s="24"/>
      <c r="F420" s="24"/>
      <c r="G420" s="24"/>
      <c r="H420" s="24"/>
      <c r="I420" s="24"/>
      <c r="J420" s="50">
        <f>K412+K413+K415+K416+K417+K418</f>
        <v>9071.9</v>
      </c>
      <c r="K420" s="50"/>
      <c r="L420" s="25">
        <f>IF(Source!I330&lt;&gt;0, ROUND(J420/Source!I330, 2), 0)</f>
        <v>9071.9</v>
      </c>
      <c r="P420" s="23">
        <f>J420</f>
        <v>9071.9</v>
      </c>
    </row>
    <row r="421" spans="1:22" ht="42.75" x14ac:dyDescent="0.2">
      <c r="A421" s="18">
        <v>41</v>
      </c>
      <c r="B421" s="18">
        <v>41</v>
      </c>
      <c r="C421" s="18" t="str">
        <f>Source!F333</f>
        <v>1.18-2403-20-4/1</v>
      </c>
      <c r="D421" s="18" t="str">
        <f>Source!G333</f>
        <v>Техническое обслуживание вытяжных установок производительностью до 20000 м3/ч - ежеквартальное</v>
      </c>
      <c r="E421" s="19" t="str">
        <f>Source!H333</f>
        <v>установка</v>
      </c>
      <c r="F421" s="9">
        <f>Source!I333</f>
        <v>1</v>
      </c>
      <c r="G421" s="21"/>
      <c r="H421" s="20"/>
      <c r="I421" s="9"/>
      <c r="J421" s="9"/>
      <c r="K421" s="21"/>
      <c r="L421" s="21"/>
      <c r="Q421">
        <f>ROUND((Source!BZ333/100)*ROUND((Source!AF333*Source!AV333)*Source!I333, 2), 2)</f>
        <v>2582.64</v>
      </c>
      <c r="R421">
        <f>Source!X333</f>
        <v>2582.64</v>
      </c>
      <c r="S421">
        <f>ROUND((Source!CA333/100)*ROUND((Source!AF333*Source!AV333)*Source!I333, 2), 2)</f>
        <v>368.95</v>
      </c>
      <c r="T421">
        <f>Source!Y333</f>
        <v>368.95</v>
      </c>
      <c r="U421">
        <f>ROUND((175/100)*ROUND((Source!AE333*Source!AV333)*Source!I333, 2), 2)</f>
        <v>0</v>
      </c>
      <c r="V421">
        <f>ROUND((108/100)*ROUND(Source!CS333*Source!I333, 2), 2)</f>
        <v>0</v>
      </c>
    </row>
    <row r="422" spans="1:22" ht="14.25" x14ac:dyDescent="0.2">
      <c r="A422" s="18"/>
      <c r="B422" s="18"/>
      <c r="C422" s="18"/>
      <c r="D422" s="18" t="s">
        <v>930</v>
      </c>
      <c r="E422" s="19"/>
      <c r="F422" s="9"/>
      <c r="G422" s="21">
        <f>Source!AO333</f>
        <v>1844.74</v>
      </c>
      <c r="H422" s="20" t="str">
        <f>Source!DG333</f>
        <v>)*2</v>
      </c>
      <c r="I422" s="9">
        <f>Source!AV333</f>
        <v>1</v>
      </c>
      <c r="J422" s="9">
        <f>IF(Source!BA333&lt;&gt; 0, Source!BA333, 1)</f>
        <v>1</v>
      </c>
      <c r="K422" s="21">
        <f>Source!S333</f>
        <v>3689.48</v>
      </c>
      <c r="L422" s="21"/>
    </row>
    <row r="423" spans="1:22" ht="14.25" x14ac:dyDescent="0.2">
      <c r="A423" s="18"/>
      <c r="B423" s="18"/>
      <c r="C423" s="18"/>
      <c r="D423" s="18" t="s">
        <v>933</v>
      </c>
      <c r="E423" s="19"/>
      <c r="F423" s="9"/>
      <c r="G423" s="21">
        <f>Source!AL333</f>
        <v>0.13</v>
      </c>
      <c r="H423" s="20" t="str">
        <f>Source!DD333</f>
        <v>)*2</v>
      </c>
      <c r="I423" s="9">
        <f>Source!AW333</f>
        <v>1</v>
      </c>
      <c r="J423" s="9">
        <f>IF(Source!BC333&lt;&gt; 0, Source!BC333, 1)</f>
        <v>1</v>
      </c>
      <c r="K423" s="21">
        <f>Source!P333</f>
        <v>0.26</v>
      </c>
      <c r="L423" s="21"/>
    </row>
    <row r="424" spans="1:22" ht="14.25" x14ac:dyDescent="0.2">
      <c r="A424" s="18"/>
      <c r="B424" s="18"/>
      <c r="C424" s="18"/>
      <c r="D424" s="18" t="s">
        <v>934</v>
      </c>
      <c r="E424" s="19" t="s">
        <v>935</v>
      </c>
      <c r="F424" s="9">
        <f>Source!AT333</f>
        <v>70</v>
      </c>
      <c r="G424" s="21"/>
      <c r="H424" s="20"/>
      <c r="I424" s="9"/>
      <c r="J424" s="9"/>
      <c r="K424" s="21">
        <f>SUM(R421:R423)</f>
        <v>2582.64</v>
      </c>
      <c r="L424" s="21"/>
    </row>
    <row r="425" spans="1:22" ht="14.25" x14ac:dyDescent="0.2">
      <c r="A425" s="18"/>
      <c r="B425" s="18"/>
      <c r="C425" s="18"/>
      <c r="D425" s="18" t="s">
        <v>936</v>
      </c>
      <c r="E425" s="19" t="s">
        <v>935</v>
      </c>
      <c r="F425" s="9">
        <f>Source!AU333</f>
        <v>10</v>
      </c>
      <c r="G425" s="21"/>
      <c r="H425" s="20"/>
      <c r="I425" s="9"/>
      <c r="J425" s="9"/>
      <c r="K425" s="21">
        <f>SUM(T421:T424)</f>
        <v>368.95</v>
      </c>
      <c r="L425" s="21"/>
    </row>
    <row r="426" spans="1:22" ht="14.25" x14ac:dyDescent="0.2">
      <c r="A426" s="18"/>
      <c r="B426" s="18"/>
      <c r="C426" s="18"/>
      <c r="D426" s="18" t="s">
        <v>938</v>
      </c>
      <c r="E426" s="19" t="s">
        <v>939</v>
      </c>
      <c r="F426" s="9">
        <f>Source!AQ333</f>
        <v>2.78</v>
      </c>
      <c r="G426" s="21"/>
      <c r="H426" s="20" t="str">
        <f>Source!DI333</f>
        <v>)*2</v>
      </c>
      <c r="I426" s="9">
        <f>Source!AV333</f>
        <v>1</v>
      </c>
      <c r="J426" s="9"/>
      <c r="K426" s="21"/>
      <c r="L426" s="21">
        <f>Source!U333</f>
        <v>5.56</v>
      </c>
    </row>
    <row r="427" spans="1:22" ht="15" x14ac:dyDescent="0.25">
      <c r="A427" s="24"/>
      <c r="B427" s="24"/>
      <c r="C427" s="24"/>
      <c r="D427" s="24"/>
      <c r="E427" s="24"/>
      <c r="F427" s="24"/>
      <c r="G427" s="24"/>
      <c r="H427" s="24"/>
      <c r="I427" s="24"/>
      <c r="J427" s="50">
        <f>K422+K423+K424+K425</f>
        <v>6641.33</v>
      </c>
      <c r="K427" s="50"/>
      <c r="L427" s="25">
        <f>IF(Source!I333&lt;&gt;0, ROUND(J427/Source!I333, 2), 0)</f>
        <v>6641.33</v>
      </c>
      <c r="P427" s="23">
        <f>J427</f>
        <v>6641.33</v>
      </c>
    </row>
    <row r="428" spans="1:22" ht="42.75" x14ac:dyDescent="0.2">
      <c r="A428" s="18">
        <v>42</v>
      </c>
      <c r="B428" s="18">
        <v>42</v>
      </c>
      <c r="C428" s="18" t="str">
        <f>Source!F338</f>
        <v>1.18-2403-21-4/1</v>
      </c>
      <c r="D428" s="18" t="str">
        <f>Source!G338</f>
        <v>Техническое обслуживание приточных установок производительностью до 5000 м3/ч - ежеквартальное</v>
      </c>
      <c r="E428" s="19" t="str">
        <f>Source!H338</f>
        <v>установка</v>
      </c>
      <c r="F428" s="9">
        <f>Source!I338</f>
        <v>1</v>
      </c>
      <c r="G428" s="21"/>
      <c r="H428" s="20"/>
      <c r="I428" s="9"/>
      <c r="J428" s="9"/>
      <c r="K428" s="21"/>
      <c r="L428" s="21"/>
      <c r="Q428">
        <f>ROUND((Source!BZ338/100)*ROUND((Source!AF338*Source!AV338)*Source!I338, 2), 2)</f>
        <v>2917.08</v>
      </c>
      <c r="R428">
        <f>Source!X338</f>
        <v>2917.08</v>
      </c>
      <c r="S428">
        <f>ROUND((Source!CA338/100)*ROUND((Source!AF338*Source!AV338)*Source!I338, 2), 2)</f>
        <v>416.73</v>
      </c>
      <c r="T428">
        <f>Source!Y338</f>
        <v>416.73</v>
      </c>
      <c r="U428">
        <f>ROUND((175/100)*ROUND((Source!AE338*Source!AV338)*Source!I338, 2), 2)</f>
        <v>7.0000000000000007E-2</v>
      </c>
      <c r="V428">
        <f>ROUND((108/100)*ROUND(Source!CS338*Source!I338, 2), 2)</f>
        <v>0.04</v>
      </c>
    </row>
    <row r="429" spans="1:22" ht="14.25" x14ac:dyDescent="0.2">
      <c r="A429" s="18"/>
      <c r="B429" s="18"/>
      <c r="C429" s="18"/>
      <c r="D429" s="18" t="s">
        <v>930</v>
      </c>
      <c r="E429" s="19"/>
      <c r="F429" s="9"/>
      <c r="G429" s="21">
        <f>Source!AO338</f>
        <v>2083.63</v>
      </c>
      <c r="H429" s="20" t="str">
        <f>Source!DG338</f>
        <v>*2</v>
      </c>
      <c r="I429" s="9">
        <f>Source!AV338</f>
        <v>1</v>
      </c>
      <c r="J429" s="9">
        <f>IF(Source!BA338&lt;&gt; 0, Source!BA338, 1)</f>
        <v>1</v>
      </c>
      <c r="K429" s="21">
        <f>Source!S338</f>
        <v>4167.26</v>
      </c>
      <c r="L429" s="21"/>
    </row>
    <row r="430" spans="1:22" ht="14.25" x14ac:dyDescent="0.2">
      <c r="A430" s="18"/>
      <c r="B430" s="18"/>
      <c r="C430" s="18"/>
      <c r="D430" s="18" t="s">
        <v>931</v>
      </c>
      <c r="E430" s="19"/>
      <c r="F430" s="9"/>
      <c r="G430" s="21">
        <f>Source!AM338</f>
        <v>1.79</v>
      </c>
      <c r="H430" s="20" t="str">
        <f>Source!DE338</f>
        <v>*2</v>
      </c>
      <c r="I430" s="9">
        <f>Source!AV338</f>
        <v>1</v>
      </c>
      <c r="J430" s="9">
        <f>IF(Source!BB338&lt;&gt; 0, Source!BB338, 1)</f>
        <v>1</v>
      </c>
      <c r="K430" s="21">
        <f>Source!Q338</f>
        <v>3.58</v>
      </c>
      <c r="L430" s="21"/>
    </row>
    <row r="431" spans="1:22" ht="14.25" x14ac:dyDescent="0.2">
      <c r="A431" s="18"/>
      <c r="B431" s="18"/>
      <c r="C431" s="18"/>
      <c r="D431" s="18" t="s">
        <v>932</v>
      </c>
      <c r="E431" s="19"/>
      <c r="F431" s="9"/>
      <c r="G431" s="21">
        <f>Source!AN338</f>
        <v>0.02</v>
      </c>
      <c r="H431" s="20" t="str">
        <f>Source!DF338</f>
        <v>*2</v>
      </c>
      <c r="I431" s="9">
        <f>Source!AV338</f>
        <v>1</v>
      </c>
      <c r="J431" s="9">
        <f>IF(Source!BS338&lt;&gt; 0, Source!BS338, 1)</f>
        <v>1</v>
      </c>
      <c r="K431" s="22">
        <f>Source!R338</f>
        <v>0.04</v>
      </c>
      <c r="L431" s="21"/>
    </row>
    <row r="432" spans="1:22" ht="14.25" x14ac:dyDescent="0.2">
      <c r="A432" s="18"/>
      <c r="B432" s="18"/>
      <c r="C432" s="18"/>
      <c r="D432" s="18" t="s">
        <v>933</v>
      </c>
      <c r="E432" s="19"/>
      <c r="F432" s="9"/>
      <c r="G432" s="21">
        <f>Source!AL338</f>
        <v>10.08</v>
      </c>
      <c r="H432" s="20" t="str">
        <f>Source!DD338</f>
        <v>*2</v>
      </c>
      <c r="I432" s="9">
        <f>Source!AW338</f>
        <v>1</v>
      </c>
      <c r="J432" s="9">
        <f>IF(Source!BC338&lt;&gt; 0, Source!BC338, 1)</f>
        <v>1</v>
      </c>
      <c r="K432" s="21">
        <f>Source!P338</f>
        <v>20.16</v>
      </c>
      <c r="L432" s="21"/>
    </row>
    <row r="433" spans="1:22" ht="14.25" x14ac:dyDescent="0.2">
      <c r="A433" s="18"/>
      <c r="B433" s="18"/>
      <c r="C433" s="18"/>
      <c r="D433" s="18" t="s">
        <v>934</v>
      </c>
      <c r="E433" s="19" t="s">
        <v>935</v>
      </c>
      <c r="F433" s="9">
        <f>Source!AT338</f>
        <v>70</v>
      </c>
      <c r="G433" s="21"/>
      <c r="H433" s="20"/>
      <c r="I433" s="9"/>
      <c r="J433" s="9"/>
      <c r="K433" s="21">
        <f>SUM(R428:R432)</f>
        <v>2917.08</v>
      </c>
      <c r="L433" s="21"/>
    </row>
    <row r="434" spans="1:22" ht="14.25" x14ac:dyDescent="0.2">
      <c r="A434" s="18"/>
      <c r="B434" s="18"/>
      <c r="C434" s="18"/>
      <c r="D434" s="18" t="s">
        <v>936</v>
      </c>
      <c r="E434" s="19" t="s">
        <v>935</v>
      </c>
      <c r="F434" s="9">
        <f>Source!AU338</f>
        <v>10</v>
      </c>
      <c r="G434" s="21"/>
      <c r="H434" s="20"/>
      <c r="I434" s="9"/>
      <c r="J434" s="9"/>
      <c r="K434" s="21">
        <f>SUM(T428:T433)</f>
        <v>416.73</v>
      </c>
      <c r="L434" s="21"/>
    </row>
    <row r="435" spans="1:22" ht="14.25" x14ac:dyDescent="0.2">
      <c r="A435" s="18"/>
      <c r="B435" s="18"/>
      <c r="C435" s="18"/>
      <c r="D435" s="18" t="s">
        <v>937</v>
      </c>
      <c r="E435" s="19" t="s">
        <v>935</v>
      </c>
      <c r="F435" s="9">
        <f>108</f>
        <v>108</v>
      </c>
      <c r="G435" s="21"/>
      <c r="H435" s="20"/>
      <c r="I435" s="9"/>
      <c r="J435" s="9"/>
      <c r="K435" s="21">
        <f>SUM(V428:V434)</f>
        <v>0.04</v>
      </c>
      <c r="L435" s="21"/>
    </row>
    <row r="436" spans="1:22" ht="14.25" x14ac:dyDescent="0.2">
      <c r="A436" s="18"/>
      <c r="B436" s="18"/>
      <c r="C436" s="18"/>
      <c r="D436" s="18" t="s">
        <v>938</v>
      </c>
      <c r="E436" s="19" t="s">
        <v>939</v>
      </c>
      <c r="F436" s="9">
        <f>Source!AQ338</f>
        <v>3.14</v>
      </c>
      <c r="G436" s="21"/>
      <c r="H436" s="20" t="str">
        <f>Source!DI338</f>
        <v>*2</v>
      </c>
      <c r="I436" s="9">
        <f>Source!AV338</f>
        <v>1</v>
      </c>
      <c r="J436" s="9"/>
      <c r="K436" s="21"/>
      <c r="L436" s="21">
        <f>Source!U338</f>
        <v>6.28</v>
      </c>
    </row>
    <row r="437" spans="1:22" ht="15" x14ac:dyDescent="0.25">
      <c r="A437" s="24"/>
      <c r="B437" s="24"/>
      <c r="C437" s="24"/>
      <c r="D437" s="24"/>
      <c r="E437" s="24"/>
      <c r="F437" s="24"/>
      <c r="G437" s="24"/>
      <c r="H437" s="24"/>
      <c r="I437" s="24"/>
      <c r="J437" s="50">
        <f>K429+K430+K432+K433+K434+K435</f>
        <v>7524.8499999999995</v>
      </c>
      <c r="K437" s="50"/>
      <c r="L437" s="25">
        <f>IF(Source!I338&lt;&gt;0, ROUND(J437/Source!I338, 2), 0)</f>
        <v>7524.85</v>
      </c>
      <c r="P437" s="23">
        <f>J437</f>
        <v>7524.8499999999995</v>
      </c>
    </row>
    <row r="438" spans="1:22" ht="42.75" x14ac:dyDescent="0.2">
      <c r="A438" s="18">
        <v>43</v>
      </c>
      <c r="B438" s="18">
        <v>43</v>
      </c>
      <c r="C438" s="18" t="str">
        <f>Source!F341</f>
        <v>1.18-2403-20-3/1</v>
      </c>
      <c r="D438" s="18" t="str">
        <f>Source!G341</f>
        <v>Техническое обслуживание вытяжных установок производительностью до 5000 м3/ч - ежеквартальное</v>
      </c>
      <c r="E438" s="19" t="str">
        <f>Source!H341</f>
        <v>установка</v>
      </c>
      <c r="F438" s="9">
        <f>Source!I341</f>
        <v>1</v>
      </c>
      <c r="G438" s="21"/>
      <c r="H438" s="20"/>
      <c r="I438" s="9"/>
      <c r="J438" s="9"/>
      <c r="K438" s="21"/>
      <c r="L438" s="21"/>
      <c r="Q438">
        <f>ROUND((Source!BZ341/100)*ROUND((Source!AF341*Source!AV341)*Source!I341, 2), 2)</f>
        <v>2211.0300000000002</v>
      </c>
      <c r="R438">
        <f>Source!X341</f>
        <v>2211.0300000000002</v>
      </c>
      <c r="S438">
        <f>ROUND((Source!CA341/100)*ROUND((Source!AF341*Source!AV341)*Source!I341, 2), 2)</f>
        <v>315.86</v>
      </c>
      <c r="T438">
        <f>Source!Y341</f>
        <v>315.86</v>
      </c>
      <c r="U438">
        <f>ROUND((175/100)*ROUND((Source!AE341*Source!AV341)*Source!I341, 2), 2)</f>
        <v>0</v>
      </c>
      <c r="V438">
        <f>ROUND((108/100)*ROUND(Source!CS341*Source!I341, 2), 2)</f>
        <v>0</v>
      </c>
    </row>
    <row r="439" spans="1:22" ht="14.25" x14ac:dyDescent="0.2">
      <c r="A439" s="18"/>
      <c r="B439" s="18"/>
      <c r="C439" s="18"/>
      <c r="D439" s="18" t="s">
        <v>930</v>
      </c>
      <c r="E439" s="19"/>
      <c r="F439" s="9"/>
      <c r="G439" s="21">
        <f>Source!AO341</f>
        <v>1579.31</v>
      </c>
      <c r="H439" s="20" t="str">
        <f>Source!DG341</f>
        <v>)*2</v>
      </c>
      <c r="I439" s="9">
        <f>Source!AV341</f>
        <v>1</v>
      </c>
      <c r="J439" s="9">
        <f>IF(Source!BA341&lt;&gt; 0, Source!BA341, 1)</f>
        <v>1</v>
      </c>
      <c r="K439" s="21">
        <f>Source!S341</f>
        <v>3158.62</v>
      </c>
      <c r="L439" s="21"/>
    </row>
    <row r="440" spans="1:22" ht="14.25" x14ac:dyDescent="0.2">
      <c r="A440" s="18"/>
      <c r="B440" s="18"/>
      <c r="C440" s="18"/>
      <c r="D440" s="18" t="s">
        <v>933</v>
      </c>
      <c r="E440" s="19"/>
      <c r="F440" s="9"/>
      <c r="G440" s="21">
        <f>Source!AL341</f>
        <v>0.03</v>
      </c>
      <c r="H440" s="20" t="str">
        <f>Source!DD341</f>
        <v>)*2</v>
      </c>
      <c r="I440" s="9">
        <f>Source!AW341</f>
        <v>1</v>
      </c>
      <c r="J440" s="9">
        <f>IF(Source!BC341&lt;&gt; 0, Source!BC341, 1)</f>
        <v>1</v>
      </c>
      <c r="K440" s="21">
        <f>Source!P341</f>
        <v>0.06</v>
      </c>
      <c r="L440" s="21"/>
    </row>
    <row r="441" spans="1:22" ht="14.25" x14ac:dyDescent="0.2">
      <c r="A441" s="18"/>
      <c r="B441" s="18"/>
      <c r="C441" s="18"/>
      <c r="D441" s="18" t="s">
        <v>934</v>
      </c>
      <c r="E441" s="19" t="s">
        <v>935</v>
      </c>
      <c r="F441" s="9">
        <f>Source!AT341</f>
        <v>70</v>
      </c>
      <c r="G441" s="21"/>
      <c r="H441" s="20"/>
      <c r="I441" s="9"/>
      <c r="J441" s="9"/>
      <c r="K441" s="21">
        <f>SUM(R438:R440)</f>
        <v>2211.0300000000002</v>
      </c>
      <c r="L441" s="21"/>
    </row>
    <row r="442" spans="1:22" ht="14.25" x14ac:dyDescent="0.2">
      <c r="A442" s="18"/>
      <c r="B442" s="18"/>
      <c r="C442" s="18"/>
      <c r="D442" s="18" t="s">
        <v>936</v>
      </c>
      <c r="E442" s="19" t="s">
        <v>935</v>
      </c>
      <c r="F442" s="9">
        <f>Source!AU341</f>
        <v>10</v>
      </c>
      <c r="G442" s="21"/>
      <c r="H442" s="20"/>
      <c r="I442" s="9"/>
      <c r="J442" s="9"/>
      <c r="K442" s="21">
        <f>SUM(T438:T441)</f>
        <v>315.86</v>
      </c>
      <c r="L442" s="21"/>
    </row>
    <row r="443" spans="1:22" ht="14.25" x14ac:dyDescent="0.2">
      <c r="A443" s="18"/>
      <c r="B443" s="18"/>
      <c r="C443" s="18"/>
      <c r="D443" s="18" t="s">
        <v>938</v>
      </c>
      <c r="E443" s="19" t="s">
        <v>939</v>
      </c>
      <c r="F443" s="9">
        <f>Source!AQ341</f>
        <v>2.38</v>
      </c>
      <c r="G443" s="21"/>
      <c r="H443" s="20" t="str">
        <f>Source!DI341</f>
        <v>)*2</v>
      </c>
      <c r="I443" s="9">
        <f>Source!AV341</f>
        <v>1</v>
      </c>
      <c r="J443" s="9"/>
      <c r="K443" s="21"/>
      <c r="L443" s="21">
        <f>Source!U341</f>
        <v>4.76</v>
      </c>
    </row>
    <row r="444" spans="1:22" ht="15" x14ac:dyDescent="0.25">
      <c r="A444" s="24"/>
      <c r="B444" s="24"/>
      <c r="C444" s="24"/>
      <c r="D444" s="24"/>
      <c r="E444" s="24"/>
      <c r="F444" s="24"/>
      <c r="G444" s="24"/>
      <c r="H444" s="24"/>
      <c r="I444" s="24"/>
      <c r="J444" s="50">
        <f>K439+K440+K441+K442</f>
        <v>5685.57</v>
      </c>
      <c r="K444" s="50"/>
      <c r="L444" s="25">
        <f>IF(Source!I341&lt;&gt;0, ROUND(J444/Source!I341, 2), 0)</f>
        <v>5685.57</v>
      </c>
      <c r="P444" s="23">
        <f>J444</f>
        <v>5685.57</v>
      </c>
    </row>
    <row r="445" spans="1:22" ht="42.75" x14ac:dyDescent="0.2">
      <c r="A445" s="18">
        <v>44</v>
      </c>
      <c r="B445" s="18">
        <v>44</v>
      </c>
      <c r="C445" s="18" t="str">
        <f>Source!F350</f>
        <v>1.18-2403-21-4/1</v>
      </c>
      <c r="D445" s="18" t="str">
        <f>Source!G350</f>
        <v>Техническое обслуживание приточных установок производительностью до 5000 м3/ч - ежеквартальное</v>
      </c>
      <c r="E445" s="19" t="str">
        <f>Source!H350</f>
        <v>установка</v>
      </c>
      <c r="F445" s="9">
        <f>Source!I350</f>
        <v>1</v>
      </c>
      <c r="G445" s="21"/>
      <c r="H445" s="20"/>
      <c r="I445" s="9"/>
      <c r="J445" s="9"/>
      <c r="K445" s="21"/>
      <c r="L445" s="21"/>
      <c r="Q445">
        <f>ROUND((Source!BZ350/100)*ROUND((Source!AF350*Source!AV350)*Source!I350, 2), 2)</f>
        <v>2917.08</v>
      </c>
      <c r="R445">
        <f>Source!X350</f>
        <v>2917.08</v>
      </c>
      <c r="S445">
        <f>ROUND((Source!CA350/100)*ROUND((Source!AF350*Source!AV350)*Source!I350, 2), 2)</f>
        <v>416.73</v>
      </c>
      <c r="T445">
        <f>Source!Y350</f>
        <v>416.73</v>
      </c>
      <c r="U445">
        <f>ROUND((175/100)*ROUND((Source!AE350*Source!AV350)*Source!I350, 2), 2)</f>
        <v>7.0000000000000007E-2</v>
      </c>
      <c r="V445">
        <f>ROUND((108/100)*ROUND(Source!CS350*Source!I350, 2), 2)</f>
        <v>0.04</v>
      </c>
    </row>
    <row r="446" spans="1:22" ht="14.25" x14ac:dyDescent="0.2">
      <c r="A446" s="18"/>
      <c r="B446" s="18"/>
      <c r="C446" s="18"/>
      <c r="D446" s="18" t="s">
        <v>930</v>
      </c>
      <c r="E446" s="19"/>
      <c r="F446" s="9"/>
      <c r="G446" s="21">
        <f>Source!AO350</f>
        <v>2083.63</v>
      </c>
      <c r="H446" s="20" t="str">
        <f>Source!DG350</f>
        <v>*2</v>
      </c>
      <c r="I446" s="9">
        <f>Source!AV350</f>
        <v>1</v>
      </c>
      <c r="J446" s="9">
        <f>IF(Source!BA350&lt;&gt; 0, Source!BA350, 1)</f>
        <v>1</v>
      </c>
      <c r="K446" s="21">
        <f>Source!S350</f>
        <v>4167.26</v>
      </c>
      <c r="L446" s="21"/>
    </row>
    <row r="447" spans="1:22" ht="14.25" x14ac:dyDescent="0.2">
      <c r="A447" s="18"/>
      <c r="B447" s="18"/>
      <c r="C447" s="18"/>
      <c r="D447" s="18" t="s">
        <v>931</v>
      </c>
      <c r="E447" s="19"/>
      <c r="F447" s="9"/>
      <c r="G447" s="21">
        <f>Source!AM350</f>
        <v>1.79</v>
      </c>
      <c r="H447" s="20" t="str">
        <f>Source!DE350</f>
        <v>*2</v>
      </c>
      <c r="I447" s="9">
        <f>Source!AV350</f>
        <v>1</v>
      </c>
      <c r="J447" s="9">
        <f>IF(Source!BB350&lt;&gt; 0, Source!BB350, 1)</f>
        <v>1</v>
      </c>
      <c r="K447" s="21">
        <f>Source!Q350</f>
        <v>3.58</v>
      </c>
      <c r="L447" s="21"/>
    </row>
    <row r="448" spans="1:22" ht="14.25" x14ac:dyDescent="0.2">
      <c r="A448" s="18"/>
      <c r="B448" s="18"/>
      <c r="C448" s="18"/>
      <c r="D448" s="18" t="s">
        <v>932</v>
      </c>
      <c r="E448" s="19"/>
      <c r="F448" s="9"/>
      <c r="G448" s="21">
        <f>Source!AN350</f>
        <v>0.02</v>
      </c>
      <c r="H448" s="20" t="str">
        <f>Source!DF350</f>
        <v>*2</v>
      </c>
      <c r="I448" s="9">
        <f>Source!AV350</f>
        <v>1</v>
      </c>
      <c r="J448" s="9">
        <f>IF(Source!BS350&lt;&gt; 0, Source!BS350, 1)</f>
        <v>1</v>
      </c>
      <c r="K448" s="22">
        <f>Source!R350</f>
        <v>0.04</v>
      </c>
      <c r="L448" s="21"/>
    </row>
    <row r="449" spans="1:22" ht="14.25" x14ac:dyDescent="0.2">
      <c r="A449" s="18"/>
      <c r="B449" s="18"/>
      <c r="C449" s="18"/>
      <c r="D449" s="18" t="s">
        <v>933</v>
      </c>
      <c r="E449" s="19"/>
      <c r="F449" s="9"/>
      <c r="G449" s="21">
        <f>Source!AL350</f>
        <v>10.08</v>
      </c>
      <c r="H449" s="20" t="str">
        <f>Source!DD350</f>
        <v>*2</v>
      </c>
      <c r="I449" s="9">
        <f>Source!AW350</f>
        <v>1</v>
      </c>
      <c r="J449" s="9">
        <f>IF(Source!BC350&lt;&gt; 0, Source!BC350, 1)</f>
        <v>1</v>
      </c>
      <c r="K449" s="21">
        <f>Source!P350</f>
        <v>20.16</v>
      </c>
      <c r="L449" s="21"/>
    </row>
    <row r="450" spans="1:22" ht="14.25" x14ac:dyDescent="0.2">
      <c r="A450" s="18"/>
      <c r="B450" s="18"/>
      <c r="C450" s="18"/>
      <c r="D450" s="18" t="s">
        <v>934</v>
      </c>
      <c r="E450" s="19" t="s">
        <v>935</v>
      </c>
      <c r="F450" s="9">
        <f>Source!AT350</f>
        <v>70</v>
      </c>
      <c r="G450" s="21"/>
      <c r="H450" s="20"/>
      <c r="I450" s="9"/>
      <c r="J450" s="9"/>
      <c r="K450" s="21">
        <f>SUM(R445:R449)</f>
        <v>2917.08</v>
      </c>
      <c r="L450" s="21"/>
    </row>
    <row r="451" spans="1:22" ht="14.25" x14ac:dyDescent="0.2">
      <c r="A451" s="18"/>
      <c r="B451" s="18"/>
      <c r="C451" s="18"/>
      <c r="D451" s="18" t="s">
        <v>936</v>
      </c>
      <c r="E451" s="19" t="s">
        <v>935</v>
      </c>
      <c r="F451" s="9">
        <f>Source!AU350</f>
        <v>10</v>
      </c>
      <c r="G451" s="21"/>
      <c r="H451" s="20"/>
      <c r="I451" s="9"/>
      <c r="J451" s="9"/>
      <c r="K451" s="21">
        <f>SUM(T445:T450)</f>
        <v>416.73</v>
      </c>
      <c r="L451" s="21"/>
    </row>
    <row r="452" spans="1:22" ht="14.25" x14ac:dyDescent="0.2">
      <c r="A452" s="18"/>
      <c r="B452" s="18"/>
      <c r="C452" s="18"/>
      <c r="D452" s="18" t="s">
        <v>937</v>
      </c>
      <c r="E452" s="19" t="s">
        <v>935</v>
      </c>
      <c r="F452" s="9">
        <f>108</f>
        <v>108</v>
      </c>
      <c r="G452" s="21"/>
      <c r="H452" s="20"/>
      <c r="I452" s="9"/>
      <c r="J452" s="9"/>
      <c r="K452" s="21">
        <f>SUM(V445:V451)</f>
        <v>0.04</v>
      </c>
      <c r="L452" s="21"/>
    </row>
    <row r="453" spans="1:22" ht="14.25" x14ac:dyDescent="0.2">
      <c r="A453" s="18"/>
      <c r="B453" s="18"/>
      <c r="C453" s="18"/>
      <c r="D453" s="18" t="s">
        <v>938</v>
      </c>
      <c r="E453" s="19" t="s">
        <v>939</v>
      </c>
      <c r="F453" s="9">
        <f>Source!AQ350</f>
        <v>3.14</v>
      </c>
      <c r="G453" s="21"/>
      <c r="H453" s="20" t="str">
        <f>Source!DI350</f>
        <v>*2</v>
      </c>
      <c r="I453" s="9">
        <f>Source!AV350</f>
        <v>1</v>
      </c>
      <c r="J453" s="9"/>
      <c r="K453" s="21"/>
      <c r="L453" s="21">
        <f>Source!U350</f>
        <v>6.28</v>
      </c>
    </row>
    <row r="454" spans="1:22" ht="15" x14ac:dyDescent="0.25">
      <c r="A454" s="24"/>
      <c r="B454" s="24"/>
      <c r="C454" s="24"/>
      <c r="D454" s="24"/>
      <c r="E454" s="24"/>
      <c r="F454" s="24"/>
      <c r="G454" s="24"/>
      <c r="H454" s="24"/>
      <c r="I454" s="24"/>
      <c r="J454" s="50">
        <f>K446+K447+K449+K450+K451+K452</f>
        <v>7524.8499999999995</v>
      </c>
      <c r="K454" s="50"/>
      <c r="L454" s="25">
        <f>IF(Source!I350&lt;&gt;0, ROUND(J454/Source!I350, 2), 0)</f>
        <v>7524.85</v>
      </c>
      <c r="P454" s="23">
        <f>J454</f>
        <v>7524.8499999999995</v>
      </c>
    </row>
    <row r="455" spans="1:22" ht="42.75" x14ac:dyDescent="0.2">
      <c r="A455" s="18">
        <v>45</v>
      </c>
      <c r="B455" s="18">
        <v>45</v>
      </c>
      <c r="C455" s="18" t="str">
        <f>Source!F354</f>
        <v>1.18-2403-20-3/1</v>
      </c>
      <c r="D455" s="18" t="str">
        <f>Source!G354</f>
        <v>Техническое обслуживание вытяжных установок производительностью до 5000 м3/ч - ежеквартальное</v>
      </c>
      <c r="E455" s="19" t="str">
        <f>Source!H354</f>
        <v>установка</v>
      </c>
      <c r="F455" s="9">
        <f>Source!I354</f>
        <v>1</v>
      </c>
      <c r="G455" s="21"/>
      <c r="H455" s="20"/>
      <c r="I455" s="9"/>
      <c r="J455" s="9"/>
      <c r="K455" s="21"/>
      <c r="L455" s="21"/>
      <c r="Q455">
        <f>ROUND((Source!BZ354/100)*ROUND((Source!AF354*Source!AV354)*Source!I354, 2), 2)</f>
        <v>2211.0300000000002</v>
      </c>
      <c r="R455">
        <f>Source!X354</f>
        <v>2211.0300000000002</v>
      </c>
      <c r="S455">
        <f>ROUND((Source!CA354/100)*ROUND((Source!AF354*Source!AV354)*Source!I354, 2), 2)</f>
        <v>315.86</v>
      </c>
      <c r="T455">
        <f>Source!Y354</f>
        <v>315.86</v>
      </c>
      <c r="U455">
        <f>ROUND((175/100)*ROUND((Source!AE354*Source!AV354)*Source!I354, 2), 2)</f>
        <v>0</v>
      </c>
      <c r="V455">
        <f>ROUND((108/100)*ROUND(Source!CS354*Source!I354, 2), 2)</f>
        <v>0</v>
      </c>
    </row>
    <row r="456" spans="1:22" ht="14.25" x14ac:dyDescent="0.2">
      <c r="A456" s="18"/>
      <c r="B456" s="18"/>
      <c r="C456" s="18"/>
      <c r="D456" s="18" t="s">
        <v>930</v>
      </c>
      <c r="E456" s="19"/>
      <c r="F456" s="9"/>
      <c r="G456" s="21">
        <f>Source!AO354</f>
        <v>1579.31</v>
      </c>
      <c r="H456" s="20" t="str">
        <f>Source!DG354</f>
        <v>)*2</v>
      </c>
      <c r="I456" s="9">
        <f>Source!AV354</f>
        <v>1</v>
      </c>
      <c r="J456" s="9">
        <f>IF(Source!BA354&lt;&gt; 0, Source!BA354, 1)</f>
        <v>1</v>
      </c>
      <c r="K456" s="21">
        <f>Source!S354</f>
        <v>3158.62</v>
      </c>
      <c r="L456" s="21"/>
    </row>
    <row r="457" spans="1:22" ht="14.25" x14ac:dyDescent="0.2">
      <c r="A457" s="18"/>
      <c r="B457" s="18"/>
      <c r="C457" s="18"/>
      <c r="D457" s="18" t="s">
        <v>933</v>
      </c>
      <c r="E457" s="19"/>
      <c r="F457" s="9"/>
      <c r="G457" s="21">
        <f>Source!AL354</f>
        <v>0.03</v>
      </c>
      <c r="H457" s="20" t="str">
        <f>Source!DD354</f>
        <v>)*2</v>
      </c>
      <c r="I457" s="9">
        <f>Source!AW354</f>
        <v>1</v>
      </c>
      <c r="J457" s="9">
        <f>IF(Source!BC354&lt;&gt; 0, Source!BC354, 1)</f>
        <v>1</v>
      </c>
      <c r="K457" s="21">
        <f>Source!P354</f>
        <v>0.06</v>
      </c>
      <c r="L457" s="21"/>
    </row>
    <row r="458" spans="1:22" ht="14.25" x14ac:dyDescent="0.2">
      <c r="A458" s="18"/>
      <c r="B458" s="18"/>
      <c r="C458" s="18"/>
      <c r="D458" s="18" t="s">
        <v>934</v>
      </c>
      <c r="E458" s="19" t="s">
        <v>935</v>
      </c>
      <c r="F458" s="9">
        <f>Source!AT354</f>
        <v>70</v>
      </c>
      <c r="G458" s="21"/>
      <c r="H458" s="20"/>
      <c r="I458" s="9"/>
      <c r="J458" s="9"/>
      <c r="K458" s="21">
        <f>SUM(R455:R457)</f>
        <v>2211.0300000000002</v>
      </c>
      <c r="L458" s="21"/>
    </row>
    <row r="459" spans="1:22" ht="14.25" x14ac:dyDescent="0.2">
      <c r="A459" s="18"/>
      <c r="B459" s="18"/>
      <c r="C459" s="18"/>
      <c r="D459" s="18" t="s">
        <v>936</v>
      </c>
      <c r="E459" s="19" t="s">
        <v>935</v>
      </c>
      <c r="F459" s="9">
        <f>Source!AU354</f>
        <v>10</v>
      </c>
      <c r="G459" s="21"/>
      <c r="H459" s="20"/>
      <c r="I459" s="9"/>
      <c r="J459" s="9"/>
      <c r="K459" s="21">
        <f>SUM(T455:T458)</f>
        <v>315.86</v>
      </c>
      <c r="L459" s="21"/>
    </row>
    <row r="460" spans="1:22" ht="14.25" x14ac:dyDescent="0.2">
      <c r="A460" s="18"/>
      <c r="B460" s="18"/>
      <c r="C460" s="18"/>
      <c r="D460" s="18" t="s">
        <v>938</v>
      </c>
      <c r="E460" s="19" t="s">
        <v>939</v>
      </c>
      <c r="F460" s="9">
        <f>Source!AQ354</f>
        <v>2.38</v>
      </c>
      <c r="G460" s="21"/>
      <c r="H460" s="20" t="str">
        <f>Source!DI354</f>
        <v>)*2</v>
      </c>
      <c r="I460" s="9">
        <f>Source!AV354</f>
        <v>1</v>
      </c>
      <c r="J460" s="9"/>
      <c r="K460" s="21"/>
      <c r="L460" s="21">
        <f>Source!U354</f>
        <v>4.76</v>
      </c>
    </row>
    <row r="461" spans="1:22" ht="15" x14ac:dyDescent="0.25">
      <c r="A461" s="24"/>
      <c r="B461" s="24"/>
      <c r="C461" s="24"/>
      <c r="D461" s="24"/>
      <c r="E461" s="24"/>
      <c r="F461" s="24"/>
      <c r="G461" s="24"/>
      <c r="H461" s="24"/>
      <c r="I461" s="24"/>
      <c r="J461" s="50">
        <f>K456+K457+K458+K459</f>
        <v>5685.57</v>
      </c>
      <c r="K461" s="50"/>
      <c r="L461" s="25">
        <f>IF(Source!I354&lt;&gt;0, ROUND(J461/Source!I354, 2), 0)</f>
        <v>5685.57</v>
      </c>
      <c r="P461" s="23">
        <f>J461</f>
        <v>5685.57</v>
      </c>
    </row>
    <row r="462" spans="1:22" ht="42.75" x14ac:dyDescent="0.2">
      <c r="A462" s="18">
        <v>46</v>
      </c>
      <c r="B462" s="18">
        <v>46</v>
      </c>
      <c r="C462" s="18" t="str">
        <f>Source!F358</f>
        <v>1.18-2403-21-4/1</v>
      </c>
      <c r="D462" s="18" t="str">
        <f>Source!G358</f>
        <v>Техническое обслуживание приточных установок производительностью до 5000 м3/ч - ежеквартальное</v>
      </c>
      <c r="E462" s="19" t="str">
        <f>Source!H358</f>
        <v>установка</v>
      </c>
      <c r="F462" s="9">
        <f>Source!I358</f>
        <v>2</v>
      </c>
      <c r="G462" s="21"/>
      <c r="H462" s="20"/>
      <c r="I462" s="9"/>
      <c r="J462" s="9"/>
      <c r="K462" s="21"/>
      <c r="L462" s="21"/>
      <c r="Q462">
        <f>ROUND((Source!BZ358/100)*ROUND((Source!AF358*Source!AV358)*Source!I358, 2), 2)</f>
        <v>5834.16</v>
      </c>
      <c r="R462">
        <f>Source!X358</f>
        <v>5834.16</v>
      </c>
      <c r="S462">
        <f>ROUND((Source!CA358/100)*ROUND((Source!AF358*Source!AV358)*Source!I358, 2), 2)</f>
        <v>833.45</v>
      </c>
      <c r="T462">
        <f>Source!Y358</f>
        <v>833.45</v>
      </c>
      <c r="U462">
        <f>ROUND((175/100)*ROUND((Source!AE358*Source!AV358)*Source!I358, 2), 2)</f>
        <v>0.14000000000000001</v>
      </c>
      <c r="V462">
        <f>ROUND((108/100)*ROUND(Source!CS358*Source!I358, 2), 2)</f>
        <v>0.09</v>
      </c>
    </row>
    <row r="463" spans="1:22" ht="14.25" x14ac:dyDescent="0.2">
      <c r="A463" s="18"/>
      <c r="B463" s="18"/>
      <c r="C463" s="18"/>
      <c r="D463" s="18" t="s">
        <v>930</v>
      </c>
      <c r="E463" s="19"/>
      <c r="F463" s="9"/>
      <c r="G463" s="21">
        <f>Source!AO358</f>
        <v>2083.63</v>
      </c>
      <c r="H463" s="20" t="str">
        <f>Source!DG358</f>
        <v>*2</v>
      </c>
      <c r="I463" s="9">
        <f>Source!AV358</f>
        <v>1</v>
      </c>
      <c r="J463" s="9">
        <f>IF(Source!BA358&lt;&gt; 0, Source!BA358, 1)</f>
        <v>1</v>
      </c>
      <c r="K463" s="21">
        <f>Source!S358</f>
        <v>8334.52</v>
      </c>
      <c r="L463" s="21"/>
    </row>
    <row r="464" spans="1:22" ht="14.25" x14ac:dyDescent="0.2">
      <c r="A464" s="18"/>
      <c r="B464" s="18"/>
      <c r="C464" s="18"/>
      <c r="D464" s="18" t="s">
        <v>931</v>
      </c>
      <c r="E464" s="19"/>
      <c r="F464" s="9"/>
      <c r="G464" s="21">
        <f>Source!AM358</f>
        <v>1.79</v>
      </c>
      <c r="H464" s="20" t="str">
        <f>Source!DE358</f>
        <v>*2</v>
      </c>
      <c r="I464" s="9">
        <f>Source!AV358</f>
        <v>1</v>
      </c>
      <c r="J464" s="9">
        <f>IF(Source!BB358&lt;&gt; 0, Source!BB358, 1)</f>
        <v>1</v>
      </c>
      <c r="K464" s="21">
        <f>Source!Q358</f>
        <v>7.16</v>
      </c>
      <c r="L464" s="21"/>
    </row>
    <row r="465" spans="1:22" ht="14.25" x14ac:dyDescent="0.2">
      <c r="A465" s="18"/>
      <c r="B465" s="18"/>
      <c r="C465" s="18"/>
      <c r="D465" s="18" t="s">
        <v>932</v>
      </c>
      <c r="E465" s="19"/>
      <c r="F465" s="9"/>
      <c r="G465" s="21">
        <f>Source!AN358</f>
        <v>0.02</v>
      </c>
      <c r="H465" s="20" t="str">
        <f>Source!DF358</f>
        <v>*2</v>
      </c>
      <c r="I465" s="9">
        <f>Source!AV358</f>
        <v>1</v>
      </c>
      <c r="J465" s="9">
        <f>IF(Source!BS358&lt;&gt; 0, Source!BS358, 1)</f>
        <v>1</v>
      </c>
      <c r="K465" s="22">
        <f>Source!R358</f>
        <v>0.08</v>
      </c>
      <c r="L465" s="21"/>
    </row>
    <row r="466" spans="1:22" ht="14.25" x14ac:dyDescent="0.2">
      <c r="A466" s="18"/>
      <c r="B466" s="18"/>
      <c r="C466" s="18"/>
      <c r="D466" s="18" t="s">
        <v>933</v>
      </c>
      <c r="E466" s="19"/>
      <c r="F466" s="9"/>
      <c r="G466" s="21">
        <f>Source!AL358</f>
        <v>10.08</v>
      </c>
      <c r="H466" s="20" t="str">
        <f>Source!DD358</f>
        <v>*2</v>
      </c>
      <c r="I466" s="9">
        <f>Source!AW358</f>
        <v>1</v>
      </c>
      <c r="J466" s="9">
        <f>IF(Source!BC358&lt;&gt; 0, Source!BC358, 1)</f>
        <v>1</v>
      </c>
      <c r="K466" s="21">
        <f>Source!P358</f>
        <v>40.32</v>
      </c>
      <c r="L466" s="21"/>
    </row>
    <row r="467" spans="1:22" ht="14.25" x14ac:dyDescent="0.2">
      <c r="A467" s="18"/>
      <c r="B467" s="18"/>
      <c r="C467" s="18"/>
      <c r="D467" s="18" t="s">
        <v>934</v>
      </c>
      <c r="E467" s="19" t="s">
        <v>935</v>
      </c>
      <c r="F467" s="9">
        <f>Source!AT358</f>
        <v>70</v>
      </c>
      <c r="G467" s="21"/>
      <c r="H467" s="20"/>
      <c r="I467" s="9"/>
      <c r="J467" s="9"/>
      <c r="K467" s="21">
        <f>SUM(R462:R466)</f>
        <v>5834.16</v>
      </c>
      <c r="L467" s="21"/>
    </row>
    <row r="468" spans="1:22" ht="14.25" x14ac:dyDescent="0.2">
      <c r="A468" s="18"/>
      <c r="B468" s="18"/>
      <c r="C468" s="18"/>
      <c r="D468" s="18" t="s">
        <v>936</v>
      </c>
      <c r="E468" s="19" t="s">
        <v>935</v>
      </c>
      <c r="F468" s="9">
        <f>Source!AU358</f>
        <v>10</v>
      </c>
      <c r="G468" s="21"/>
      <c r="H468" s="20"/>
      <c r="I468" s="9"/>
      <c r="J468" s="9"/>
      <c r="K468" s="21">
        <f>SUM(T462:T467)</f>
        <v>833.45</v>
      </c>
      <c r="L468" s="21"/>
    </row>
    <row r="469" spans="1:22" ht="14.25" x14ac:dyDescent="0.2">
      <c r="A469" s="18"/>
      <c r="B469" s="18"/>
      <c r="C469" s="18"/>
      <c r="D469" s="18" t="s">
        <v>937</v>
      </c>
      <c r="E469" s="19" t="s">
        <v>935</v>
      </c>
      <c r="F469" s="9">
        <f>108</f>
        <v>108</v>
      </c>
      <c r="G469" s="21"/>
      <c r="H469" s="20"/>
      <c r="I469" s="9"/>
      <c r="J469" s="9"/>
      <c r="K469" s="21">
        <f>SUM(V462:V468)</f>
        <v>0.09</v>
      </c>
      <c r="L469" s="21"/>
    </row>
    <row r="470" spans="1:22" ht="14.25" x14ac:dyDescent="0.2">
      <c r="A470" s="18"/>
      <c r="B470" s="18"/>
      <c r="C470" s="18"/>
      <c r="D470" s="18" t="s">
        <v>938</v>
      </c>
      <c r="E470" s="19" t="s">
        <v>939</v>
      </c>
      <c r="F470" s="9">
        <f>Source!AQ358</f>
        <v>3.14</v>
      </c>
      <c r="G470" s="21"/>
      <c r="H470" s="20" t="str">
        <f>Source!DI358</f>
        <v>*2</v>
      </c>
      <c r="I470" s="9">
        <f>Source!AV358</f>
        <v>1</v>
      </c>
      <c r="J470" s="9"/>
      <c r="K470" s="21"/>
      <c r="L470" s="21">
        <f>Source!U358</f>
        <v>12.56</v>
      </c>
    </row>
    <row r="471" spans="1:22" ht="15" x14ac:dyDescent="0.25">
      <c r="A471" s="24"/>
      <c r="B471" s="24"/>
      <c r="C471" s="24"/>
      <c r="D471" s="24"/>
      <c r="E471" s="24"/>
      <c r="F471" s="24"/>
      <c r="G471" s="24"/>
      <c r="H471" s="24"/>
      <c r="I471" s="24"/>
      <c r="J471" s="50">
        <f>K463+K464+K466+K467+K468+K469</f>
        <v>15049.7</v>
      </c>
      <c r="K471" s="50"/>
      <c r="L471" s="25">
        <f>IF(Source!I358&lt;&gt;0, ROUND(J471/Source!I358, 2), 0)</f>
        <v>7524.85</v>
      </c>
      <c r="P471" s="23">
        <f>J471</f>
        <v>15049.7</v>
      </c>
    </row>
    <row r="472" spans="1:22" ht="42.75" x14ac:dyDescent="0.2">
      <c r="A472" s="18">
        <v>47</v>
      </c>
      <c r="B472" s="18">
        <v>47</v>
      </c>
      <c r="C472" s="18" t="str">
        <f>Source!F362</f>
        <v>1.18-2403-21-4/1</v>
      </c>
      <c r="D472" s="18" t="str">
        <f>Source!G362</f>
        <v>Техническое обслуживание приточных установок производительностью до 5000 м3/ч - ежеквартальное</v>
      </c>
      <c r="E472" s="19" t="str">
        <f>Source!H362</f>
        <v>установка</v>
      </c>
      <c r="F472" s="9">
        <f>Source!I362</f>
        <v>1</v>
      </c>
      <c r="G472" s="21"/>
      <c r="H472" s="20"/>
      <c r="I472" s="9"/>
      <c r="J472" s="9"/>
      <c r="K472" s="21"/>
      <c r="L472" s="21"/>
      <c r="Q472">
        <f>ROUND((Source!BZ362/100)*ROUND((Source!AF362*Source!AV362)*Source!I362, 2), 2)</f>
        <v>2917.08</v>
      </c>
      <c r="R472">
        <f>Source!X362</f>
        <v>2917.08</v>
      </c>
      <c r="S472">
        <f>ROUND((Source!CA362/100)*ROUND((Source!AF362*Source!AV362)*Source!I362, 2), 2)</f>
        <v>416.73</v>
      </c>
      <c r="T472">
        <f>Source!Y362</f>
        <v>416.73</v>
      </c>
      <c r="U472">
        <f>ROUND((175/100)*ROUND((Source!AE362*Source!AV362)*Source!I362, 2), 2)</f>
        <v>7.0000000000000007E-2</v>
      </c>
      <c r="V472">
        <f>ROUND((108/100)*ROUND(Source!CS362*Source!I362, 2), 2)</f>
        <v>0.04</v>
      </c>
    </row>
    <row r="473" spans="1:22" ht="14.25" x14ac:dyDescent="0.2">
      <c r="A473" s="18"/>
      <c r="B473" s="18"/>
      <c r="C473" s="18"/>
      <c r="D473" s="18" t="s">
        <v>930</v>
      </c>
      <c r="E473" s="19"/>
      <c r="F473" s="9"/>
      <c r="G473" s="21">
        <f>Source!AO362</f>
        <v>2083.63</v>
      </c>
      <c r="H473" s="20" t="str">
        <f>Source!DG362</f>
        <v>*2</v>
      </c>
      <c r="I473" s="9">
        <f>Source!AV362</f>
        <v>1</v>
      </c>
      <c r="J473" s="9">
        <f>IF(Source!BA362&lt;&gt; 0, Source!BA362, 1)</f>
        <v>1</v>
      </c>
      <c r="K473" s="21">
        <f>Source!S362</f>
        <v>4167.26</v>
      </c>
      <c r="L473" s="21"/>
    </row>
    <row r="474" spans="1:22" ht="14.25" x14ac:dyDescent="0.2">
      <c r="A474" s="18"/>
      <c r="B474" s="18"/>
      <c r="C474" s="18"/>
      <c r="D474" s="18" t="s">
        <v>931</v>
      </c>
      <c r="E474" s="19"/>
      <c r="F474" s="9"/>
      <c r="G474" s="21">
        <f>Source!AM362</f>
        <v>1.79</v>
      </c>
      <c r="H474" s="20" t="str">
        <f>Source!DE362</f>
        <v>*2</v>
      </c>
      <c r="I474" s="9">
        <f>Source!AV362</f>
        <v>1</v>
      </c>
      <c r="J474" s="9">
        <f>IF(Source!BB362&lt;&gt; 0, Source!BB362, 1)</f>
        <v>1</v>
      </c>
      <c r="K474" s="21">
        <f>Source!Q362</f>
        <v>3.58</v>
      </c>
      <c r="L474" s="21"/>
    </row>
    <row r="475" spans="1:22" ht="14.25" x14ac:dyDescent="0.2">
      <c r="A475" s="18"/>
      <c r="B475" s="18"/>
      <c r="C475" s="18"/>
      <c r="D475" s="18" t="s">
        <v>932</v>
      </c>
      <c r="E475" s="19"/>
      <c r="F475" s="9"/>
      <c r="G475" s="21">
        <f>Source!AN362</f>
        <v>0.02</v>
      </c>
      <c r="H475" s="20" t="str">
        <f>Source!DF362</f>
        <v>*2</v>
      </c>
      <c r="I475" s="9">
        <f>Source!AV362</f>
        <v>1</v>
      </c>
      <c r="J475" s="9">
        <f>IF(Source!BS362&lt;&gt; 0, Source!BS362, 1)</f>
        <v>1</v>
      </c>
      <c r="K475" s="22">
        <f>Source!R362</f>
        <v>0.04</v>
      </c>
      <c r="L475" s="21"/>
    </row>
    <row r="476" spans="1:22" ht="14.25" x14ac:dyDescent="0.2">
      <c r="A476" s="18"/>
      <c r="B476" s="18"/>
      <c r="C476" s="18"/>
      <c r="D476" s="18" t="s">
        <v>933</v>
      </c>
      <c r="E476" s="19"/>
      <c r="F476" s="9"/>
      <c r="G476" s="21">
        <f>Source!AL362</f>
        <v>10.08</v>
      </c>
      <c r="H476" s="20" t="str">
        <f>Source!DD362</f>
        <v>*2</v>
      </c>
      <c r="I476" s="9">
        <f>Source!AW362</f>
        <v>1</v>
      </c>
      <c r="J476" s="9">
        <f>IF(Source!BC362&lt;&gt; 0, Source!BC362, 1)</f>
        <v>1</v>
      </c>
      <c r="K476" s="21">
        <f>Source!P362</f>
        <v>20.16</v>
      </c>
      <c r="L476" s="21"/>
    </row>
    <row r="477" spans="1:22" ht="14.25" x14ac:dyDescent="0.2">
      <c r="A477" s="18"/>
      <c r="B477" s="18"/>
      <c r="C477" s="18"/>
      <c r="D477" s="18" t="s">
        <v>934</v>
      </c>
      <c r="E477" s="19" t="s">
        <v>935</v>
      </c>
      <c r="F477" s="9">
        <f>Source!AT362</f>
        <v>70</v>
      </c>
      <c r="G477" s="21"/>
      <c r="H477" s="20"/>
      <c r="I477" s="9"/>
      <c r="J477" s="9"/>
      <c r="K477" s="21">
        <f>SUM(R472:R476)</f>
        <v>2917.08</v>
      </c>
      <c r="L477" s="21"/>
    </row>
    <row r="478" spans="1:22" ht="14.25" x14ac:dyDescent="0.2">
      <c r="A478" s="18"/>
      <c r="B478" s="18"/>
      <c r="C478" s="18"/>
      <c r="D478" s="18" t="s">
        <v>936</v>
      </c>
      <c r="E478" s="19" t="s">
        <v>935</v>
      </c>
      <c r="F478" s="9">
        <f>Source!AU362</f>
        <v>10</v>
      </c>
      <c r="G478" s="21"/>
      <c r="H478" s="20"/>
      <c r="I478" s="9"/>
      <c r="J478" s="9"/>
      <c r="K478" s="21">
        <f>SUM(T472:T477)</f>
        <v>416.73</v>
      </c>
      <c r="L478" s="21"/>
    </row>
    <row r="479" spans="1:22" ht="14.25" x14ac:dyDescent="0.2">
      <c r="A479" s="18"/>
      <c r="B479" s="18"/>
      <c r="C479" s="18"/>
      <c r="D479" s="18" t="s">
        <v>937</v>
      </c>
      <c r="E479" s="19" t="s">
        <v>935</v>
      </c>
      <c r="F479" s="9">
        <f>108</f>
        <v>108</v>
      </c>
      <c r="G479" s="21"/>
      <c r="H479" s="20"/>
      <c r="I479" s="9"/>
      <c r="J479" s="9"/>
      <c r="K479" s="21">
        <f>SUM(V472:V478)</f>
        <v>0.04</v>
      </c>
      <c r="L479" s="21"/>
    </row>
    <row r="480" spans="1:22" ht="14.25" x14ac:dyDescent="0.2">
      <c r="A480" s="18"/>
      <c r="B480" s="18"/>
      <c r="C480" s="18"/>
      <c r="D480" s="18" t="s">
        <v>938</v>
      </c>
      <c r="E480" s="19" t="s">
        <v>939</v>
      </c>
      <c r="F480" s="9">
        <f>Source!AQ362</f>
        <v>3.14</v>
      </c>
      <c r="G480" s="21"/>
      <c r="H480" s="20" t="str">
        <f>Source!DI362</f>
        <v>*2</v>
      </c>
      <c r="I480" s="9">
        <f>Source!AV362</f>
        <v>1</v>
      </c>
      <c r="J480" s="9"/>
      <c r="K480" s="21"/>
      <c r="L480" s="21">
        <f>Source!U362</f>
        <v>6.28</v>
      </c>
    </row>
    <row r="481" spans="1:22" ht="15" x14ac:dyDescent="0.25">
      <c r="A481" s="24"/>
      <c r="B481" s="24"/>
      <c r="C481" s="24"/>
      <c r="D481" s="24"/>
      <c r="E481" s="24"/>
      <c r="F481" s="24"/>
      <c r="G481" s="24"/>
      <c r="H481" s="24"/>
      <c r="I481" s="24"/>
      <c r="J481" s="50">
        <f>K473+K474+K476+K477+K478+K479</f>
        <v>7524.8499999999995</v>
      </c>
      <c r="K481" s="50"/>
      <c r="L481" s="25">
        <f>IF(Source!I362&lt;&gt;0, ROUND(J481/Source!I362, 2), 0)</f>
        <v>7524.85</v>
      </c>
      <c r="P481" s="23">
        <f>J481</f>
        <v>7524.8499999999995</v>
      </c>
    </row>
    <row r="482" spans="1:22" ht="42.75" x14ac:dyDescent="0.2">
      <c r="A482" s="18">
        <v>48</v>
      </c>
      <c r="B482" s="18">
        <v>48</v>
      </c>
      <c r="C482" s="18" t="str">
        <f>Source!F366</f>
        <v>1.18-2403-20-3/1</v>
      </c>
      <c r="D482" s="18" t="str">
        <f>Source!G366</f>
        <v>Техническое обслуживание вытяжных установок производительностью до 5000 м3/ч - ежеквартальное</v>
      </c>
      <c r="E482" s="19" t="str">
        <f>Source!H366</f>
        <v>установка</v>
      </c>
      <c r="F482" s="9">
        <f>Source!I366</f>
        <v>1</v>
      </c>
      <c r="G482" s="21"/>
      <c r="H482" s="20"/>
      <c r="I482" s="9"/>
      <c r="J482" s="9"/>
      <c r="K482" s="21"/>
      <c r="L482" s="21"/>
      <c r="Q482">
        <f>ROUND((Source!BZ366/100)*ROUND((Source!AF366*Source!AV366)*Source!I366, 2), 2)</f>
        <v>2211.0300000000002</v>
      </c>
      <c r="R482">
        <f>Source!X366</f>
        <v>2211.0300000000002</v>
      </c>
      <c r="S482">
        <f>ROUND((Source!CA366/100)*ROUND((Source!AF366*Source!AV366)*Source!I366, 2), 2)</f>
        <v>315.86</v>
      </c>
      <c r="T482">
        <f>Source!Y366</f>
        <v>315.86</v>
      </c>
      <c r="U482">
        <f>ROUND((175/100)*ROUND((Source!AE366*Source!AV366)*Source!I366, 2), 2)</f>
        <v>0</v>
      </c>
      <c r="V482">
        <f>ROUND((108/100)*ROUND(Source!CS366*Source!I366, 2), 2)</f>
        <v>0</v>
      </c>
    </row>
    <row r="483" spans="1:22" ht="14.25" x14ac:dyDescent="0.2">
      <c r="A483" s="18"/>
      <c r="B483" s="18"/>
      <c r="C483" s="18"/>
      <c r="D483" s="18" t="s">
        <v>930</v>
      </c>
      <c r="E483" s="19"/>
      <c r="F483" s="9"/>
      <c r="G483" s="21">
        <f>Source!AO366</f>
        <v>1579.31</v>
      </c>
      <c r="H483" s="20" t="str">
        <f>Source!DG366</f>
        <v>)*2</v>
      </c>
      <c r="I483" s="9">
        <f>Source!AV366</f>
        <v>1</v>
      </c>
      <c r="J483" s="9">
        <f>IF(Source!BA366&lt;&gt; 0, Source!BA366, 1)</f>
        <v>1</v>
      </c>
      <c r="K483" s="21">
        <f>Source!S366</f>
        <v>3158.62</v>
      </c>
      <c r="L483" s="21"/>
    </row>
    <row r="484" spans="1:22" ht="14.25" x14ac:dyDescent="0.2">
      <c r="A484" s="18"/>
      <c r="B484" s="18"/>
      <c r="C484" s="18"/>
      <c r="D484" s="18" t="s">
        <v>933</v>
      </c>
      <c r="E484" s="19"/>
      <c r="F484" s="9"/>
      <c r="G484" s="21">
        <f>Source!AL366</f>
        <v>0.03</v>
      </c>
      <c r="H484" s="20" t="str">
        <f>Source!DD366</f>
        <v>)*2</v>
      </c>
      <c r="I484" s="9">
        <f>Source!AW366</f>
        <v>1</v>
      </c>
      <c r="J484" s="9">
        <f>IF(Source!BC366&lt;&gt; 0, Source!BC366, 1)</f>
        <v>1</v>
      </c>
      <c r="K484" s="21">
        <f>Source!P366</f>
        <v>0.06</v>
      </c>
      <c r="L484" s="21"/>
    </row>
    <row r="485" spans="1:22" ht="14.25" x14ac:dyDescent="0.2">
      <c r="A485" s="18"/>
      <c r="B485" s="18"/>
      <c r="C485" s="18"/>
      <c r="D485" s="18" t="s">
        <v>934</v>
      </c>
      <c r="E485" s="19" t="s">
        <v>935</v>
      </c>
      <c r="F485" s="9">
        <f>Source!AT366</f>
        <v>70</v>
      </c>
      <c r="G485" s="21"/>
      <c r="H485" s="20"/>
      <c r="I485" s="9"/>
      <c r="J485" s="9"/>
      <c r="K485" s="21">
        <f>SUM(R482:R484)</f>
        <v>2211.0300000000002</v>
      </c>
      <c r="L485" s="21"/>
    </row>
    <row r="486" spans="1:22" ht="14.25" x14ac:dyDescent="0.2">
      <c r="A486" s="18"/>
      <c r="B486" s="18"/>
      <c r="C486" s="18"/>
      <c r="D486" s="18" t="s">
        <v>936</v>
      </c>
      <c r="E486" s="19" t="s">
        <v>935</v>
      </c>
      <c r="F486" s="9">
        <f>Source!AU366</f>
        <v>10</v>
      </c>
      <c r="G486" s="21"/>
      <c r="H486" s="20"/>
      <c r="I486" s="9"/>
      <c r="J486" s="9"/>
      <c r="K486" s="21">
        <f>SUM(T482:T485)</f>
        <v>315.86</v>
      </c>
      <c r="L486" s="21"/>
    </row>
    <row r="487" spans="1:22" ht="14.25" x14ac:dyDescent="0.2">
      <c r="A487" s="18"/>
      <c r="B487" s="18"/>
      <c r="C487" s="18"/>
      <c r="D487" s="18" t="s">
        <v>938</v>
      </c>
      <c r="E487" s="19" t="s">
        <v>939</v>
      </c>
      <c r="F487" s="9">
        <f>Source!AQ366</f>
        <v>2.38</v>
      </c>
      <c r="G487" s="21"/>
      <c r="H487" s="20" t="str">
        <f>Source!DI366</f>
        <v>)*2</v>
      </c>
      <c r="I487" s="9">
        <f>Source!AV366</f>
        <v>1</v>
      </c>
      <c r="J487" s="9"/>
      <c r="K487" s="21"/>
      <c r="L487" s="21">
        <f>Source!U366</f>
        <v>4.76</v>
      </c>
    </row>
    <row r="488" spans="1:22" ht="15" x14ac:dyDescent="0.25">
      <c r="A488" s="24"/>
      <c r="B488" s="24"/>
      <c r="C488" s="24"/>
      <c r="D488" s="24"/>
      <c r="E488" s="24"/>
      <c r="F488" s="24"/>
      <c r="G488" s="24"/>
      <c r="H488" s="24"/>
      <c r="I488" s="24"/>
      <c r="J488" s="50">
        <f>K483+K484+K485+K486</f>
        <v>5685.57</v>
      </c>
      <c r="K488" s="50"/>
      <c r="L488" s="25">
        <f>IF(Source!I366&lt;&gt;0, ROUND(J488/Source!I366, 2), 0)</f>
        <v>5685.57</v>
      </c>
      <c r="P488" s="23">
        <f>J488</f>
        <v>5685.57</v>
      </c>
    </row>
    <row r="489" spans="1:22" ht="42.75" x14ac:dyDescent="0.2">
      <c r="A489" s="18">
        <v>49</v>
      </c>
      <c r="B489" s="18">
        <v>49</v>
      </c>
      <c r="C489" s="18" t="str">
        <f>Source!F370</f>
        <v>1.18-2403-20-3/1</v>
      </c>
      <c r="D489" s="18" t="str">
        <f>Source!G370</f>
        <v>Техническое обслуживание вытяжных установок производительностью до 5000 м3/ч - ежеквартальное</v>
      </c>
      <c r="E489" s="19" t="str">
        <f>Source!H370</f>
        <v>установка</v>
      </c>
      <c r="F489" s="9">
        <f>Source!I370</f>
        <v>2</v>
      </c>
      <c r="G489" s="21"/>
      <c r="H489" s="20"/>
      <c r="I489" s="9"/>
      <c r="J489" s="9"/>
      <c r="K489" s="21"/>
      <c r="L489" s="21"/>
      <c r="Q489">
        <f>ROUND((Source!BZ370/100)*ROUND((Source!AF370*Source!AV370)*Source!I370, 2), 2)</f>
        <v>4422.07</v>
      </c>
      <c r="R489">
        <f>Source!X370</f>
        <v>4422.07</v>
      </c>
      <c r="S489">
        <f>ROUND((Source!CA370/100)*ROUND((Source!AF370*Source!AV370)*Source!I370, 2), 2)</f>
        <v>631.72</v>
      </c>
      <c r="T489">
        <f>Source!Y370</f>
        <v>631.72</v>
      </c>
      <c r="U489">
        <f>ROUND((175/100)*ROUND((Source!AE370*Source!AV370)*Source!I370, 2), 2)</f>
        <v>0</v>
      </c>
      <c r="V489">
        <f>ROUND((108/100)*ROUND(Source!CS370*Source!I370, 2), 2)</f>
        <v>0</v>
      </c>
    </row>
    <row r="490" spans="1:22" ht="14.25" x14ac:dyDescent="0.2">
      <c r="A490" s="18"/>
      <c r="B490" s="18"/>
      <c r="C490" s="18"/>
      <c r="D490" s="18" t="s">
        <v>930</v>
      </c>
      <c r="E490" s="19"/>
      <c r="F490" s="9"/>
      <c r="G490" s="21">
        <f>Source!AO370</f>
        <v>1579.31</v>
      </c>
      <c r="H490" s="20" t="str">
        <f>Source!DG370</f>
        <v>)*2</v>
      </c>
      <c r="I490" s="9">
        <f>Source!AV370</f>
        <v>1</v>
      </c>
      <c r="J490" s="9">
        <f>IF(Source!BA370&lt;&gt; 0, Source!BA370, 1)</f>
        <v>1</v>
      </c>
      <c r="K490" s="21">
        <f>Source!S370</f>
        <v>6317.24</v>
      </c>
      <c r="L490" s="21"/>
    </row>
    <row r="491" spans="1:22" ht="14.25" x14ac:dyDescent="0.2">
      <c r="A491" s="18"/>
      <c r="B491" s="18"/>
      <c r="C491" s="18"/>
      <c r="D491" s="18" t="s">
        <v>933</v>
      </c>
      <c r="E491" s="19"/>
      <c r="F491" s="9"/>
      <c r="G491" s="21">
        <f>Source!AL370</f>
        <v>0.03</v>
      </c>
      <c r="H491" s="20" t="str">
        <f>Source!DD370</f>
        <v>)*2</v>
      </c>
      <c r="I491" s="9">
        <f>Source!AW370</f>
        <v>1</v>
      </c>
      <c r="J491" s="9">
        <f>IF(Source!BC370&lt;&gt; 0, Source!BC370, 1)</f>
        <v>1</v>
      </c>
      <c r="K491" s="21">
        <f>Source!P370</f>
        <v>0.12</v>
      </c>
      <c r="L491" s="21"/>
    </row>
    <row r="492" spans="1:22" ht="14.25" x14ac:dyDescent="0.2">
      <c r="A492" s="18"/>
      <c r="B492" s="18"/>
      <c r="C492" s="18"/>
      <c r="D492" s="18" t="s">
        <v>934</v>
      </c>
      <c r="E492" s="19" t="s">
        <v>935</v>
      </c>
      <c r="F492" s="9">
        <f>Source!AT370</f>
        <v>70</v>
      </c>
      <c r="G492" s="21"/>
      <c r="H492" s="20"/>
      <c r="I492" s="9"/>
      <c r="J492" s="9"/>
      <c r="K492" s="21">
        <f>SUM(R489:R491)</f>
        <v>4422.07</v>
      </c>
      <c r="L492" s="21"/>
    </row>
    <row r="493" spans="1:22" ht="14.25" x14ac:dyDescent="0.2">
      <c r="A493" s="18"/>
      <c r="B493" s="18"/>
      <c r="C493" s="18"/>
      <c r="D493" s="18" t="s">
        <v>936</v>
      </c>
      <c r="E493" s="19" t="s">
        <v>935</v>
      </c>
      <c r="F493" s="9">
        <f>Source!AU370</f>
        <v>10</v>
      </c>
      <c r="G493" s="21"/>
      <c r="H493" s="20"/>
      <c r="I493" s="9"/>
      <c r="J493" s="9"/>
      <c r="K493" s="21">
        <f>SUM(T489:T492)</f>
        <v>631.72</v>
      </c>
      <c r="L493" s="21"/>
    </row>
    <row r="494" spans="1:22" ht="14.25" x14ac:dyDescent="0.2">
      <c r="A494" s="18"/>
      <c r="B494" s="18"/>
      <c r="C494" s="18"/>
      <c r="D494" s="18" t="s">
        <v>938</v>
      </c>
      <c r="E494" s="19" t="s">
        <v>939</v>
      </c>
      <c r="F494" s="9">
        <f>Source!AQ370</f>
        <v>2.38</v>
      </c>
      <c r="G494" s="21"/>
      <c r="H494" s="20" t="str">
        <f>Source!DI370</f>
        <v>)*2</v>
      </c>
      <c r="I494" s="9">
        <f>Source!AV370</f>
        <v>1</v>
      </c>
      <c r="J494" s="9"/>
      <c r="K494" s="21"/>
      <c r="L494" s="21">
        <f>Source!U370</f>
        <v>9.52</v>
      </c>
    </row>
    <row r="495" spans="1:22" ht="15" x14ac:dyDescent="0.25">
      <c r="A495" s="24"/>
      <c r="B495" s="24"/>
      <c r="C495" s="24"/>
      <c r="D495" s="24"/>
      <c r="E495" s="24"/>
      <c r="F495" s="24"/>
      <c r="G495" s="24"/>
      <c r="H495" s="24"/>
      <c r="I495" s="24"/>
      <c r="J495" s="50">
        <f>K490+K491+K492+K493</f>
        <v>11371.15</v>
      </c>
      <c r="K495" s="50"/>
      <c r="L495" s="25">
        <f>IF(Source!I370&lt;&gt;0, ROUND(J495/Source!I370, 2), 0)</f>
        <v>5685.58</v>
      </c>
      <c r="P495" s="23">
        <f>J495</f>
        <v>11371.15</v>
      </c>
    </row>
    <row r="496" spans="1:22" ht="42.75" x14ac:dyDescent="0.2">
      <c r="A496" s="18">
        <v>50</v>
      </c>
      <c r="B496" s="18">
        <v>50</v>
      </c>
      <c r="C496" s="18" t="str">
        <f>Source!F374</f>
        <v>1.18-2403-20-3/1</v>
      </c>
      <c r="D496" s="18" t="str">
        <f>Source!G374</f>
        <v>Техническое обслуживание вытяжных установок производительностью до 5000 м3/ч - ежеквартальное</v>
      </c>
      <c r="E496" s="19" t="str">
        <f>Source!H374</f>
        <v>установка</v>
      </c>
      <c r="F496" s="9">
        <f>Source!I374</f>
        <v>1</v>
      </c>
      <c r="G496" s="21"/>
      <c r="H496" s="20"/>
      <c r="I496" s="9"/>
      <c r="J496" s="9"/>
      <c r="K496" s="21"/>
      <c r="L496" s="21"/>
      <c r="Q496">
        <f>ROUND((Source!BZ374/100)*ROUND((Source!AF374*Source!AV374)*Source!I374, 2), 2)</f>
        <v>2211.0300000000002</v>
      </c>
      <c r="R496">
        <f>Source!X374</f>
        <v>2211.0300000000002</v>
      </c>
      <c r="S496">
        <f>ROUND((Source!CA374/100)*ROUND((Source!AF374*Source!AV374)*Source!I374, 2), 2)</f>
        <v>315.86</v>
      </c>
      <c r="T496">
        <f>Source!Y374</f>
        <v>315.86</v>
      </c>
      <c r="U496">
        <f>ROUND((175/100)*ROUND((Source!AE374*Source!AV374)*Source!I374, 2), 2)</f>
        <v>0</v>
      </c>
      <c r="V496">
        <f>ROUND((108/100)*ROUND(Source!CS374*Source!I374, 2), 2)</f>
        <v>0</v>
      </c>
    </row>
    <row r="497" spans="1:22" ht="14.25" x14ac:dyDescent="0.2">
      <c r="A497" s="18"/>
      <c r="B497" s="18"/>
      <c r="C497" s="18"/>
      <c r="D497" s="18" t="s">
        <v>930</v>
      </c>
      <c r="E497" s="19"/>
      <c r="F497" s="9"/>
      <c r="G497" s="21">
        <f>Source!AO374</f>
        <v>1579.31</v>
      </c>
      <c r="H497" s="20" t="str">
        <f>Source!DG374</f>
        <v>)*2</v>
      </c>
      <c r="I497" s="9">
        <f>Source!AV374</f>
        <v>1</v>
      </c>
      <c r="J497" s="9">
        <f>IF(Source!BA374&lt;&gt; 0, Source!BA374, 1)</f>
        <v>1</v>
      </c>
      <c r="K497" s="21">
        <f>Source!S374</f>
        <v>3158.62</v>
      </c>
      <c r="L497" s="21"/>
    </row>
    <row r="498" spans="1:22" ht="14.25" x14ac:dyDescent="0.2">
      <c r="A498" s="18"/>
      <c r="B498" s="18"/>
      <c r="C498" s="18"/>
      <c r="D498" s="18" t="s">
        <v>933</v>
      </c>
      <c r="E498" s="19"/>
      <c r="F498" s="9"/>
      <c r="G498" s="21">
        <f>Source!AL374</f>
        <v>0.03</v>
      </c>
      <c r="H498" s="20" t="str">
        <f>Source!DD374</f>
        <v>)*2</v>
      </c>
      <c r="I498" s="9">
        <f>Source!AW374</f>
        <v>1</v>
      </c>
      <c r="J498" s="9">
        <f>IF(Source!BC374&lt;&gt; 0, Source!BC374, 1)</f>
        <v>1</v>
      </c>
      <c r="K498" s="21">
        <f>Source!P374</f>
        <v>0.06</v>
      </c>
      <c r="L498" s="21"/>
    </row>
    <row r="499" spans="1:22" ht="14.25" x14ac:dyDescent="0.2">
      <c r="A499" s="18"/>
      <c r="B499" s="18"/>
      <c r="C499" s="18"/>
      <c r="D499" s="18" t="s">
        <v>934</v>
      </c>
      <c r="E499" s="19" t="s">
        <v>935</v>
      </c>
      <c r="F499" s="9">
        <f>Source!AT374</f>
        <v>70</v>
      </c>
      <c r="G499" s="21"/>
      <c r="H499" s="20"/>
      <c r="I499" s="9"/>
      <c r="J499" s="9"/>
      <c r="K499" s="21">
        <f>SUM(R496:R498)</f>
        <v>2211.0300000000002</v>
      </c>
      <c r="L499" s="21"/>
    </row>
    <row r="500" spans="1:22" ht="14.25" x14ac:dyDescent="0.2">
      <c r="A500" s="18"/>
      <c r="B500" s="18"/>
      <c r="C500" s="18"/>
      <c r="D500" s="18" t="s">
        <v>936</v>
      </c>
      <c r="E500" s="19" t="s">
        <v>935</v>
      </c>
      <c r="F500" s="9">
        <f>Source!AU374</f>
        <v>10</v>
      </c>
      <c r="G500" s="21"/>
      <c r="H500" s="20"/>
      <c r="I500" s="9"/>
      <c r="J500" s="9"/>
      <c r="K500" s="21">
        <f>SUM(T496:T499)</f>
        <v>315.86</v>
      </c>
      <c r="L500" s="21"/>
    </row>
    <row r="501" spans="1:22" ht="14.25" x14ac:dyDescent="0.2">
      <c r="A501" s="18"/>
      <c r="B501" s="18"/>
      <c r="C501" s="18"/>
      <c r="D501" s="18" t="s">
        <v>938</v>
      </c>
      <c r="E501" s="19" t="s">
        <v>939</v>
      </c>
      <c r="F501" s="9">
        <f>Source!AQ374</f>
        <v>2.38</v>
      </c>
      <c r="G501" s="21"/>
      <c r="H501" s="20" t="str">
        <f>Source!DI374</f>
        <v>)*2</v>
      </c>
      <c r="I501" s="9">
        <f>Source!AV374</f>
        <v>1</v>
      </c>
      <c r="J501" s="9"/>
      <c r="K501" s="21"/>
      <c r="L501" s="21">
        <f>Source!U374</f>
        <v>4.76</v>
      </c>
    </row>
    <row r="502" spans="1:22" ht="15" x14ac:dyDescent="0.25">
      <c r="A502" s="24"/>
      <c r="B502" s="24"/>
      <c r="C502" s="24"/>
      <c r="D502" s="24"/>
      <c r="E502" s="24"/>
      <c r="F502" s="24"/>
      <c r="G502" s="24"/>
      <c r="H502" s="24"/>
      <c r="I502" s="24"/>
      <c r="J502" s="50">
        <f>K497+K498+K499+K500</f>
        <v>5685.57</v>
      </c>
      <c r="K502" s="50"/>
      <c r="L502" s="25">
        <f>IF(Source!I374&lt;&gt;0, ROUND(J502/Source!I374, 2), 0)</f>
        <v>5685.57</v>
      </c>
      <c r="P502" s="23">
        <f>J502</f>
        <v>5685.57</v>
      </c>
    </row>
    <row r="503" spans="1:22" ht="42.75" x14ac:dyDescent="0.2">
      <c r="A503" s="18">
        <v>51</v>
      </c>
      <c r="B503" s="18">
        <v>51</v>
      </c>
      <c r="C503" s="18" t="str">
        <f>Source!F378</f>
        <v>1.18-2403-20-3/1</v>
      </c>
      <c r="D503" s="18" t="str">
        <f>Source!G378</f>
        <v>Техническое обслуживание вытяжных установок производительностью до 5000 м3/ч - ежеквартальное</v>
      </c>
      <c r="E503" s="19" t="str">
        <f>Source!H378</f>
        <v>установка</v>
      </c>
      <c r="F503" s="9">
        <f>Source!I378</f>
        <v>1</v>
      </c>
      <c r="G503" s="21"/>
      <c r="H503" s="20"/>
      <c r="I503" s="9"/>
      <c r="J503" s="9"/>
      <c r="K503" s="21"/>
      <c r="L503" s="21"/>
      <c r="Q503">
        <f>ROUND((Source!BZ378/100)*ROUND((Source!AF378*Source!AV378)*Source!I378, 2), 2)</f>
        <v>2211.0300000000002</v>
      </c>
      <c r="R503">
        <f>Source!X378</f>
        <v>2211.0300000000002</v>
      </c>
      <c r="S503">
        <f>ROUND((Source!CA378/100)*ROUND((Source!AF378*Source!AV378)*Source!I378, 2), 2)</f>
        <v>315.86</v>
      </c>
      <c r="T503">
        <f>Source!Y378</f>
        <v>315.86</v>
      </c>
      <c r="U503">
        <f>ROUND((175/100)*ROUND((Source!AE378*Source!AV378)*Source!I378, 2), 2)</f>
        <v>0</v>
      </c>
      <c r="V503">
        <f>ROUND((108/100)*ROUND(Source!CS378*Source!I378, 2), 2)</f>
        <v>0</v>
      </c>
    </row>
    <row r="504" spans="1:22" ht="14.25" x14ac:dyDescent="0.2">
      <c r="A504" s="18"/>
      <c r="B504" s="18"/>
      <c r="C504" s="18"/>
      <c r="D504" s="18" t="s">
        <v>930</v>
      </c>
      <c r="E504" s="19"/>
      <c r="F504" s="9"/>
      <c r="G504" s="21">
        <f>Source!AO378</f>
        <v>1579.31</v>
      </c>
      <c r="H504" s="20" t="str">
        <f>Source!DG378</f>
        <v>)*2</v>
      </c>
      <c r="I504" s="9">
        <f>Source!AV378</f>
        <v>1</v>
      </c>
      <c r="J504" s="9">
        <f>IF(Source!BA378&lt;&gt; 0, Source!BA378, 1)</f>
        <v>1</v>
      </c>
      <c r="K504" s="21">
        <f>Source!S378</f>
        <v>3158.62</v>
      </c>
      <c r="L504" s="21"/>
    </row>
    <row r="505" spans="1:22" ht="14.25" x14ac:dyDescent="0.2">
      <c r="A505" s="18"/>
      <c r="B505" s="18"/>
      <c r="C505" s="18"/>
      <c r="D505" s="18" t="s">
        <v>933</v>
      </c>
      <c r="E505" s="19"/>
      <c r="F505" s="9"/>
      <c r="G505" s="21">
        <f>Source!AL378</f>
        <v>0.03</v>
      </c>
      <c r="H505" s="20" t="str">
        <f>Source!DD378</f>
        <v>)*2</v>
      </c>
      <c r="I505" s="9">
        <f>Source!AW378</f>
        <v>1</v>
      </c>
      <c r="J505" s="9">
        <f>IF(Source!BC378&lt;&gt; 0, Source!BC378, 1)</f>
        <v>1</v>
      </c>
      <c r="K505" s="21">
        <f>Source!P378</f>
        <v>0.06</v>
      </c>
      <c r="L505" s="21"/>
    </row>
    <row r="506" spans="1:22" ht="14.25" x14ac:dyDescent="0.2">
      <c r="A506" s="18"/>
      <c r="B506" s="18"/>
      <c r="C506" s="18"/>
      <c r="D506" s="18" t="s">
        <v>934</v>
      </c>
      <c r="E506" s="19" t="s">
        <v>935</v>
      </c>
      <c r="F506" s="9">
        <f>Source!AT378</f>
        <v>70</v>
      </c>
      <c r="G506" s="21"/>
      <c r="H506" s="20"/>
      <c r="I506" s="9"/>
      <c r="J506" s="9"/>
      <c r="K506" s="21">
        <f>SUM(R503:R505)</f>
        <v>2211.0300000000002</v>
      </c>
      <c r="L506" s="21"/>
    </row>
    <row r="507" spans="1:22" ht="14.25" x14ac:dyDescent="0.2">
      <c r="A507" s="18"/>
      <c r="B507" s="18"/>
      <c r="C507" s="18"/>
      <c r="D507" s="18" t="s">
        <v>936</v>
      </c>
      <c r="E507" s="19" t="s">
        <v>935</v>
      </c>
      <c r="F507" s="9">
        <f>Source!AU378</f>
        <v>10</v>
      </c>
      <c r="G507" s="21"/>
      <c r="H507" s="20"/>
      <c r="I507" s="9"/>
      <c r="J507" s="9"/>
      <c r="K507" s="21">
        <f>SUM(T503:T506)</f>
        <v>315.86</v>
      </c>
      <c r="L507" s="21"/>
    </row>
    <row r="508" spans="1:22" ht="14.25" x14ac:dyDescent="0.2">
      <c r="A508" s="18"/>
      <c r="B508" s="18"/>
      <c r="C508" s="18"/>
      <c r="D508" s="18" t="s">
        <v>938</v>
      </c>
      <c r="E508" s="19" t="s">
        <v>939</v>
      </c>
      <c r="F508" s="9">
        <f>Source!AQ378</f>
        <v>2.38</v>
      </c>
      <c r="G508" s="21"/>
      <c r="H508" s="20" t="str">
        <f>Source!DI378</f>
        <v>)*2</v>
      </c>
      <c r="I508" s="9">
        <f>Source!AV378</f>
        <v>1</v>
      </c>
      <c r="J508" s="9"/>
      <c r="K508" s="21"/>
      <c r="L508" s="21">
        <f>Source!U378</f>
        <v>4.76</v>
      </c>
    </row>
    <row r="509" spans="1:22" ht="15" x14ac:dyDescent="0.25">
      <c r="A509" s="24"/>
      <c r="B509" s="24"/>
      <c r="C509" s="24"/>
      <c r="D509" s="24"/>
      <c r="E509" s="24"/>
      <c r="F509" s="24"/>
      <c r="G509" s="24"/>
      <c r="H509" s="24"/>
      <c r="I509" s="24"/>
      <c r="J509" s="50">
        <f>K504+K505+K506+K507</f>
        <v>5685.57</v>
      </c>
      <c r="K509" s="50"/>
      <c r="L509" s="25">
        <f>IF(Source!I378&lt;&gt;0, ROUND(J509/Source!I378, 2), 0)</f>
        <v>5685.57</v>
      </c>
      <c r="P509" s="23">
        <f>J509</f>
        <v>5685.57</v>
      </c>
    </row>
    <row r="510" spans="1:22" ht="42.75" x14ac:dyDescent="0.2">
      <c r="A510" s="18">
        <v>52</v>
      </c>
      <c r="B510" s="18">
        <v>52</v>
      </c>
      <c r="C510" s="18" t="str">
        <f>Source!F382</f>
        <v>1.18-2403-20-3/1</v>
      </c>
      <c r="D510" s="18" t="str">
        <f>Source!G382</f>
        <v>Техническое обслуживание вытяжных установок производительностью до 5000 м3/ч - ежеквартальное</v>
      </c>
      <c r="E510" s="19" t="str">
        <f>Source!H382</f>
        <v>установка</v>
      </c>
      <c r="F510" s="9">
        <f>Source!I382</f>
        <v>1</v>
      </c>
      <c r="G510" s="21"/>
      <c r="H510" s="20"/>
      <c r="I510" s="9"/>
      <c r="J510" s="9"/>
      <c r="K510" s="21"/>
      <c r="L510" s="21"/>
      <c r="Q510">
        <f>ROUND((Source!BZ382/100)*ROUND((Source!AF382*Source!AV382)*Source!I382, 2), 2)</f>
        <v>2211.0300000000002</v>
      </c>
      <c r="R510">
        <f>Source!X382</f>
        <v>2211.0300000000002</v>
      </c>
      <c r="S510">
        <f>ROUND((Source!CA382/100)*ROUND((Source!AF382*Source!AV382)*Source!I382, 2), 2)</f>
        <v>315.86</v>
      </c>
      <c r="T510">
        <f>Source!Y382</f>
        <v>315.86</v>
      </c>
      <c r="U510">
        <f>ROUND((175/100)*ROUND((Source!AE382*Source!AV382)*Source!I382, 2), 2)</f>
        <v>0</v>
      </c>
      <c r="V510">
        <f>ROUND((108/100)*ROUND(Source!CS382*Source!I382, 2), 2)</f>
        <v>0</v>
      </c>
    </row>
    <row r="511" spans="1:22" ht="14.25" x14ac:dyDescent="0.2">
      <c r="A511" s="18"/>
      <c r="B511" s="18"/>
      <c r="C511" s="18"/>
      <c r="D511" s="18" t="s">
        <v>930</v>
      </c>
      <c r="E511" s="19"/>
      <c r="F511" s="9"/>
      <c r="G511" s="21">
        <f>Source!AO382</f>
        <v>1579.31</v>
      </c>
      <c r="H511" s="20" t="str">
        <f>Source!DG382</f>
        <v>)*2</v>
      </c>
      <c r="I511" s="9">
        <f>Source!AV382</f>
        <v>1</v>
      </c>
      <c r="J511" s="9">
        <f>IF(Source!BA382&lt;&gt; 0, Source!BA382, 1)</f>
        <v>1</v>
      </c>
      <c r="K511" s="21">
        <f>Source!S382</f>
        <v>3158.62</v>
      </c>
      <c r="L511" s="21"/>
    </row>
    <row r="512" spans="1:22" ht="14.25" x14ac:dyDescent="0.2">
      <c r="A512" s="18"/>
      <c r="B512" s="18"/>
      <c r="C512" s="18"/>
      <c r="D512" s="18" t="s">
        <v>933</v>
      </c>
      <c r="E512" s="19"/>
      <c r="F512" s="9"/>
      <c r="G512" s="21">
        <f>Source!AL382</f>
        <v>0.03</v>
      </c>
      <c r="H512" s="20" t="str">
        <f>Source!DD382</f>
        <v>)*2</v>
      </c>
      <c r="I512" s="9">
        <f>Source!AW382</f>
        <v>1</v>
      </c>
      <c r="J512" s="9">
        <f>IF(Source!BC382&lt;&gt; 0, Source!BC382, 1)</f>
        <v>1</v>
      </c>
      <c r="K512" s="21">
        <f>Source!P382</f>
        <v>0.06</v>
      </c>
      <c r="L512" s="21"/>
    </row>
    <row r="513" spans="1:22" ht="14.25" x14ac:dyDescent="0.2">
      <c r="A513" s="18"/>
      <c r="B513" s="18"/>
      <c r="C513" s="18"/>
      <c r="D513" s="18" t="s">
        <v>934</v>
      </c>
      <c r="E513" s="19" t="s">
        <v>935</v>
      </c>
      <c r="F513" s="9">
        <f>Source!AT382</f>
        <v>70</v>
      </c>
      <c r="G513" s="21"/>
      <c r="H513" s="20"/>
      <c r="I513" s="9"/>
      <c r="J513" s="9"/>
      <c r="K513" s="21">
        <f>SUM(R510:R512)</f>
        <v>2211.0300000000002</v>
      </c>
      <c r="L513" s="21"/>
    </row>
    <row r="514" spans="1:22" ht="14.25" x14ac:dyDescent="0.2">
      <c r="A514" s="18"/>
      <c r="B514" s="18"/>
      <c r="C514" s="18"/>
      <c r="D514" s="18" t="s">
        <v>936</v>
      </c>
      <c r="E514" s="19" t="s">
        <v>935</v>
      </c>
      <c r="F514" s="9">
        <f>Source!AU382</f>
        <v>10</v>
      </c>
      <c r="G514" s="21"/>
      <c r="H514" s="20"/>
      <c r="I514" s="9"/>
      <c r="J514" s="9"/>
      <c r="K514" s="21">
        <f>SUM(T510:T513)</f>
        <v>315.86</v>
      </c>
      <c r="L514" s="21"/>
    </row>
    <row r="515" spans="1:22" ht="14.25" x14ac:dyDescent="0.2">
      <c r="A515" s="18"/>
      <c r="B515" s="18"/>
      <c r="C515" s="18"/>
      <c r="D515" s="18" t="s">
        <v>938</v>
      </c>
      <c r="E515" s="19" t="s">
        <v>939</v>
      </c>
      <c r="F515" s="9">
        <f>Source!AQ382</f>
        <v>2.38</v>
      </c>
      <c r="G515" s="21"/>
      <c r="H515" s="20" t="str">
        <f>Source!DI382</f>
        <v>)*2</v>
      </c>
      <c r="I515" s="9">
        <f>Source!AV382</f>
        <v>1</v>
      </c>
      <c r="J515" s="9"/>
      <c r="K515" s="21"/>
      <c r="L515" s="21">
        <f>Source!U382</f>
        <v>4.76</v>
      </c>
    </row>
    <row r="516" spans="1:22" ht="15" x14ac:dyDescent="0.25">
      <c r="A516" s="24"/>
      <c r="B516" s="24"/>
      <c r="C516" s="24"/>
      <c r="D516" s="24"/>
      <c r="E516" s="24"/>
      <c r="F516" s="24"/>
      <c r="G516" s="24"/>
      <c r="H516" s="24"/>
      <c r="I516" s="24"/>
      <c r="J516" s="50">
        <f>K511+K512+K513+K514</f>
        <v>5685.57</v>
      </c>
      <c r="K516" s="50"/>
      <c r="L516" s="25">
        <f>IF(Source!I382&lt;&gt;0, ROUND(J516/Source!I382, 2), 0)</f>
        <v>5685.57</v>
      </c>
      <c r="P516" s="23">
        <f>J516</f>
        <v>5685.57</v>
      </c>
    </row>
    <row r="517" spans="1:22" ht="42.75" x14ac:dyDescent="0.2">
      <c r="A517" s="18">
        <v>53</v>
      </c>
      <c r="B517" s="18">
        <v>53</v>
      </c>
      <c r="C517" s="18" t="str">
        <f>Source!F386</f>
        <v>1.18-2403-20-4/1</v>
      </c>
      <c r="D517" s="18" t="str">
        <f>Source!G386</f>
        <v>Техническое обслуживание вытяжных установок производительностью до 20000 м3/ч - ежеквартальное</v>
      </c>
      <c r="E517" s="19" t="str">
        <f>Source!H386</f>
        <v>установка</v>
      </c>
      <c r="F517" s="9">
        <f>Source!I386</f>
        <v>4</v>
      </c>
      <c r="G517" s="21"/>
      <c r="H517" s="20"/>
      <c r="I517" s="9"/>
      <c r="J517" s="9"/>
      <c r="K517" s="21"/>
      <c r="L517" s="21"/>
      <c r="Q517">
        <f>ROUND((Source!BZ386/100)*ROUND((Source!AF386*Source!AV386)*Source!I386, 2), 2)</f>
        <v>10330.540000000001</v>
      </c>
      <c r="R517">
        <f>Source!X386</f>
        <v>10330.540000000001</v>
      </c>
      <c r="S517">
        <f>ROUND((Source!CA386/100)*ROUND((Source!AF386*Source!AV386)*Source!I386, 2), 2)</f>
        <v>1475.79</v>
      </c>
      <c r="T517">
        <f>Source!Y386</f>
        <v>1475.79</v>
      </c>
      <c r="U517">
        <f>ROUND((175/100)*ROUND((Source!AE386*Source!AV386)*Source!I386, 2), 2)</f>
        <v>0</v>
      </c>
      <c r="V517">
        <f>ROUND((108/100)*ROUND(Source!CS386*Source!I386, 2), 2)</f>
        <v>0</v>
      </c>
    </row>
    <row r="518" spans="1:22" ht="14.25" x14ac:dyDescent="0.2">
      <c r="A518" s="18"/>
      <c r="B518" s="18"/>
      <c r="C518" s="18"/>
      <c r="D518" s="18" t="s">
        <v>930</v>
      </c>
      <c r="E518" s="19"/>
      <c r="F518" s="9"/>
      <c r="G518" s="21">
        <f>Source!AO386</f>
        <v>1844.74</v>
      </c>
      <c r="H518" s="20" t="str">
        <f>Source!DG386</f>
        <v>)*2</v>
      </c>
      <c r="I518" s="9">
        <f>Source!AV386</f>
        <v>1</v>
      </c>
      <c r="J518" s="9">
        <f>IF(Source!BA386&lt;&gt; 0, Source!BA386, 1)</f>
        <v>1</v>
      </c>
      <c r="K518" s="21">
        <f>Source!S386</f>
        <v>14757.92</v>
      </c>
      <c r="L518" s="21"/>
    </row>
    <row r="519" spans="1:22" ht="14.25" x14ac:dyDescent="0.2">
      <c r="A519" s="18"/>
      <c r="B519" s="18"/>
      <c r="C519" s="18"/>
      <c r="D519" s="18" t="s">
        <v>933</v>
      </c>
      <c r="E519" s="19"/>
      <c r="F519" s="9"/>
      <c r="G519" s="21">
        <f>Source!AL386</f>
        <v>0.13</v>
      </c>
      <c r="H519" s="20" t="str">
        <f>Source!DD386</f>
        <v>)*2</v>
      </c>
      <c r="I519" s="9">
        <f>Source!AW386</f>
        <v>1</v>
      </c>
      <c r="J519" s="9">
        <f>IF(Source!BC386&lt;&gt; 0, Source!BC386, 1)</f>
        <v>1</v>
      </c>
      <c r="K519" s="21">
        <f>Source!P386</f>
        <v>1.04</v>
      </c>
      <c r="L519" s="21"/>
    </row>
    <row r="520" spans="1:22" ht="14.25" x14ac:dyDescent="0.2">
      <c r="A520" s="18"/>
      <c r="B520" s="18"/>
      <c r="C520" s="18"/>
      <c r="D520" s="18" t="s">
        <v>934</v>
      </c>
      <c r="E520" s="19" t="s">
        <v>935</v>
      </c>
      <c r="F520" s="9">
        <f>Source!AT386</f>
        <v>70</v>
      </c>
      <c r="G520" s="21"/>
      <c r="H520" s="20"/>
      <c r="I520" s="9"/>
      <c r="J520" s="9"/>
      <c r="K520" s="21">
        <f>SUM(R517:R519)</f>
        <v>10330.540000000001</v>
      </c>
      <c r="L520" s="21"/>
    </row>
    <row r="521" spans="1:22" ht="14.25" x14ac:dyDescent="0.2">
      <c r="A521" s="18"/>
      <c r="B521" s="18"/>
      <c r="C521" s="18"/>
      <c r="D521" s="18" t="s">
        <v>936</v>
      </c>
      <c r="E521" s="19" t="s">
        <v>935</v>
      </c>
      <c r="F521" s="9">
        <f>Source!AU386</f>
        <v>10</v>
      </c>
      <c r="G521" s="21"/>
      <c r="H521" s="20"/>
      <c r="I521" s="9"/>
      <c r="J521" s="9"/>
      <c r="K521" s="21">
        <f>SUM(T517:T520)</f>
        <v>1475.79</v>
      </c>
      <c r="L521" s="21"/>
    </row>
    <row r="522" spans="1:22" ht="14.25" x14ac:dyDescent="0.2">
      <c r="A522" s="18"/>
      <c r="B522" s="18"/>
      <c r="C522" s="18"/>
      <c r="D522" s="18" t="s">
        <v>938</v>
      </c>
      <c r="E522" s="19" t="s">
        <v>939</v>
      </c>
      <c r="F522" s="9">
        <f>Source!AQ386</f>
        <v>2.78</v>
      </c>
      <c r="G522" s="21"/>
      <c r="H522" s="20" t="str">
        <f>Source!DI386</f>
        <v>)*2</v>
      </c>
      <c r="I522" s="9">
        <f>Source!AV386</f>
        <v>1</v>
      </c>
      <c r="J522" s="9"/>
      <c r="K522" s="21"/>
      <c r="L522" s="21">
        <f>Source!U386</f>
        <v>22.24</v>
      </c>
    </row>
    <row r="523" spans="1:22" ht="15" x14ac:dyDescent="0.25">
      <c r="A523" s="24"/>
      <c r="B523" s="24"/>
      <c r="C523" s="24"/>
      <c r="D523" s="24"/>
      <c r="E523" s="24"/>
      <c r="F523" s="24"/>
      <c r="G523" s="24"/>
      <c r="H523" s="24"/>
      <c r="I523" s="24"/>
      <c r="J523" s="50">
        <f>K518+K519+K520+K521</f>
        <v>26565.29</v>
      </c>
      <c r="K523" s="50"/>
      <c r="L523" s="25">
        <f>IF(Source!I386&lt;&gt;0, ROUND(J523/Source!I386, 2), 0)</f>
        <v>6641.32</v>
      </c>
      <c r="P523" s="23">
        <f>J523</f>
        <v>26565.29</v>
      </c>
    </row>
    <row r="524" spans="1:22" ht="42.75" x14ac:dyDescent="0.2">
      <c r="A524" s="18">
        <v>54</v>
      </c>
      <c r="B524" s="18">
        <v>54</v>
      </c>
      <c r="C524" s="18" t="str">
        <f>Source!F390</f>
        <v>1.18-2303-17-2/1</v>
      </c>
      <c r="D524" s="18" t="str">
        <f>Source!G390</f>
        <v>Техническое обслуживание вентилятора крышного дымоудаления номер 3,5 - 5,6 - полугодовое</v>
      </c>
      <c r="E524" s="19" t="str">
        <f>Source!H390</f>
        <v>шт.</v>
      </c>
      <c r="F524" s="9">
        <f>Source!I390</f>
        <v>2</v>
      </c>
      <c r="G524" s="21"/>
      <c r="H524" s="20"/>
      <c r="I524" s="9"/>
      <c r="J524" s="9"/>
      <c r="K524" s="21"/>
      <c r="L524" s="21"/>
      <c r="Q524">
        <f>ROUND((Source!BZ390/100)*ROUND((Source!AF390*Source!AV390)*Source!I390, 2), 2)</f>
        <v>2520.62</v>
      </c>
      <c r="R524">
        <f>Source!X390</f>
        <v>2520.62</v>
      </c>
      <c r="S524">
        <f>ROUND((Source!CA390/100)*ROUND((Source!AF390*Source!AV390)*Source!I390, 2), 2)</f>
        <v>360.09</v>
      </c>
      <c r="T524">
        <f>Source!Y390</f>
        <v>360.09</v>
      </c>
      <c r="U524">
        <f>ROUND((175/100)*ROUND((Source!AE390*Source!AV390)*Source!I390, 2), 2)</f>
        <v>0</v>
      </c>
      <c r="V524">
        <f>ROUND((108/100)*ROUND(Source!CS390*Source!I390, 2), 2)</f>
        <v>0</v>
      </c>
    </row>
    <row r="525" spans="1:22" ht="14.25" x14ac:dyDescent="0.2">
      <c r="A525" s="18"/>
      <c r="B525" s="18"/>
      <c r="C525" s="18"/>
      <c r="D525" s="18" t="s">
        <v>930</v>
      </c>
      <c r="E525" s="19"/>
      <c r="F525" s="9"/>
      <c r="G525" s="21">
        <f>Source!AO390</f>
        <v>1800.44</v>
      </c>
      <c r="H525" s="20" t="str">
        <f>Source!DG390</f>
        <v/>
      </c>
      <c r="I525" s="9">
        <f>Source!AV390</f>
        <v>1</v>
      </c>
      <c r="J525" s="9">
        <f>IF(Source!BA390&lt;&gt; 0, Source!BA390, 1)</f>
        <v>1</v>
      </c>
      <c r="K525" s="21">
        <f>Source!S390</f>
        <v>3600.88</v>
      </c>
      <c r="L525" s="21"/>
    </row>
    <row r="526" spans="1:22" ht="14.25" x14ac:dyDescent="0.2">
      <c r="A526" s="18"/>
      <c r="B526" s="18"/>
      <c r="C526" s="18"/>
      <c r="D526" s="18" t="s">
        <v>931</v>
      </c>
      <c r="E526" s="19"/>
      <c r="F526" s="9"/>
      <c r="G526" s="21">
        <f>Source!AM390</f>
        <v>0.21</v>
      </c>
      <c r="H526" s="20" t="str">
        <f>Source!DE390</f>
        <v/>
      </c>
      <c r="I526" s="9">
        <f>Source!AV390</f>
        <v>1</v>
      </c>
      <c r="J526" s="9">
        <f>IF(Source!BB390&lt;&gt; 0, Source!BB390, 1)</f>
        <v>1</v>
      </c>
      <c r="K526" s="21">
        <f>Source!Q390</f>
        <v>0.42</v>
      </c>
      <c r="L526" s="21"/>
    </row>
    <row r="527" spans="1:22" ht="14.25" x14ac:dyDescent="0.2">
      <c r="A527" s="18"/>
      <c r="B527" s="18"/>
      <c r="C527" s="18"/>
      <c r="D527" s="18" t="s">
        <v>933</v>
      </c>
      <c r="E527" s="19"/>
      <c r="F527" s="9"/>
      <c r="G527" s="21">
        <f>Source!AL390</f>
        <v>3.76</v>
      </c>
      <c r="H527" s="20" t="str">
        <f>Source!DD390</f>
        <v/>
      </c>
      <c r="I527" s="9">
        <f>Source!AW390</f>
        <v>1</v>
      </c>
      <c r="J527" s="9">
        <f>IF(Source!BC390&lt;&gt; 0, Source!BC390, 1)</f>
        <v>1</v>
      </c>
      <c r="K527" s="21">
        <f>Source!P390</f>
        <v>7.52</v>
      </c>
      <c r="L527" s="21"/>
    </row>
    <row r="528" spans="1:22" ht="14.25" x14ac:dyDescent="0.2">
      <c r="A528" s="18"/>
      <c r="B528" s="18"/>
      <c r="C528" s="18"/>
      <c r="D528" s="18" t="s">
        <v>934</v>
      </c>
      <c r="E528" s="19" t="s">
        <v>935</v>
      </c>
      <c r="F528" s="9">
        <f>Source!AT390</f>
        <v>70</v>
      </c>
      <c r="G528" s="21"/>
      <c r="H528" s="20"/>
      <c r="I528" s="9"/>
      <c r="J528" s="9"/>
      <c r="K528" s="21">
        <f>SUM(R524:R527)</f>
        <v>2520.62</v>
      </c>
      <c r="L528" s="21"/>
    </row>
    <row r="529" spans="1:22" ht="14.25" x14ac:dyDescent="0.2">
      <c r="A529" s="18"/>
      <c r="B529" s="18"/>
      <c r="C529" s="18"/>
      <c r="D529" s="18" t="s">
        <v>936</v>
      </c>
      <c r="E529" s="19" t="s">
        <v>935</v>
      </c>
      <c r="F529" s="9">
        <f>Source!AU390</f>
        <v>10</v>
      </c>
      <c r="G529" s="21"/>
      <c r="H529" s="20"/>
      <c r="I529" s="9"/>
      <c r="J529" s="9"/>
      <c r="K529" s="21">
        <f>SUM(T524:T528)</f>
        <v>360.09</v>
      </c>
      <c r="L529" s="21"/>
    </row>
    <row r="530" spans="1:22" ht="14.25" x14ac:dyDescent="0.2">
      <c r="A530" s="18"/>
      <c r="B530" s="18"/>
      <c r="C530" s="18"/>
      <c r="D530" s="18" t="s">
        <v>938</v>
      </c>
      <c r="E530" s="19" t="s">
        <v>939</v>
      </c>
      <c r="F530" s="9">
        <f>Source!AQ390</f>
        <v>2.96</v>
      </c>
      <c r="G530" s="21"/>
      <c r="H530" s="20" t="str">
        <f>Source!DI390</f>
        <v/>
      </c>
      <c r="I530" s="9">
        <f>Source!AV390</f>
        <v>1</v>
      </c>
      <c r="J530" s="9"/>
      <c r="K530" s="21"/>
      <c r="L530" s="21">
        <f>Source!U390</f>
        <v>5.92</v>
      </c>
    </row>
    <row r="531" spans="1:22" ht="15" x14ac:dyDescent="0.25">
      <c r="A531" s="24"/>
      <c r="B531" s="24"/>
      <c r="C531" s="24"/>
      <c r="D531" s="24"/>
      <c r="E531" s="24"/>
      <c r="F531" s="24"/>
      <c r="G531" s="24"/>
      <c r="H531" s="24"/>
      <c r="I531" s="24"/>
      <c r="J531" s="50">
        <f>K525+K526+K527+K528+K529</f>
        <v>6489.5300000000007</v>
      </c>
      <c r="K531" s="50"/>
      <c r="L531" s="25">
        <f>IF(Source!I390&lt;&gt;0, ROUND(J531/Source!I390, 2), 0)</f>
        <v>3244.77</v>
      </c>
      <c r="P531" s="23">
        <f>J531</f>
        <v>6489.5300000000007</v>
      </c>
    </row>
    <row r="532" spans="1:22" ht="42.75" x14ac:dyDescent="0.2">
      <c r="A532" s="18">
        <v>55</v>
      </c>
      <c r="B532" s="18">
        <v>55</v>
      </c>
      <c r="C532" s="18" t="str">
        <f>Source!F394</f>
        <v>1.18-2403-20-4/1</v>
      </c>
      <c r="D532" s="18" t="str">
        <f>Source!G394</f>
        <v>Техническое обслуживание вытяжных установок производительностью до 20000 м3/ч - ежеквартальное</v>
      </c>
      <c r="E532" s="19" t="str">
        <f>Source!H394</f>
        <v>установка</v>
      </c>
      <c r="F532" s="9">
        <f>Source!I394</f>
        <v>1</v>
      </c>
      <c r="G532" s="21"/>
      <c r="H532" s="20"/>
      <c r="I532" s="9"/>
      <c r="J532" s="9"/>
      <c r="K532" s="21"/>
      <c r="L532" s="21"/>
      <c r="Q532">
        <f>ROUND((Source!BZ394/100)*ROUND((Source!AF394*Source!AV394)*Source!I394, 2), 2)</f>
        <v>2582.64</v>
      </c>
      <c r="R532">
        <f>Source!X394</f>
        <v>2582.64</v>
      </c>
      <c r="S532">
        <f>ROUND((Source!CA394/100)*ROUND((Source!AF394*Source!AV394)*Source!I394, 2), 2)</f>
        <v>368.95</v>
      </c>
      <c r="T532">
        <f>Source!Y394</f>
        <v>368.95</v>
      </c>
      <c r="U532">
        <f>ROUND((175/100)*ROUND((Source!AE394*Source!AV394)*Source!I394, 2), 2)</f>
        <v>0</v>
      </c>
      <c r="V532">
        <f>ROUND((108/100)*ROUND(Source!CS394*Source!I394, 2), 2)</f>
        <v>0</v>
      </c>
    </row>
    <row r="533" spans="1:22" ht="14.25" x14ac:dyDescent="0.2">
      <c r="A533" s="18"/>
      <c r="B533" s="18"/>
      <c r="C533" s="18"/>
      <c r="D533" s="18" t="s">
        <v>930</v>
      </c>
      <c r="E533" s="19"/>
      <c r="F533" s="9"/>
      <c r="G533" s="21">
        <f>Source!AO394</f>
        <v>1844.74</v>
      </c>
      <c r="H533" s="20" t="str">
        <f>Source!DG394</f>
        <v>)*2</v>
      </c>
      <c r="I533" s="9">
        <f>Source!AV394</f>
        <v>1</v>
      </c>
      <c r="J533" s="9">
        <f>IF(Source!BA394&lt;&gt; 0, Source!BA394, 1)</f>
        <v>1</v>
      </c>
      <c r="K533" s="21">
        <f>Source!S394</f>
        <v>3689.48</v>
      </c>
      <c r="L533" s="21"/>
    </row>
    <row r="534" spans="1:22" ht="14.25" x14ac:dyDescent="0.2">
      <c r="A534" s="18"/>
      <c r="B534" s="18"/>
      <c r="C534" s="18"/>
      <c r="D534" s="18" t="s">
        <v>933</v>
      </c>
      <c r="E534" s="19"/>
      <c r="F534" s="9"/>
      <c r="G534" s="21">
        <f>Source!AL394</f>
        <v>0.13</v>
      </c>
      <c r="H534" s="20" t="str">
        <f>Source!DD394</f>
        <v>)*2</v>
      </c>
      <c r="I534" s="9">
        <f>Source!AW394</f>
        <v>1</v>
      </c>
      <c r="J534" s="9">
        <f>IF(Source!BC394&lt;&gt; 0, Source!BC394, 1)</f>
        <v>1</v>
      </c>
      <c r="K534" s="21">
        <f>Source!P394</f>
        <v>0.26</v>
      </c>
      <c r="L534" s="21"/>
    </row>
    <row r="535" spans="1:22" ht="14.25" x14ac:dyDescent="0.2">
      <c r="A535" s="18"/>
      <c r="B535" s="18"/>
      <c r="C535" s="18"/>
      <c r="D535" s="18" t="s">
        <v>934</v>
      </c>
      <c r="E535" s="19" t="s">
        <v>935</v>
      </c>
      <c r="F535" s="9">
        <f>Source!AT394</f>
        <v>70</v>
      </c>
      <c r="G535" s="21"/>
      <c r="H535" s="20"/>
      <c r="I535" s="9"/>
      <c r="J535" s="9"/>
      <c r="K535" s="21">
        <f>SUM(R532:R534)</f>
        <v>2582.64</v>
      </c>
      <c r="L535" s="21"/>
    </row>
    <row r="536" spans="1:22" ht="14.25" x14ac:dyDescent="0.2">
      <c r="A536" s="18"/>
      <c r="B536" s="18"/>
      <c r="C536" s="18"/>
      <c r="D536" s="18" t="s">
        <v>936</v>
      </c>
      <c r="E536" s="19" t="s">
        <v>935</v>
      </c>
      <c r="F536" s="9">
        <f>Source!AU394</f>
        <v>10</v>
      </c>
      <c r="G536" s="21"/>
      <c r="H536" s="20"/>
      <c r="I536" s="9"/>
      <c r="J536" s="9"/>
      <c r="K536" s="21">
        <f>SUM(T532:T535)</f>
        <v>368.95</v>
      </c>
      <c r="L536" s="21"/>
    </row>
    <row r="537" spans="1:22" ht="14.25" x14ac:dyDescent="0.2">
      <c r="A537" s="18"/>
      <c r="B537" s="18"/>
      <c r="C537" s="18"/>
      <c r="D537" s="18" t="s">
        <v>938</v>
      </c>
      <c r="E537" s="19" t="s">
        <v>939</v>
      </c>
      <c r="F537" s="9">
        <f>Source!AQ394</f>
        <v>2.78</v>
      </c>
      <c r="G537" s="21"/>
      <c r="H537" s="20" t="str">
        <f>Source!DI394</f>
        <v>)*2</v>
      </c>
      <c r="I537" s="9">
        <f>Source!AV394</f>
        <v>1</v>
      </c>
      <c r="J537" s="9"/>
      <c r="K537" s="21"/>
      <c r="L537" s="21">
        <f>Source!U394</f>
        <v>5.56</v>
      </c>
    </row>
    <row r="538" spans="1:22" ht="15" x14ac:dyDescent="0.25">
      <c r="A538" s="24"/>
      <c r="B538" s="24"/>
      <c r="C538" s="24"/>
      <c r="D538" s="24"/>
      <c r="E538" s="24"/>
      <c r="F538" s="24"/>
      <c r="G538" s="24"/>
      <c r="H538" s="24"/>
      <c r="I538" s="24"/>
      <c r="J538" s="50">
        <f>K533+K534+K535+K536</f>
        <v>6641.33</v>
      </c>
      <c r="K538" s="50"/>
      <c r="L538" s="25">
        <f>IF(Source!I394&lt;&gt;0, ROUND(J538/Source!I394, 2), 0)</f>
        <v>6641.33</v>
      </c>
      <c r="P538" s="23">
        <f>J538</f>
        <v>6641.33</v>
      </c>
    </row>
    <row r="539" spans="1:22" ht="42.75" x14ac:dyDescent="0.2">
      <c r="A539" s="18">
        <v>56</v>
      </c>
      <c r="B539" s="18">
        <v>56</v>
      </c>
      <c r="C539" s="18" t="str">
        <f>Source!F398</f>
        <v>1.18-2303-17-2/1</v>
      </c>
      <c r="D539" s="18" t="str">
        <f>Source!G398</f>
        <v>Техническое обслуживание вентилятора крышного дымоудаления номер 3,5 - 5,6 - полугодовое</v>
      </c>
      <c r="E539" s="19" t="str">
        <f>Source!H398</f>
        <v>шт.</v>
      </c>
      <c r="F539" s="9">
        <f>Source!I398</f>
        <v>1</v>
      </c>
      <c r="G539" s="21"/>
      <c r="H539" s="20"/>
      <c r="I539" s="9"/>
      <c r="J539" s="9"/>
      <c r="K539" s="21"/>
      <c r="L539" s="21"/>
      <c r="Q539">
        <f>ROUND((Source!BZ398/100)*ROUND((Source!AF398*Source!AV398)*Source!I398, 2), 2)</f>
        <v>1260.31</v>
      </c>
      <c r="R539">
        <f>Source!X398</f>
        <v>1260.31</v>
      </c>
      <c r="S539">
        <f>ROUND((Source!CA398/100)*ROUND((Source!AF398*Source!AV398)*Source!I398, 2), 2)</f>
        <v>180.04</v>
      </c>
      <c r="T539">
        <f>Source!Y398</f>
        <v>180.04</v>
      </c>
      <c r="U539">
        <f>ROUND((175/100)*ROUND((Source!AE398*Source!AV398)*Source!I398, 2), 2)</f>
        <v>0</v>
      </c>
      <c r="V539">
        <f>ROUND((108/100)*ROUND(Source!CS398*Source!I398, 2), 2)</f>
        <v>0</v>
      </c>
    </row>
    <row r="540" spans="1:22" ht="14.25" x14ac:dyDescent="0.2">
      <c r="A540" s="18"/>
      <c r="B540" s="18"/>
      <c r="C540" s="18"/>
      <c r="D540" s="18" t="s">
        <v>930</v>
      </c>
      <c r="E540" s="19"/>
      <c r="F540" s="9"/>
      <c r="G540" s="21">
        <f>Source!AO398</f>
        <v>1800.44</v>
      </c>
      <c r="H540" s="20" t="str">
        <f>Source!DG398</f>
        <v/>
      </c>
      <c r="I540" s="9">
        <f>Source!AV398</f>
        <v>1</v>
      </c>
      <c r="J540" s="9">
        <f>IF(Source!BA398&lt;&gt; 0, Source!BA398, 1)</f>
        <v>1</v>
      </c>
      <c r="K540" s="21">
        <f>Source!S398</f>
        <v>1800.44</v>
      </c>
      <c r="L540" s="21"/>
    </row>
    <row r="541" spans="1:22" ht="14.25" x14ac:dyDescent="0.2">
      <c r="A541" s="18"/>
      <c r="B541" s="18"/>
      <c r="C541" s="18"/>
      <c r="D541" s="18" t="s">
        <v>931</v>
      </c>
      <c r="E541" s="19"/>
      <c r="F541" s="9"/>
      <c r="G541" s="21">
        <f>Source!AM398</f>
        <v>0.21</v>
      </c>
      <c r="H541" s="20" t="str">
        <f>Source!DE398</f>
        <v/>
      </c>
      <c r="I541" s="9">
        <f>Source!AV398</f>
        <v>1</v>
      </c>
      <c r="J541" s="9">
        <f>IF(Source!BB398&lt;&gt; 0, Source!BB398, 1)</f>
        <v>1</v>
      </c>
      <c r="K541" s="21">
        <f>Source!Q398</f>
        <v>0.21</v>
      </c>
      <c r="L541" s="21"/>
    </row>
    <row r="542" spans="1:22" ht="14.25" x14ac:dyDescent="0.2">
      <c r="A542" s="18"/>
      <c r="B542" s="18"/>
      <c r="C542" s="18"/>
      <c r="D542" s="18" t="s">
        <v>933</v>
      </c>
      <c r="E542" s="19"/>
      <c r="F542" s="9"/>
      <c r="G542" s="21">
        <f>Source!AL398</f>
        <v>3.76</v>
      </c>
      <c r="H542" s="20" t="str">
        <f>Source!DD398</f>
        <v/>
      </c>
      <c r="I542" s="9">
        <f>Source!AW398</f>
        <v>1</v>
      </c>
      <c r="J542" s="9">
        <f>IF(Source!BC398&lt;&gt; 0, Source!BC398, 1)</f>
        <v>1</v>
      </c>
      <c r="K542" s="21">
        <f>Source!P398</f>
        <v>3.76</v>
      </c>
      <c r="L542" s="21"/>
    </row>
    <row r="543" spans="1:22" ht="14.25" x14ac:dyDescent="0.2">
      <c r="A543" s="18"/>
      <c r="B543" s="18"/>
      <c r="C543" s="18"/>
      <c r="D543" s="18" t="s">
        <v>934</v>
      </c>
      <c r="E543" s="19" t="s">
        <v>935</v>
      </c>
      <c r="F543" s="9">
        <f>Source!AT398</f>
        <v>70</v>
      </c>
      <c r="G543" s="21"/>
      <c r="H543" s="20"/>
      <c r="I543" s="9"/>
      <c r="J543" s="9"/>
      <c r="K543" s="21">
        <f>SUM(R539:R542)</f>
        <v>1260.31</v>
      </c>
      <c r="L543" s="21"/>
    </row>
    <row r="544" spans="1:22" ht="14.25" x14ac:dyDescent="0.2">
      <c r="A544" s="18"/>
      <c r="B544" s="18"/>
      <c r="C544" s="18"/>
      <c r="D544" s="18" t="s">
        <v>936</v>
      </c>
      <c r="E544" s="19" t="s">
        <v>935</v>
      </c>
      <c r="F544" s="9">
        <f>Source!AU398</f>
        <v>10</v>
      </c>
      <c r="G544" s="21"/>
      <c r="H544" s="20"/>
      <c r="I544" s="9"/>
      <c r="J544" s="9"/>
      <c r="K544" s="21">
        <f>SUM(T539:T543)</f>
        <v>180.04</v>
      </c>
      <c r="L544" s="21"/>
    </row>
    <row r="545" spans="1:22" ht="14.25" x14ac:dyDescent="0.2">
      <c r="A545" s="18"/>
      <c r="B545" s="18"/>
      <c r="C545" s="18"/>
      <c r="D545" s="18" t="s">
        <v>938</v>
      </c>
      <c r="E545" s="19" t="s">
        <v>939</v>
      </c>
      <c r="F545" s="9">
        <f>Source!AQ398</f>
        <v>2.96</v>
      </c>
      <c r="G545" s="21"/>
      <c r="H545" s="20" t="str">
        <f>Source!DI398</f>
        <v/>
      </c>
      <c r="I545" s="9">
        <f>Source!AV398</f>
        <v>1</v>
      </c>
      <c r="J545" s="9"/>
      <c r="K545" s="21"/>
      <c r="L545" s="21">
        <f>Source!U398</f>
        <v>2.96</v>
      </c>
    </row>
    <row r="546" spans="1:22" ht="15" x14ac:dyDescent="0.25">
      <c r="A546" s="24"/>
      <c r="B546" s="24"/>
      <c r="C546" s="24"/>
      <c r="D546" s="24"/>
      <c r="E546" s="24"/>
      <c r="F546" s="24"/>
      <c r="G546" s="24"/>
      <c r="H546" s="24"/>
      <c r="I546" s="24"/>
      <c r="J546" s="50">
        <f>K540+K541+K542+K543+K544</f>
        <v>3244.76</v>
      </c>
      <c r="K546" s="50"/>
      <c r="L546" s="25">
        <f>IF(Source!I398&lt;&gt;0, ROUND(J546/Source!I398, 2), 0)</f>
        <v>3244.76</v>
      </c>
      <c r="P546" s="23">
        <f>J546</f>
        <v>3244.76</v>
      </c>
    </row>
    <row r="547" spans="1:22" ht="42.75" x14ac:dyDescent="0.2">
      <c r="A547" s="18">
        <v>57</v>
      </c>
      <c r="B547" s="18">
        <v>57</v>
      </c>
      <c r="C547" s="18" t="str">
        <f>Source!F401</f>
        <v>1.18-2403-20-4/1</v>
      </c>
      <c r="D547" s="18" t="str">
        <f>Source!G401</f>
        <v>Техническое обслуживание вытяжных установок производительностью до 20000 м3/ч - ежеквартальное</v>
      </c>
      <c r="E547" s="19" t="str">
        <f>Source!H401</f>
        <v>установка</v>
      </c>
      <c r="F547" s="9">
        <f>Source!I401</f>
        <v>2</v>
      </c>
      <c r="G547" s="21"/>
      <c r="H547" s="20"/>
      <c r="I547" s="9"/>
      <c r="J547" s="9"/>
      <c r="K547" s="21"/>
      <c r="L547" s="21"/>
      <c r="Q547">
        <f>ROUND((Source!BZ401/100)*ROUND((Source!AF401*Source!AV401)*Source!I401, 2), 2)</f>
        <v>5165.2700000000004</v>
      </c>
      <c r="R547">
        <f>Source!X401</f>
        <v>5165.2700000000004</v>
      </c>
      <c r="S547">
        <f>ROUND((Source!CA401/100)*ROUND((Source!AF401*Source!AV401)*Source!I401, 2), 2)</f>
        <v>737.9</v>
      </c>
      <c r="T547">
        <f>Source!Y401</f>
        <v>737.9</v>
      </c>
      <c r="U547">
        <f>ROUND((175/100)*ROUND((Source!AE401*Source!AV401)*Source!I401, 2), 2)</f>
        <v>0</v>
      </c>
      <c r="V547">
        <f>ROUND((108/100)*ROUND(Source!CS401*Source!I401, 2), 2)</f>
        <v>0</v>
      </c>
    </row>
    <row r="548" spans="1:22" ht="14.25" x14ac:dyDescent="0.2">
      <c r="A548" s="18"/>
      <c r="B548" s="18"/>
      <c r="C548" s="18"/>
      <c r="D548" s="18" t="s">
        <v>930</v>
      </c>
      <c r="E548" s="19"/>
      <c r="F548" s="9"/>
      <c r="G548" s="21">
        <f>Source!AO401</f>
        <v>1844.74</v>
      </c>
      <c r="H548" s="20" t="str">
        <f>Source!DG401</f>
        <v>)*2</v>
      </c>
      <c r="I548" s="9">
        <f>Source!AV401</f>
        <v>1</v>
      </c>
      <c r="J548" s="9">
        <f>IF(Source!BA401&lt;&gt; 0, Source!BA401, 1)</f>
        <v>1</v>
      </c>
      <c r="K548" s="21">
        <f>Source!S401</f>
        <v>7378.96</v>
      </c>
      <c r="L548" s="21"/>
    </row>
    <row r="549" spans="1:22" ht="14.25" x14ac:dyDescent="0.2">
      <c r="A549" s="18"/>
      <c r="B549" s="18"/>
      <c r="C549" s="18"/>
      <c r="D549" s="18" t="s">
        <v>933</v>
      </c>
      <c r="E549" s="19"/>
      <c r="F549" s="9"/>
      <c r="G549" s="21">
        <f>Source!AL401</f>
        <v>0.13</v>
      </c>
      <c r="H549" s="20" t="str">
        <f>Source!DD401</f>
        <v>)*2</v>
      </c>
      <c r="I549" s="9">
        <f>Source!AW401</f>
        <v>1</v>
      </c>
      <c r="J549" s="9">
        <f>IF(Source!BC401&lt;&gt; 0, Source!BC401, 1)</f>
        <v>1</v>
      </c>
      <c r="K549" s="21">
        <f>Source!P401</f>
        <v>0.52</v>
      </c>
      <c r="L549" s="21"/>
    </row>
    <row r="550" spans="1:22" ht="14.25" x14ac:dyDescent="0.2">
      <c r="A550" s="18"/>
      <c r="B550" s="18"/>
      <c r="C550" s="18"/>
      <c r="D550" s="18" t="s">
        <v>934</v>
      </c>
      <c r="E550" s="19" t="s">
        <v>935</v>
      </c>
      <c r="F550" s="9">
        <f>Source!AT401</f>
        <v>70</v>
      </c>
      <c r="G550" s="21"/>
      <c r="H550" s="20"/>
      <c r="I550" s="9"/>
      <c r="J550" s="9"/>
      <c r="K550" s="21">
        <f>SUM(R547:R549)</f>
        <v>5165.2700000000004</v>
      </c>
      <c r="L550" s="21"/>
    </row>
    <row r="551" spans="1:22" ht="14.25" x14ac:dyDescent="0.2">
      <c r="A551" s="18"/>
      <c r="B551" s="18"/>
      <c r="C551" s="18"/>
      <c r="D551" s="18" t="s">
        <v>936</v>
      </c>
      <c r="E551" s="19" t="s">
        <v>935</v>
      </c>
      <c r="F551" s="9">
        <f>Source!AU401</f>
        <v>10</v>
      </c>
      <c r="G551" s="21"/>
      <c r="H551" s="20"/>
      <c r="I551" s="9"/>
      <c r="J551" s="9"/>
      <c r="K551" s="21">
        <f>SUM(T547:T550)</f>
        <v>737.9</v>
      </c>
      <c r="L551" s="21"/>
    </row>
    <row r="552" spans="1:22" ht="14.25" x14ac:dyDescent="0.2">
      <c r="A552" s="18"/>
      <c r="B552" s="18"/>
      <c r="C552" s="18"/>
      <c r="D552" s="18" t="s">
        <v>938</v>
      </c>
      <c r="E552" s="19" t="s">
        <v>939</v>
      </c>
      <c r="F552" s="9">
        <f>Source!AQ401</f>
        <v>2.78</v>
      </c>
      <c r="G552" s="21"/>
      <c r="H552" s="20" t="str">
        <f>Source!DI401</f>
        <v>)*2</v>
      </c>
      <c r="I552" s="9">
        <f>Source!AV401</f>
        <v>1</v>
      </c>
      <c r="J552" s="9"/>
      <c r="K552" s="21"/>
      <c r="L552" s="21">
        <f>Source!U401</f>
        <v>11.12</v>
      </c>
    </row>
    <row r="553" spans="1:22" ht="15" x14ac:dyDescent="0.25">
      <c r="A553" s="24"/>
      <c r="B553" s="24"/>
      <c r="C553" s="24"/>
      <c r="D553" s="24"/>
      <c r="E553" s="24"/>
      <c r="F553" s="24"/>
      <c r="G553" s="24"/>
      <c r="H553" s="24"/>
      <c r="I553" s="24"/>
      <c r="J553" s="50">
        <f>K548+K549+K550+K551</f>
        <v>13282.65</v>
      </c>
      <c r="K553" s="50"/>
      <c r="L553" s="25">
        <f>IF(Source!I401&lt;&gt;0, ROUND(J553/Source!I401, 2), 0)</f>
        <v>6641.33</v>
      </c>
      <c r="P553" s="23">
        <f>J553</f>
        <v>13282.65</v>
      </c>
    </row>
    <row r="554" spans="1:22" ht="42.75" x14ac:dyDescent="0.2">
      <c r="A554" s="18">
        <v>58</v>
      </c>
      <c r="B554" s="18">
        <v>58</v>
      </c>
      <c r="C554" s="18" t="str">
        <f>Source!F405</f>
        <v>1.18-2303-17-2/1</v>
      </c>
      <c r="D554" s="18" t="str">
        <f>Source!G405</f>
        <v>Техническое обслуживание вентилятора крышного дымоудаления номер 3,5 - 5,6 - полугодовое</v>
      </c>
      <c r="E554" s="19" t="str">
        <f>Source!H405</f>
        <v>шт.</v>
      </c>
      <c r="F554" s="9">
        <f>Source!I405</f>
        <v>2</v>
      </c>
      <c r="G554" s="21"/>
      <c r="H554" s="20"/>
      <c r="I554" s="9"/>
      <c r="J554" s="9"/>
      <c r="K554" s="21"/>
      <c r="L554" s="21"/>
      <c r="Q554">
        <f>ROUND((Source!BZ405/100)*ROUND((Source!AF405*Source!AV405)*Source!I405, 2), 2)</f>
        <v>2520.62</v>
      </c>
      <c r="R554">
        <f>Source!X405</f>
        <v>2520.62</v>
      </c>
      <c r="S554">
        <f>ROUND((Source!CA405/100)*ROUND((Source!AF405*Source!AV405)*Source!I405, 2), 2)</f>
        <v>360.09</v>
      </c>
      <c r="T554">
        <f>Source!Y405</f>
        <v>360.09</v>
      </c>
      <c r="U554">
        <f>ROUND((175/100)*ROUND((Source!AE405*Source!AV405)*Source!I405, 2), 2)</f>
        <v>0</v>
      </c>
      <c r="V554">
        <f>ROUND((108/100)*ROUND(Source!CS405*Source!I405, 2), 2)</f>
        <v>0</v>
      </c>
    </row>
    <row r="555" spans="1:22" ht="14.25" x14ac:dyDescent="0.2">
      <c r="A555" s="18"/>
      <c r="B555" s="18"/>
      <c r="C555" s="18"/>
      <c r="D555" s="18" t="s">
        <v>930</v>
      </c>
      <c r="E555" s="19"/>
      <c r="F555" s="9"/>
      <c r="G555" s="21">
        <f>Source!AO405</f>
        <v>1800.44</v>
      </c>
      <c r="H555" s="20" t="str">
        <f>Source!DG405</f>
        <v/>
      </c>
      <c r="I555" s="9">
        <f>Source!AV405</f>
        <v>1</v>
      </c>
      <c r="J555" s="9">
        <f>IF(Source!BA405&lt;&gt; 0, Source!BA405, 1)</f>
        <v>1</v>
      </c>
      <c r="K555" s="21">
        <f>Source!S405</f>
        <v>3600.88</v>
      </c>
      <c r="L555" s="21"/>
    </row>
    <row r="556" spans="1:22" ht="14.25" x14ac:dyDescent="0.2">
      <c r="A556" s="18"/>
      <c r="B556" s="18"/>
      <c r="C556" s="18"/>
      <c r="D556" s="18" t="s">
        <v>931</v>
      </c>
      <c r="E556" s="19"/>
      <c r="F556" s="9"/>
      <c r="G556" s="21">
        <f>Source!AM405</f>
        <v>0.21</v>
      </c>
      <c r="H556" s="20" t="str">
        <f>Source!DE405</f>
        <v/>
      </c>
      <c r="I556" s="9">
        <f>Source!AV405</f>
        <v>1</v>
      </c>
      <c r="J556" s="9">
        <f>IF(Source!BB405&lt;&gt; 0, Source!BB405, 1)</f>
        <v>1</v>
      </c>
      <c r="K556" s="21">
        <f>Source!Q405</f>
        <v>0.42</v>
      </c>
      <c r="L556" s="21"/>
    </row>
    <row r="557" spans="1:22" ht="14.25" x14ac:dyDescent="0.2">
      <c r="A557" s="18"/>
      <c r="B557" s="18"/>
      <c r="C557" s="18"/>
      <c r="D557" s="18" t="s">
        <v>933</v>
      </c>
      <c r="E557" s="19"/>
      <c r="F557" s="9"/>
      <c r="G557" s="21">
        <f>Source!AL405</f>
        <v>3.76</v>
      </c>
      <c r="H557" s="20" t="str">
        <f>Source!DD405</f>
        <v/>
      </c>
      <c r="I557" s="9">
        <f>Source!AW405</f>
        <v>1</v>
      </c>
      <c r="J557" s="9">
        <f>IF(Source!BC405&lt;&gt; 0, Source!BC405, 1)</f>
        <v>1</v>
      </c>
      <c r="K557" s="21">
        <f>Source!P405</f>
        <v>7.52</v>
      </c>
      <c r="L557" s="21"/>
    </row>
    <row r="558" spans="1:22" ht="14.25" x14ac:dyDescent="0.2">
      <c r="A558" s="18"/>
      <c r="B558" s="18"/>
      <c r="C558" s="18"/>
      <c r="D558" s="18" t="s">
        <v>934</v>
      </c>
      <c r="E558" s="19" t="s">
        <v>935</v>
      </c>
      <c r="F558" s="9">
        <f>Source!AT405</f>
        <v>70</v>
      </c>
      <c r="G558" s="21"/>
      <c r="H558" s="20"/>
      <c r="I558" s="9"/>
      <c r="J558" s="9"/>
      <c r="K558" s="21">
        <f>SUM(R554:R557)</f>
        <v>2520.62</v>
      </c>
      <c r="L558" s="21"/>
    </row>
    <row r="559" spans="1:22" ht="14.25" x14ac:dyDescent="0.2">
      <c r="A559" s="18"/>
      <c r="B559" s="18"/>
      <c r="C559" s="18"/>
      <c r="D559" s="18" t="s">
        <v>936</v>
      </c>
      <c r="E559" s="19" t="s">
        <v>935</v>
      </c>
      <c r="F559" s="9">
        <f>Source!AU405</f>
        <v>10</v>
      </c>
      <c r="G559" s="21"/>
      <c r="H559" s="20"/>
      <c r="I559" s="9"/>
      <c r="J559" s="9"/>
      <c r="K559" s="21">
        <f>SUM(T554:T558)</f>
        <v>360.09</v>
      </c>
      <c r="L559" s="21"/>
    </row>
    <row r="560" spans="1:22" ht="14.25" x14ac:dyDescent="0.2">
      <c r="A560" s="18"/>
      <c r="B560" s="18"/>
      <c r="C560" s="18"/>
      <c r="D560" s="18" t="s">
        <v>938</v>
      </c>
      <c r="E560" s="19" t="s">
        <v>939</v>
      </c>
      <c r="F560" s="9">
        <f>Source!AQ405</f>
        <v>2.96</v>
      </c>
      <c r="G560" s="21"/>
      <c r="H560" s="20" t="str">
        <f>Source!DI405</f>
        <v/>
      </c>
      <c r="I560" s="9">
        <f>Source!AV405</f>
        <v>1</v>
      </c>
      <c r="J560" s="9"/>
      <c r="K560" s="21"/>
      <c r="L560" s="21">
        <f>Source!U405</f>
        <v>5.92</v>
      </c>
    </row>
    <row r="561" spans="1:22" ht="15" x14ac:dyDescent="0.25">
      <c r="A561" s="24"/>
      <c r="B561" s="24"/>
      <c r="C561" s="24"/>
      <c r="D561" s="24"/>
      <c r="E561" s="24"/>
      <c r="F561" s="24"/>
      <c r="G561" s="24"/>
      <c r="H561" s="24"/>
      <c r="I561" s="24"/>
      <c r="J561" s="50">
        <f>K555+K556+K557+K558+K559</f>
        <v>6489.5300000000007</v>
      </c>
      <c r="K561" s="50"/>
      <c r="L561" s="25">
        <f>IF(Source!I405&lt;&gt;0, ROUND(J561/Source!I405, 2), 0)</f>
        <v>3244.77</v>
      </c>
      <c r="P561" s="23">
        <f>J561</f>
        <v>6489.5300000000007</v>
      </c>
    </row>
    <row r="562" spans="1:22" ht="42.75" x14ac:dyDescent="0.2">
      <c r="A562" s="18">
        <v>59</v>
      </c>
      <c r="B562" s="18">
        <v>59</v>
      </c>
      <c r="C562" s="18" t="str">
        <f>Source!F408</f>
        <v>1.18-2403-20-4/1</v>
      </c>
      <c r="D562" s="18" t="str">
        <f>Source!G408</f>
        <v>Техническое обслуживание вытяжных установок производительностью до 20000 м3/ч - ежеквартальное</v>
      </c>
      <c r="E562" s="19" t="str">
        <f>Source!H408</f>
        <v>установка</v>
      </c>
      <c r="F562" s="9">
        <f>Source!I408</f>
        <v>2</v>
      </c>
      <c r="G562" s="21"/>
      <c r="H562" s="20"/>
      <c r="I562" s="9"/>
      <c r="J562" s="9"/>
      <c r="K562" s="21"/>
      <c r="L562" s="21"/>
      <c r="Q562">
        <f>ROUND((Source!BZ408/100)*ROUND((Source!AF408*Source!AV408)*Source!I408, 2), 2)</f>
        <v>5165.2700000000004</v>
      </c>
      <c r="R562">
        <f>Source!X408</f>
        <v>5165.2700000000004</v>
      </c>
      <c r="S562">
        <f>ROUND((Source!CA408/100)*ROUND((Source!AF408*Source!AV408)*Source!I408, 2), 2)</f>
        <v>737.9</v>
      </c>
      <c r="T562">
        <f>Source!Y408</f>
        <v>737.9</v>
      </c>
      <c r="U562">
        <f>ROUND((175/100)*ROUND((Source!AE408*Source!AV408)*Source!I408, 2), 2)</f>
        <v>0</v>
      </c>
      <c r="V562">
        <f>ROUND((108/100)*ROUND(Source!CS408*Source!I408, 2), 2)</f>
        <v>0</v>
      </c>
    </row>
    <row r="563" spans="1:22" ht="14.25" x14ac:dyDescent="0.2">
      <c r="A563" s="18"/>
      <c r="B563" s="18"/>
      <c r="C563" s="18"/>
      <c r="D563" s="18" t="s">
        <v>930</v>
      </c>
      <c r="E563" s="19"/>
      <c r="F563" s="9"/>
      <c r="G563" s="21">
        <f>Source!AO408</f>
        <v>1844.74</v>
      </c>
      <c r="H563" s="20" t="str">
        <f>Source!DG408</f>
        <v>)*2</v>
      </c>
      <c r="I563" s="9">
        <f>Source!AV408</f>
        <v>1</v>
      </c>
      <c r="J563" s="9">
        <f>IF(Source!BA408&lt;&gt; 0, Source!BA408, 1)</f>
        <v>1</v>
      </c>
      <c r="K563" s="21">
        <f>Source!S408</f>
        <v>7378.96</v>
      </c>
      <c r="L563" s="21"/>
    </row>
    <row r="564" spans="1:22" ht="14.25" x14ac:dyDescent="0.2">
      <c r="A564" s="18"/>
      <c r="B564" s="18"/>
      <c r="C564" s="18"/>
      <c r="D564" s="18" t="s">
        <v>933</v>
      </c>
      <c r="E564" s="19"/>
      <c r="F564" s="9"/>
      <c r="G564" s="21">
        <f>Source!AL408</f>
        <v>0.13</v>
      </c>
      <c r="H564" s="20" t="str">
        <f>Source!DD408</f>
        <v>)*2</v>
      </c>
      <c r="I564" s="9">
        <f>Source!AW408</f>
        <v>1</v>
      </c>
      <c r="J564" s="9">
        <f>IF(Source!BC408&lt;&gt; 0, Source!BC408, 1)</f>
        <v>1</v>
      </c>
      <c r="K564" s="21">
        <f>Source!P408</f>
        <v>0.52</v>
      </c>
      <c r="L564" s="21"/>
    </row>
    <row r="565" spans="1:22" ht="14.25" x14ac:dyDescent="0.2">
      <c r="A565" s="18"/>
      <c r="B565" s="18"/>
      <c r="C565" s="18"/>
      <c r="D565" s="18" t="s">
        <v>934</v>
      </c>
      <c r="E565" s="19" t="s">
        <v>935</v>
      </c>
      <c r="F565" s="9">
        <f>Source!AT408</f>
        <v>70</v>
      </c>
      <c r="G565" s="21"/>
      <c r="H565" s="20"/>
      <c r="I565" s="9"/>
      <c r="J565" s="9"/>
      <c r="K565" s="21">
        <f>SUM(R562:R564)</f>
        <v>5165.2700000000004</v>
      </c>
      <c r="L565" s="21"/>
    </row>
    <row r="566" spans="1:22" ht="14.25" x14ac:dyDescent="0.2">
      <c r="A566" s="18"/>
      <c r="B566" s="18"/>
      <c r="C566" s="18"/>
      <c r="D566" s="18" t="s">
        <v>936</v>
      </c>
      <c r="E566" s="19" t="s">
        <v>935</v>
      </c>
      <c r="F566" s="9">
        <f>Source!AU408</f>
        <v>10</v>
      </c>
      <c r="G566" s="21"/>
      <c r="H566" s="20"/>
      <c r="I566" s="9"/>
      <c r="J566" s="9"/>
      <c r="K566" s="21">
        <f>SUM(T562:T565)</f>
        <v>737.9</v>
      </c>
      <c r="L566" s="21"/>
    </row>
    <row r="567" spans="1:22" ht="14.25" x14ac:dyDescent="0.2">
      <c r="A567" s="18"/>
      <c r="B567" s="18"/>
      <c r="C567" s="18"/>
      <c r="D567" s="18" t="s">
        <v>938</v>
      </c>
      <c r="E567" s="19" t="s">
        <v>939</v>
      </c>
      <c r="F567" s="9">
        <f>Source!AQ408</f>
        <v>2.78</v>
      </c>
      <c r="G567" s="21"/>
      <c r="H567" s="20" t="str">
        <f>Source!DI408</f>
        <v>)*2</v>
      </c>
      <c r="I567" s="9">
        <f>Source!AV408</f>
        <v>1</v>
      </c>
      <c r="J567" s="9"/>
      <c r="K567" s="21"/>
      <c r="L567" s="21">
        <f>Source!U408</f>
        <v>11.12</v>
      </c>
    </row>
    <row r="568" spans="1:22" ht="15" x14ac:dyDescent="0.25">
      <c r="A568" s="24"/>
      <c r="B568" s="24"/>
      <c r="C568" s="24"/>
      <c r="D568" s="24"/>
      <c r="E568" s="24"/>
      <c r="F568" s="24"/>
      <c r="G568" s="24"/>
      <c r="H568" s="24"/>
      <c r="I568" s="24"/>
      <c r="J568" s="50">
        <f>K563+K564+K565+K566</f>
        <v>13282.65</v>
      </c>
      <c r="K568" s="50"/>
      <c r="L568" s="25">
        <f>IF(Source!I408&lt;&gt;0, ROUND(J568/Source!I408, 2), 0)</f>
        <v>6641.33</v>
      </c>
      <c r="P568" s="23">
        <f>J568</f>
        <v>13282.65</v>
      </c>
    </row>
    <row r="569" spans="1:22" ht="42.75" x14ac:dyDescent="0.2">
      <c r="A569" s="18">
        <v>60</v>
      </c>
      <c r="B569" s="18">
        <v>60</v>
      </c>
      <c r="C569" s="18" t="str">
        <f>Source!F412</f>
        <v>1.18-2303-17-2/1</v>
      </c>
      <c r="D569" s="18" t="str">
        <f>Source!G412</f>
        <v>Техническое обслуживание вентилятора крышного дымоудаления номер 3,5 - 5,6 - полугодовое</v>
      </c>
      <c r="E569" s="19" t="str">
        <f>Source!H412</f>
        <v>шт.</v>
      </c>
      <c r="F569" s="9">
        <f>Source!I412</f>
        <v>2</v>
      </c>
      <c r="G569" s="21"/>
      <c r="H569" s="20"/>
      <c r="I569" s="9"/>
      <c r="J569" s="9"/>
      <c r="K569" s="21"/>
      <c r="L569" s="21"/>
      <c r="Q569">
        <f>ROUND((Source!BZ412/100)*ROUND((Source!AF412*Source!AV412)*Source!I412, 2), 2)</f>
        <v>2520.62</v>
      </c>
      <c r="R569">
        <f>Source!X412</f>
        <v>2520.62</v>
      </c>
      <c r="S569">
        <f>ROUND((Source!CA412/100)*ROUND((Source!AF412*Source!AV412)*Source!I412, 2), 2)</f>
        <v>360.09</v>
      </c>
      <c r="T569">
        <f>Source!Y412</f>
        <v>360.09</v>
      </c>
      <c r="U569">
        <f>ROUND((175/100)*ROUND((Source!AE412*Source!AV412)*Source!I412, 2), 2)</f>
        <v>0</v>
      </c>
      <c r="V569">
        <f>ROUND((108/100)*ROUND(Source!CS412*Source!I412, 2), 2)</f>
        <v>0</v>
      </c>
    </row>
    <row r="570" spans="1:22" ht="14.25" x14ac:dyDescent="0.2">
      <c r="A570" s="18"/>
      <c r="B570" s="18"/>
      <c r="C570" s="18"/>
      <c r="D570" s="18" t="s">
        <v>930</v>
      </c>
      <c r="E570" s="19"/>
      <c r="F570" s="9"/>
      <c r="G570" s="21">
        <f>Source!AO412</f>
        <v>1800.44</v>
      </c>
      <c r="H570" s="20" t="str">
        <f>Source!DG412</f>
        <v/>
      </c>
      <c r="I570" s="9">
        <f>Source!AV412</f>
        <v>1</v>
      </c>
      <c r="J570" s="9">
        <f>IF(Source!BA412&lt;&gt; 0, Source!BA412, 1)</f>
        <v>1</v>
      </c>
      <c r="K570" s="21">
        <f>Source!S412</f>
        <v>3600.88</v>
      </c>
      <c r="L570" s="21"/>
    </row>
    <row r="571" spans="1:22" ht="14.25" x14ac:dyDescent="0.2">
      <c r="A571" s="18"/>
      <c r="B571" s="18"/>
      <c r="C571" s="18"/>
      <c r="D571" s="18" t="s">
        <v>931</v>
      </c>
      <c r="E571" s="19"/>
      <c r="F571" s="9"/>
      <c r="G571" s="21">
        <f>Source!AM412</f>
        <v>0.21</v>
      </c>
      <c r="H571" s="20" t="str">
        <f>Source!DE412</f>
        <v/>
      </c>
      <c r="I571" s="9">
        <f>Source!AV412</f>
        <v>1</v>
      </c>
      <c r="J571" s="9">
        <f>IF(Source!BB412&lt;&gt; 0, Source!BB412, 1)</f>
        <v>1</v>
      </c>
      <c r="K571" s="21">
        <f>Source!Q412</f>
        <v>0.42</v>
      </c>
      <c r="L571" s="21"/>
    </row>
    <row r="572" spans="1:22" ht="14.25" x14ac:dyDescent="0.2">
      <c r="A572" s="18"/>
      <c r="B572" s="18"/>
      <c r="C572" s="18"/>
      <c r="D572" s="18" t="s">
        <v>933</v>
      </c>
      <c r="E572" s="19"/>
      <c r="F572" s="9"/>
      <c r="G572" s="21">
        <f>Source!AL412</f>
        <v>3.76</v>
      </c>
      <c r="H572" s="20" t="str">
        <f>Source!DD412</f>
        <v/>
      </c>
      <c r="I572" s="9">
        <f>Source!AW412</f>
        <v>1</v>
      </c>
      <c r="J572" s="9">
        <f>IF(Source!BC412&lt;&gt; 0, Source!BC412, 1)</f>
        <v>1</v>
      </c>
      <c r="K572" s="21">
        <f>Source!P412</f>
        <v>7.52</v>
      </c>
      <c r="L572" s="21"/>
    </row>
    <row r="573" spans="1:22" ht="14.25" x14ac:dyDescent="0.2">
      <c r="A573" s="18"/>
      <c r="B573" s="18"/>
      <c r="C573" s="18"/>
      <c r="D573" s="18" t="s">
        <v>934</v>
      </c>
      <c r="E573" s="19" t="s">
        <v>935</v>
      </c>
      <c r="F573" s="9">
        <f>Source!AT412</f>
        <v>70</v>
      </c>
      <c r="G573" s="21"/>
      <c r="H573" s="20"/>
      <c r="I573" s="9"/>
      <c r="J573" s="9"/>
      <c r="K573" s="21">
        <f>SUM(R569:R572)</f>
        <v>2520.62</v>
      </c>
      <c r="L573" s="21"/>
    </row>
    <row r="574" spans="1:22" ht="14.25" x14ac:dyDescent="0.2">
      <c r="A574" s="18"/>
      <c r="B574" s="18"/>
      <c r="C574" s="18"/>
      <c r="D574" s="18" t="s">
        <v>936</v>
      </c>
      <c r="E574" s="19" t="s">
        <v>935</v>
      </c>
      <c r="F574" s="9">
        <f>Source!AU412</f>
        <v>10</v>
      </c>
      <c r="G574" s="21"/>
      <c r="H574" s="20"/>
      <c r="I574" s="9"/>
      <c r="J574" s="9"/>
      <c r="K574" s="21">
        <f>SUM(T569:T573)</f>
        <v>360.09</v>
      </c>
      <c r="L574" s="21"/>
    </row>
    <row r="575" spans="1:22" ht="14.25" x14ac:dyDescent="0.2">
      <c r="A575" s="18"/>
      <c r="B575" s="18"/>
      <c r="C575" s="18"/>
      <c r="D575" s="18" t="s">
        <v>938</v>
      </c>
      <c r="E575" s="19" t="s">
        <v>939</v>
      </c>
      <c r="F575" s="9">
        <f>Source!AQ412</f>
        <v>2.96</v>
      </c>
      <c r="G575" s="21"/>
      <c r="H575" s="20" t="str">
        <f>Source!DI412</f>
        <v/>
      </c>
      <c r="I575" s="9">
        <f>Source!AV412</f>
        <v>1</v>
      </c>
      <c r="J575" s="9"/>
      <c r="K575" s="21"/>
      <c r="L575" s="21">
        <f>Source!U412</f>
        <v>5.92</v>
      </c>
    </row>
    <row r="576" spans="1:22" ht="15" x14ac:dyDescent="0.25">
      <c r="A576" s="24"/>
      <c r="B576" s="24"/>
      <c r="C576" s="24"/>
      <c r="D576" s="24"/>
      <c r="E576" s="24"/>
      <c r="F576" s="24"/>
      <c r="G576" s="24"/>
      <c r="H576" s="24"/>
      <c r="I576" s="24"/>
      <c r="J576" s="50">
        <f>K570+K571+K572+K573+K574</f>
        <v>6489.5300000000007</v>
      </c>
      <c r="K576" s="50"/>
      <c r="L576" s="25">
        <f>IF(Source!I412&lt;&gt;0, ROUND(J576/Source!I412, 2), 0)</f>
        <v>3244.77</v>
      </c>
      <c r="P576" s="23">
        <f>J576</f>
        <v>6489.5300000000007</v>
      </c>
    </row>
    <row r="577" spans="1:22" ht="57" x14ac:dyDescent="0.2">
      <c r="A577" s="18">
        <v>61</v>
      </c>
      <c r="B577" s="18">
        <v>61</v>
      </c>
      <c r="C577" s="18" t="str">
        <f>Source!F418</f>
        <v>1.18-2203-3-8/1</v>
      </c>
      <c r="D577" s="18" t="str">
        <f>Source!G418</f>
        <v>Техническое обслуживание клапанов воздушных регулирующих с ручным приводом диаметром/периметром более 1000/3200 мм</v>
      </c>
      <c r="E577" s="19" t="str">
        <f>Source!H418</f>
        <v>шт.</v>
      </c>
      <c r="F577" s="9">
        <f>Source!I418</f>
        <v>9</v>
      </c>
      <c r="G577" s="21"/>
      <c r="H577" s="20"/>
      <c r="I577" s="9"/>
      <c r="J577" s="9"/>
      <c r="K577" s="21"/>
      <c r="L577" s="21"/>
      <c r="Q577">
        <f>ROUND((Source!BZ418/100)*ROUND((Source!AF418*Source!AV418)*Source!I418, 2), 2)</f>
        <v>2620.8000000000002</v>
      </c>
      <c r="R577">
        <f>Source!X418</f>
        <v>2620.8000000000002</v>
      </c>
      <c r="S577">
        <f>ROUND((Source!CA418/100)*ROUND((Source!AF418*Source!AV418)*Source!I418, 2), 2)</f>
        <v>374.4</v>
      </c>
      <c r="T577">
        <f>Source!Y418</f>
        <v>374.4</v>
      </c>
      <c r="U577">
        <f>ROUND((175/100)*ROUND((Source!AE418*Source!AV418)*Source!I418, 2), 2)</f>
        <v>520.54</v>
      </c>
      <c r="V577">
        <f>ROUND((108/100)*ROUND(Source!CS418*Source!I418, 2), 2)</f>
        <v>321.25</v>
      </c>
    </row>
    <row r="578" spans="1:22" x14ac:dyDescent="0.2">
      <c r="D578" s="26" t="str">
        <f>"Объем: "&amp;Source!I418&amp;"=2+"&amp;"7"</f>
        <v>Объем: 9=2+7</v>
      </c>
    </row>
    <row r="579" spans="1:22" ht="14.25" x14ac:dyDescent="0.2">
      <c r="A579" s="18"/>
      <c r="B579" s="18"/>
      <c r="C579" s="18"/>
      <c r="D579" s="18" t="s">
        <v>930</v>
      </c>
      <c r="E579" s="19"/>
      <c r="F579" s="9"/>
      <c r="G579" s="21">
        <f>Source!AO418</f>
        <v>416</v>
      </c>
      <c r="H579" s="20" t="str">
        <f>Source!DG418</f>
        <v/>
      </c>
      <c r="I579" s="9">
        <f>Source!AV418</f>
        <v>1</v>
      </c>
      <c r="J579" s="9">
        <f>IF(Source!BA418&lt;&gt; 0, Source!BA418, 1)</f>
        <v>1</v>
      </c>
      <c r="K579" s="21">
        <f>Source!S418</f>
        <v>3744</v>
      </c>
      <c r="L579" s="21"/>
    </row>
    <row r="580" spans="1:22" ht="14.25" x14ac:dyDescent="0.2">
      <c r="A580" s="18"/>
      <c r="B580" s="18"/>
      <c r="C580" s="18"/>
      <c r="D580" s="18" t="s">
        <v>931</v>
      </c>
      <c r="E580" s="19"/>
      <c r="F580" s="9"/>
      <c r="G580" s="21">
        <f>Source!AM418</f>
        <v>52.12</v>
      </c>
      <c r="H580" s="20" t="str">
        <f>Source!DE418</f>
        <v/>
      </c>
      <c r="I580" s="9">
        <f>Source!AV418</f>
        <v>1</v>
      </c>
      <c r="J580" s="9">
        <f>IF(Source!BB418&lt;&gt; 0, Source!BB418, 1)</f>
        <v>1</v>
      </c>
      <c r="K580" s="21">
        <f>Source!Q418</f>
        <v>469.08</v>
      </c>
      <c r="L580" s="21"/>
    </row>
    <row r="581" spans="1:22" ht="14.25" x14ac:dyDescent="0.2">
      <c r="A581" s="18"/>
      <c r="B581" s="18"/>
      <c r="C581" s="18"/>
      <c r="D581" s="18" t="s">
        <v>932</v>
      </c>
      <c r="E581" s="19"/>
      <c r="F581" s="9"/>
      <c r="G581" s="21">
        <f>Source!AN418</f>
        <v>33.049999999999997</v>
      </c>
      <c r="H581" s="20" t="str">
        <f>Source!DF418</f>
        <v/>
      </c>
      <c r="I581" s="9">
        <f>Source!AV418</f>
        <v>1</v>
      </c>
      <c r="J581" s="9">
        <f>IF(Source!BS418&lt;&gt; 0, Source!BS418, 1)</f>
        <v>1</v>
      </c>
      <c r="K581" s="22">
        <f>Source!R418</f>
        <v>297.45</v>
      </c>
      <c r="L581" s="21"/>
    </row>
    <row r="582" spans="1:22" ht="14.25" x14ac:dyDescent="0.2">
      <c r="A582" s="18"/>
      <c r="B582" s="18"/>
      <c r="C582" s="18"/>
      <c r="D582" s="18" t="s">
        <v>933</v>
      </c>
      <c r="E582" s="19"/>
      <c r="F582" s="9"/>
      <c r="G582" s="21">
        <f>Source!AL418</f>
        <v>1.57</v>
      </c>
      <c r="H582" s="20" t="str">
        <f>Source!DD418</f>
        <v/>
      </c>
      <c r="I582" s="9">
        <f>Source!AW418</f>
        <v>1</v>
      </c>
      <c r="J582" s="9">
        <f>IF(Source!BC418&lt;&gt; 0, Source!BC418, 1)</f>
        <v>1</v>
      </c>
      <c r="K582" s="21">
        <f>Source!P418</f>
        <v>14.13</v>
      </c>
      <c r="L582" s="21"/>
    </row>
    <row r="583" spans="1:22" ht="14.25" x14ac:dyDescent="0.2">
      <c r="A583" s="18"/>
      <c r="B583" s="18"/>
      <c r="C583" s="18"/>
      <c r="D583" s="18" t="s">
        <v>934</v>
      </c>
      <c r="E583" s="19" t="s">
        <v>935</v>
      </c>
      <c r="F583" s="9">
        <f>Source!AT418</f>
        <v>70</v>
      </c>
      <c r="G583" s="21"/>
      <c r="H583" s="20"/>
      <c r="I583" s="9"/>
      <c r="J583" s="9"/>
      <c r="K583" s="21">
        <f>SUM(R577:R582)</f>
        <v>2620.8000000000002</v>
      </c>
      <c r="L583" s="21"/>
    </row>
    <row r="584" spans="1:22" ht="14.25" x14ac:dyDescent="0.2">
      <c r="A584" s="18"/>
      <c r="B584" s="18"/>
      <c r="C584" s="18"/>
      <c r="D584" s="18" t="s">
        <v>936</v>
      </c>
      <c r="E584" s="19" t="s">
        <v>935</v>
      </c>
      <c r="F584" s="9">
        <f>Source!AU418</f>
        <v>10</v>
      </c>
      <c r="G584" s="21"/>
      <c r="H584" s="20"/>
      <c r="I584" s="9"/>
      <c r="J584" s="9"/>
      <c r="K584" s="21">
        <f>SUM(T577:T583)</f>
        <v>374.4</v>
      </c>
      <c r="L584" s="21"/>
    </row>
    <row r="585" spans="1:22" ht="14.25" x14ac:dyDescent="0.2">
      <c r="A585" s="18"/>
      <c r="B585" s="18"/>
      <c r="C585" s="18"/>
      <c r="D585" s="18" t="s">
        <v>937</v>
      </c>
      <c r="E585" s="19" t="s">
        <v>935</v>
      </c>
      <c r="F585" s="9">
        <f>108</f>
        <v>108</v>
      </c>
      <c r="G585" s="21"/>
      <c r="H585" s="20"/>
      <c r="I585" s="9"/>
      <c r="J585" s="9"/>
      <c r="K585" s="21">
        <f>SUM(V577:V584)</f>
        <v>321.25</v>
      </c>
      <c r="L585" s="21"/>
    </row>
    <row r="586" spans="1:22" ht="14.25" x14ac:dyDescent="0.2">
      <c r="A586" s="18"/>
      <c r="B586" s="18"/>
      <c r="C586" s="18"/>
      <c r="D586" s="18" t="s">
        <v>938</v>
      </c>
      <c r="E586" s="19" t="s">
        <v>939</v>
      </c>
      <c r="F586" s="9">
        <f>Source!AQ418</f>
        <v>0.74</v>
      </c>
      <c r="G586" s="21"/>
      <c r="H586" s="20" t="str">
        <f>Source!DI418</f>
        <v/>
      </c>
      <c r="I586" s="9">
        <f>Source!AV418</f>
        <v>1</v>
      </c>
      <c r="J586" s="9"/>
      <c r="K586" s="21"/>
      <c r="L586" s="21">
        <f>Source!U418</f>
        <v>6.66</v>
      </c>
    </row>
    <row r="587" spans="1:22" ht="15" x14ac:dyDescent="0.25">
      <c r="A587" s="24"/>
      <c r="B587" s="24"/>
      <c r="C587" s="24"/>
      <c r="D587" s="24"/>
      <c r="E587" s="24"/>
      <c r="F587" s="24"/>
      <c r="G587" s="24"/>
      <c r="H587" s="24"/>
      <c r="I587" s="24"/>
      <c r="J587" s="50">
        <f>K579+K580+K582+K583+K584+K585</f>
        <v>7543.66</v>
      </c>
      <c r="K587" s="50"/>
      <c r="L587" s="25">
        <f>IF(Source!I418&lt;&gt;0, ROUND(J587/Source!I418, 2), 0)</f>
        <v>838.18</v>
      </c>
      <c r="P587" s="23">
        <f>J587</f>
        <v>7543.66</v>
      </c>
    </row>
    <row r="588" spans="1:22" ht="57" x14ac:dyDescent="0.2">
      <c r="A588" s="18">
        <v>62</v>
      </c>
      <c r="B588" s="18">
        <v>62</v>
      </c>
      <c r="C588" s="18" t="str">
        <f>Source!F420</f>
        <v>1.18-2203-3-7/1</v>
      </c>
      <c r="D588" s="18" t="str">
        <f>Source!G420</f>
        <v>Техническое обслуживание клапанов воздушных регулирующих с ручным приводом диаметром/периметром до 1000/3200 мм</v>
      </c>
      <c r="E588" s="19" t="str">
        <f>Source!H420</f>
        <v>шт.</v>
      </c>
      <c r="F588" s="9">
        <f>Source!I420</f>
        <v>12</v>
      </c>
      <c r="G588" s="21"/>
      <c r="H588" s="20"/>
      <c r="I588" s="9"/>
      <c r="J588" s="9"/>
      <c r="K588" s="21"/>
      <c r="L588" s="21"/>
      <c r="Q588">
        <f>ROUND((Source!BZ420/100)*ROUND((Source!AF420*Source!AV420)*Source!I420, 2), 2)</f>
        <v>1711.67</v>
      </c>
      <c r="R588">
        <f>Source!X420</f>
        <v>1711.67</v>
      </c>
      <c r="S588">
        <f>ROUND((Source!CA420/100)*ROUND((Source!AF420*Source!AV420)*Source!I420, 2), 2)</f>
        <v>244.52</v>
      </c>
      <c r="T588">
        <f>Source!Y420</f>
        <v>244.52</v>
      </c>
      <c r="U588">
        <f>ROUND((175/100)*ROUND((Source!AE420*Source!AV420)*Source!I420, 2), 2)</f>
        <v>694.05</v>
      </c>
      <c r="V588">
        <f>ROUND((108/100)*ROUND(Source!CS420*Source!I420, 2), 2)</f>
        <v>428.33</v>
      </c>
    </row>
    <row r="589" spans="1:22" x14ac:dyDescent="0.2">
      <c r="D589" s="26" t="str">
        <f>"Объем: "&amp;Source!I420&amp;"=6+"&amp;"6"</f>
        <v>Объем: 12=6+6</v>
      </c>
    </row>
    <row r="590" spans="1:22" ht="14.25" x14ac:dyDescent="0.2">
      <c r="A590" s="18"/>
      <c r="B590" s="18"/>
      <c r="C590" s="18"/>
      <c r="D590" s="18" t="s">
        <v>930</v>
      </c>
      <c r="E590" s="19"/>
      <c r="F590" s="9"/>
      <c r="G590" s="21">
        <f>Source!AO420</f>
        <v>203.77</v>
      </c>
      <c r="H590" s="20" t="str">
        <f>Source!DG420</f>
        <v/>
      </c>
      <c r="I590" s="9">
        <f>Source!AV420</f>
        <v>1</v>
      </c>
      <c r="J590" s="9">
        <f>IF(Source!BA420&lt;&gt; 0, Source!BA420, 1)</f>
        <v>1</v>
      </c>
      <c r="K590" s="21">
        <f>Source!S420</f>
        <v>2445.2399999999998</v>
      </c>
      <c r="L590" s="21"/>
    </row>
    <row r="591" spans="1:22" ht="14.25" x14ac:dyDescent="0.2">
      <c r="A591" s="18"/>
      <c r="B591" s="18"/>
      <c r="C591" s="18"/>
      <c r="D591" s="18" t="s">
        <v>931</v>
      </c>
      <c r="E591" s="19"/>
      <c r="F591" s="9"/>
      <c r="G591" s="21">
        <f>Source!AM420</f>
        <v>52.12</v>
      </c>
      <c r="H591" s="20" t="str">
        <f>Source!DE420</f>
        <v/>
      </c>
      <c r="I591" s="9">
        <f>Source!AV420</f>
        <v>1</v>
      </c>
      <c r="J591" s="9">
        <f>IF(Source!BB420&lt;&gt; 0, Source!BB420, 1)</f>
        <v>1</v>
      </c>
      <c r="K591" s="21">
        <f>Source!Q420</f>
        <v>625.44000000000005</v>
      </c>
      <c r="L591" s="21"/>
    </row>
    <row r="592" spans="1:22" ht="14.25" x14ac:dyDescent="0.2">
      <c r="A592" s="18"/>
      <c r="B592" s="18"/>
      <c r="C592" s="18"/>
      <c r="D592" s="18" t="s">
        <v>932</v>
      </c>
      <c r="E592" s="19"/>
      <c r="F592" s="9"/>
      <c r="G592" s="21">
        <f>Source!AN420</f>
        <v>33.049999999999997</v>
      </c>
      <c r="H592" s="20" t="str">
        <f>Source!DF420</f>
        <v/>
      </c>
      <c r="I592" s="9">
        <f>Source!AV420</f>
        <v>1</v>
      </c>
      <c r="J592" s="9">
        <f>IF(Source!BS420&lt;&gt; 0, Source!BS420, 1)</f>
        <v>1</v>
      </c>
      <c r="K592" s="22">
        <f>Source!R420</f>
        <v>396.6</v>
      </c>
      <c r="L592" s="21"/>
    </row>
    <row r="593" spans="1:22" ht="14.25" x14ac:dyDescent="0.2">
      <c r="A593" s="18"/>
      <c r="B593" s="18"/>
      <c r="C593" s="18"/>
      <c r="D593" s="18" t="s">
        <v>933</v>
      </c>
      <c r="E593" s="19"/>
      <c r="F593" s="9"/>
      <c r="G593" s="21">
        <f>Source!AL420</f>
        <v>0.79</v>
      </c>
      <c r="H593" s="20" t="str">
        <f>Source!DD420</f>
        <v/>
      </c>
      <c r="I593" s="9">
        <f>Source!AW420</f>
        <v>1</v>
      </c>
      <c r="J593" s="9">
        <f>IF(Source!BC420&lt;&gt; 0, Source!BC420, 1)</f>
        <v>1</v>
      </c>
      <c r="K593" s="21">
        <f>Source!P420</f>
        <v>9.48</v>
      </c>
      <c r="L593" s="21"/>
    </row>
    <row r="594" spans="1:22" ht="14.25" x14ac:dyDescent="0.2">
      <c r="A594" s="18"/>
      <c r="B594" s="18"/>
      <c r="C594" s="18"/>
      <c r="D594" s="18" t="s">
        <v>934</v>
      </c>
      <c r="E594" s="19" t="s">
        <v>935</v>
      </c>
      <c r="F594" s="9">
        <f>Source!AT420</f>
        <v>70</v>
      </c>
      <c r="G594" s="21"/>
      <c r="H594" s="20"/>
      <c r="I594" s="9"/>
      <c r="J594" s="9"/>
      <c r="K594" s="21">
        <f>SUM(R588:R593)</f>
        <v>1711.67</v>
      </c>
      <c r="L594" s="21"/>
    </row>
    <row r="595" spans="1:22" ht="14.25" x14ac:dyDescent="0.2">
      <c r="A595" s="18"/>
      <c r="B595" s="18"/>
      <c r="C595" s="18"/>
      <c r="D595" s="18" t="s">
        <v>936</v>
      </c>
      <c r="E595" s="19" t="s">
        <v>935</v>
      </c>
      <c r="F595" s="9">
        <f>Source!AU420</f>
        <v>10</v>
      </c>
      <c r="G595" s="21"/>
      <c r="H595" s="20"/>
      <c r="I595" s="9"/>
      <c r="J595" s="9"/>
      <c r="K595" s="21">
        <f>SUM(T588:T594)</f>
        <v>244.52</v>
      </c>
      <c r="L595" s="21"/>
    </row>
    <row r="596" spans="1:22" ht="14.25" x14ac:dyDescent="0.2">
      <c r="A596" s="18"/>
      <c r="B596" s="18"/>
      <c r="C596" s="18"/>
      <c r="D596" s="18" t="s">
        <v>937</v>
      </c>
      <c r="E596" s="19" t="s">
        <v>935</v>
      </c>
      <c r="F596" s="9">
        <f>108</f>
        <v>108</v>
      </c>
      <c r="G596" s="21"/>
      <c r="H596" s="20"/>
      <c r="I596" s="9"/>
      <c r="J596" s="9"/>
      <c r="K596" s="21">
        <f>SUM(V588:V595)</f>
        <v>428.33</v>
      </c>
      <c r="L596" s="21"/>
    </row>
    <row r="597" spans="1:22" ht="14.25" x14ac:dyDescent="0.2">
      <c r="A597" s="18"/>
      <c r="B597" s="18"/>
      <c r="C597" s="18"/>
      <c r="D597" s="18" t="s">
        <v>938</v>
      </c>
      <c r="E597" s="19" t="s">
        <v>939</v>
      </c>
      <c r="F597" s="9">
        <f>Source!AQ420</f>
        <v>0.33</v>
      </c>
      <c r="G597" s="21"/>
      <c r="H597" s="20" t="str">
        <f>Source!DI420</f>
        <v/>
      </c>
      <c r="I597" s="9">
        <f>Source!AV420</f>
        <v>1</v>
      </c>
      <c r="J597" s="9"/>
      <c r="K597" s="21"/>
      <c r="L597" s="21">
        <f>Source!U420</f>
        <v>3.96</v>
      </c>
    </row>
    <row r="598" spans="1:22" ht="15" x14ac:dyDescent="0.25">
      <c r="A598" s="24"/>
      <c r="B598" s="24"/>
      <c r="C598" s="24"/>
      <c r="D598" s="24"/>
      <c r="E598" s="24"/>
      <c r="F598" s="24"/>
      <c r="G598" s="24"/>
      <c r="H598" s="24"/>
      <c r="I598" s="24"/>
      <c r="J598" s="50">
        <f>K590+K591+K593+K594+K595+K596</f>
        <v>5464.68</v>
      </c>
      <c r="K598" s="50"/>
      <c r="L598" s="25">
        <f>IF(Source!I420&lt;&gt;0, ROUND(J598/Source!I420, 2), 0)</f>
        <v>455.39</v>
      </c>
      <c r="P598" s="23">
        <f>J598</f>
        <v>5464.68</v>
      </c>
    </row>
    <row r="600" spans="1:22" ht="15" x14ac:dyDescent="0.25">
      <c r="A600" s="52" t="str">
        <f>CONCATENATE("Итого по подразделу: ",IF(Source!G427&lt;&gt;"Новый подраздел", Source!G427, ""))</f>
        <v>Итого по подразделу: Общеобменная вентиляция</v>
      </c>
      <c r="B600" s="52"/>
      <c r="C600" s="52"/>
      <c r="D600" s="52"/>
      <c r="E600" s="52"/>
      <c r="F600" s="52"/>
      <c r="G600" s="52"/>
      <c r="H600" s="52"/>
      <c r="I600" s="52"/>
      <c r="J600" s="51">
        <f>SUM(P393:P599)</f>
        <v>231828.28</v>
      </c>
      <c r="K600" s="72"/>
      <c r="L600" s="27"/>
    </row>
    <row r="603" spans="1:22" ht="16.5" x14ac:dyDescent="0.25">
      <c r="A603" s="49" t="str">
        <f>CONCATENATE("Подраздел: ",IF(Source!G457&lt;&gt;"Новый подраздел", Source!G457, ""))</f>
        <v>Подраздел: Кондиционирование</v>
      </c>
      <c r="B603" s="49"/>
      <c r="C603" s="49"/>
      <c r="D603" s="49"/>
      <c r="E603" s="49"/>
      <c r="F603" s="49"/>
      <c r="G603" s="49"/>
      <c r="H603" s="49"/>
      <c r="I603" s="49"/>
      <c r="J603" s="49"/>
      <c r="K603" s="49"/>
      <c r="L603" s="49"/>
    </row>
    <row r="604" spans="1:22" ht="42.75" x14ac:dyDescent="0.2">
      <c r="A604" s="18">
        <v>63</v>
      </c>
      <c r="B604" s="18">
        <v>63</v>
      </c>
      <c r="C604" s="18" t="str">
        <f>Source!F461</f>
        <v>1.18-2403-18-4/1</v>
      </c>
      <c r="D604" s="18" t="str">
        <f>Source!G461</f>
        <v>Техническое обслуживание наружных блоков сплит систем мощностью свыше 10 кВт - полугодовое</v>
      </c>
      <c r="E604" s="19" t="str">
        <f>Source!H461</f>
        <v>1 блок</v>
      </c>
      <c r="F604" s="9">
        <f>Source!I461</f>
        <v>2</v>
      </c>
      <c r="G604" s="21"/>
      <c r="H604" s="20"/>
      <c r="I604" s="9"/>
      <c r="J604" s="9"/>
      <c r="K604" s="21"/>
      <c r="L604" s="21"/>
      <c r="Q604">
        <f>ROUND((Source!BZ461/100)*ROUND((Source!AF461*Source!AV461)*Source!I461, 2), 2)</f>
        <v>2768.43</v>
      </c>
      <c r="R604">
        <f>Source!X461</f>
        <v>2768.43</v>
      </c>
      <c r="S604">
        <f>ROUND((Source!CA461/100)*ROUND((Source!AF461*Source!AV461)*Source!I461, 2), 2)</f>
        <v>395.49</v>
      </c>
      <c r="T604">
        <f>Source!Y461</f>
        <v>395.49</v>
      </c>
      <c r="U604">
        <f>ROUND((175/100)*ROUND((Source!AE461*Source!AV461)*Source!I461, 2), 2)</f>
        <v>0.39</v>
      </c>
      <c r="V604">
        <f>ROUND((108/100)*ROUND(Source!CS461*Source!I461, 2), 2)</f>
        <v>0.24</v>
      </c>
    </row>
    <row r="605" spans="1:22" ht="14.25" x14ac:dyDescent="0.2">
      <c r="A605" s="18"/>
      <c r="B605" s="18"/>
      <c r="C605" s="18"/>
      <c r="D605" s="18" t="s">
        <v>930</v>
      </c>
      <c r="E605" s="19"/>
      <c r="F605" s="9"/>
      <c r="G605" s="21">
        <f>Source!AO461</f>
        <v>1977.45</v>
      </c>
      <c r="H605" s="20" t="str">
        <f>Source!DG461</f>
        <v/>
      </c>
      <c r="I605" s="9">
        <f>Source!AV461</f>
        <v>1</v>
      </c>
      <c r="J605" s="9">
        <f>IF(Source!BA461&lt;&gt; 0, Source!BA461, 1)</f>
        <v>1</v>
      </c>
      <c r="K605" s="21">
        <f>Source!S461</f>
        <v>3954.9</v>
      </c>
      <c r="L605" s="21"/>
    </row>
    <row r="606" spans="1:22" ht="14.25" x14ac:dyDescent="0.2">
      <c r="A606" s="18"/>
      <c r="B606" s="18"/>
      <c r="C606" s="18"/>
      <c r="D606" s="18" t="s">
        <v>931</v>
      </c>
      <c r="E606" s="19"/>
      <c r="F606" s="9"/>
      <c r="G606" s="21">
        <f>Source!AM461</f>
        <v>6.99</v>
      </c>
      <c r="H606" s="20" t="str">
        <f>Source!DE461</f>
        <v/>
      </c>
      <c r="I606" s="9">
        <f>Source!AV461</f>
        <v>1</v>
      </c>
      <c r="J606" s="9">
        <f>IF(Source!BB461&lt;&gt; 0, Source!BB461, 1)</f>
        <v>1</v>
      </c>
      <c r="K606" s="21">
        <f>Source!Q461</f>
        <v>13.98</v>
      </c>
      <c r="L606" s="21"/>
    </row>
    <row r="607" spans="1:22" ht="14.25" x14ac:dyDescent="0.2">
      <c r="A607" s="18"/>
      <c r="B607" s="18"/>
      <c r="C607" s="18"/>
      <c r="D607" s="18" t="s">
        <v>932</v>
      </c>
      <c r="E607" s="19"/>
      <c r="F607" s="9"/>
      <c r="G607" s="21">
        <f>Source!AN461</f>
        <v>0.11</v>
      </c>
      <c r="H607" s="20" t="str">
        <f>Source!DF461</f>
        <v/>
      </c>
      <c r="I607" s="9">
        <f>Source!AV461</f>
        <v>1</v>
      </c>
      <c r="J607" s="9">
        <f>IF(Source!BS461&lt;&gt; 0, Source!BS461, 1)</f>
        <v>1</v>
      </c>
      <c r="K607" s="22">
        <f>Source!R461</f>
        <v>0.22</v>
      </c>
      <c r="L607" s="21"/>
    </row>
    <row r="608" spans="1:22" ht="14.25" x14ac:dyDescent="0.2">
      <c r="A608" s="18"/>
      <c r="B608" s="18"/>
      <c r="C608" s="18"/>
      <c r="D608" s="18" t="s">
        <v>933</v>
      </c>
      <c r="E608" s="19"/>
      <c r="F608" s="9"/>
      <c r="G608" s="21">
        <f>Source!AL461</f>
        <v>2.2000000000000002</v>
      </c>
      <c r="H608" s="20" t="str">
        <f>Source!DD461</f>
        <v/>
      </c>
      <c r="I608" s="9">
        <f>Source!AW461</f>
        <v>1</v>
      </c>
      <c r="J608" s="9">
        <f>IF(Source!BC461&lt;&gt; 0, Source!BC461, 1)</f>
        <v>1</v>
      </c>
      <c r="K608" s="21">
        <f>Source!P461</f>
        <v>4.4000000000000004</v>
      </c>
      <c r="L608" s="21"/>
    </row>
    <row r="609" spans="1:22" ht="14.25" x14ac:dyDescent="0.2">
      <c r="A609" s="18"/>
      <c r="B609" s="18"/>
      <c r="C609" s="18"/>
      <c r="D609" s="18" t="s">
        <v>934</v>
      </c>
      <c r="E609" s="19" t="s">
        <v>935</v>
      </c>
      <c r="F609" s="9">
        <f>Source!AT461</f>
        <v>70</v>
      </c>
      <c r="G609" s="21"/>
      <c r="H609" s="20"/>
      <c r="I609" s="9"/>
      <c r="J609" s="9"/>
      <c r="K609" s="21">
        <f>SUM(R604:R608)</f>
        <v>2768.43</v>
      </c>
      <c r="L609" s="21"/>
    </row>
    <row r="610" spans="1:22" ht="14.25" x14ac:dyDescent="0.2">
      <c r="A610" s="18"/>
      <c r="B610" s="18"/>
      <c r="C610" s="18"/>
      <c r="D610" s="18" t="s">
        <v>936</v>
      </c>
      <c r="E610" s="19" t="s">
        <v>935</v>
      </c>
      <c r="F610" s="9">
        <f>Source!AU461</f>
        <v>10</v>
      </c>
      <c r="G610" s="21"/>
      <c r="H610" s="20"/>
      <c r="I610" s="9"/>
      <c r="J610" s="9"/>
      <c r="K610" s="21">
        <f>SUM(T604:T609)</f>
        <v>395.49</v>
      </c>
      <c r="L610" s="21"/>
    </row>
    <row r="611" spans="1:22" ht="14.25" x14ac:dyDescent="0.2">
      <c r="A611" s="18"/>
      <c r="B611" s="18"/>
      <c r="C611" s="18"/>
      <c r="D611" s="18" t="s">
        <v>937</v>
      </c>
      <c r="E611" s="19" t="s">
        <v>935</v>
      </c>
      <c r="F611" s="9">
        <f>108</f>
        <v>108</v>
      </c>
      <c r="G611" s="21"/>
      <c r="H611" s="20"/>
      <c r="I611" s="9"/>
      <c r="J611" s="9"/>
      <c r="K611" s="21">
        <f>SUM(V604:V610)</f>
        <v>0.24</v>
      </c>
      <c r="L611" s="21"/>
    </row>
    <row r="612" spans="1:22" ht="14.25" x14ac:dyDescent="0.2">
      <c r="A612" s="18"/>
      <c r="B612" s="18"/>
      <c r="C612" s="18"/>
      <c r="D612" s="18" t="s">
        <v>938</v>
      </c>
      <c r="E612" s="19" t="s">
        <v>939</v>
      </c>
      <c r="F612" s="9">
        <f>Source!AQ461</f>
        <v>2.98</v>
      </c>
      <c r="G612" s="21"/>
      <c r="H612" s="20" t="str">
        <f>Source!DI461</f>
        <v/>
      </c>
      <c r="I612" s="9">
        <f>Source!AV461</f>
        <v>1</v>
      </c>
      <c r="J612" s="9"/>
      <c r="K612" s="21"/>
      <c r="L612" s="21">
        <f>Source!U461</f>
        <v>5.96</v>
      </c>
    </row>
    <row r="613" spans="1:22" ht="15" x14ac:dyDescent="0.25">
      <c r="A613" s="24"/>
      <c r="B613" s="24"/>
      <c r="C613" s="24"/>
      <c r="D613" s="24"/>
      <c r="E613" s="24"/>
      <c r="F613" s="24"/>
      <c r="G613" s="24"/>
      <c r="H613" s="24"/>
      <c r="I613" s="24"/>
      <c r="J613" s="50">
        <f>K605+K606+K608+K609+K610+K611</f>
        <v>7137.44</v>
      </c>
      <c r="K613" s="50"/>
      <c r="L613" s="25">
        <f>IF(Source!I461&lt;&gt;0, ROUND(J613/Source!I461, 2), 0)</f>
        <v>3568.72</v>
      </c>
      <c r="P613" s="23">
        <f>J613</f>
        <v>7137.44</v>
      </c>
    </row>
    <row r="614" spans="1:22" ht="42.75" x14ac:dyDescent="0.2">
      <c r="A614" s="18">
        <v>64</v>
      </c>
      <c r="B614" s="18">
        <v>64</v>
      </c>
      <c r="C614" s="18" t="str">
        <f>Source!F463</f>
        <v>1.18-2403-17-3/1</v>
      </c>
      <c r="D614" s="18" t="str">
        <f>Source!G463</f>
        <v>Техническое обслуживание внутренних кассетных блоков сплит систем мощностью до 5 кВт - полугодовое</v>
      </c>
      <c r="E614" s="19" t="str">
        <f>Source!H463</f>
        <v>1 блок</v>
      </c>
      <c r="F614" s="9">
        <f>Source!I463</f>
        <v>36</v>
      </c>
      <c r="G614" s="21"/>
      <c r="H614" s="20"/>
      <c r="I614" s="9"/>
      <c r="J614" s="9"/>
      <c r="K614" s="21"/>
      <c r="L614" s="21"/>
      <c r="Q614">
        <f>ROUND((Source!BZ463/100)*ROUND((Source!AF463*Source!AV463)*Source!I463, 2), 2)</f>
        <v>22407.59</v>
      </c>
      <c r="R614">
        <f>Source!X463</f>
        <v>22407.59</v>
      </c>
      <c r="S614">
        <f>ROUND((Source!CA463/100)*ROUND((Source!AF463*Source!AV463)*Source!I463, 2), 2)</f>
        <v>3201.08</v>
      </c>
      <c r="T614">
        <f>Source!Y463</f>
        <v>3201.08</v>
      </c>
      <c r="U614">
        <f>ROUND((175/100)*ROUND((Source!AE463*Source!AV463)*Source!I463, 2), 2)</f>
        <v>1.89</v>
      </c>
      <c r="V614">
        <f>ROUND((108/100)*ROUND(Source!CS463*Source!I463, 2), 2)</f>
        <v>1.17</v>
      </c>
    </row>
    <row r="615" spans="1:22" x14ac:dyDescent="0.2">
      <c r="D615" s="26" t="str">
        <f>"Объем: "&amp;Source!I463&amp;"=14+"&amp;"10+"&amp;"2+"&amp;"6+"&amp;"4"</f>
        <v>Объем: 36=14+10+2+6+4</v>
      </c>
    </row>
    <row r="616" spans="1:22" ht="14.25" x14ac:dyDescent="0.2">
      <c r="A616" s="18"/>
      <c r="B616" s="18"/>
      <c r="C616" s="18"/>
      <c r="D616" s="18" t="s">
        <v>930</v>
      </c>
      <c r="E616" s="19"/>
      <c r="F616" s="9"/>
      <c r="G616" s="21">
        <f>Source!AO463</f>
        <v>889.19</v>
      </c>
      <c r="H616" s="20" t="str">
        <f>Source!DG463</f>
        <v/>
      </c>
      <c r="I616" s="9">
        <f>Source!AV463</f>
        <v>1</v>
      </c>
      <c r="J616" s="9">
        <f>IF(Source!BA463&lt;&gt; 0, Source!BA463, 1)</f>
        <v>1</v>
      </c>
      <c r="K616" s="21">
        <f>Source!S463</f>
        <v>32010.84</v>
      </c>
      <c r="L616" s="21"/>
    </row>
    <row r="617" spans="1:22" ht="14.25" x14ac:dyDescent="0.2">
      <c r="A617" s="18"/>
      <c r="B617" s="18"/>
      <c r="C617" s="18"/>
      <c r="D617" s="18" t="s">
        <v>931</v>
      </c>
      <c r="E617" s="19"/>
      <c r="F617" s="9"/>
      <c r="G617" s="21">
        <f>Source!AM463</f>
        <v>1.85</v>
      </c>
      <c r="H617" s="20" t="str">
        <f>Source!DE463</f>
        <v/>
      </c>
      <c r="I617" s="9">
        <f>Source!AV463</f>
        <v>1</v>
      </c>
      <c r="J617" s="9">
        <f>IF(Source!BB463&lt;&gt; 0, Source!BB463, 1)</f>
        <v>1</v>
      </c>
      <c r="K617" s="21">
        <f>Source!Q463</f>
        <v>66.599999999999994</v>
      </c>
      <c r="L617" s="21"/>
    </row>
    <row r="618" spans="1:22" ht="14.25" x14ac:dyDescent="0.2">
      <c r="A618" s="18"/>
      <c r="B618" s="18"/>
      <c r="C618" s="18"/>
      <c r="D618" s="18" t="s">
        <v>932</v>
      </c>
      <c r="E618" s="19"/>
      <c r="F618" s="9"/>
      <c r="G618" s="21">
        <f>Source!AN463</f>
        <v>0.03</v>
      </c>
      <c r="H618" s="20" t="str">
        <f>Source!DF463</f>
        <v/>
      </c>
      <c r="I618" s="9">
        <f>Source!AV463</f>
        <v>1</v>
      </c>
      <c r="J618" s="9">
        <f>IF(Source!BS463&lt;&gt; 0, Source!BS463, 1)</f>
        <v>1</v>
      </c>
      <c r="K618" s="22">
        <f>Source!R463</f>
        <v>1.08</v>
      </c>
      <c r="L618" s="21"/>
    </row>
    <row r="619" spans="1:22" ht="14.25" x14ac:dyDescent="0.2">
      <c r="A619" s="18"/>
      <c r="B619" s="18"/>
      <c r="C619" s="18"/>
      <c r="D619" s="18" t="s">
        <v>933</v>
      </c>
      <c r="E619" s="19"/>
      <c r="F619" s="9"/>
      <c r="G619" s="21">
        <f>Source!AL463</f>
        <v>2.2200000000000002</v>
      </c>
      <c r="H619" s="20" t="str">
        <f>Source!DD463</f>
        <v/>
      </c>
      <c r="I619" s="9">
        <f>Source!AW463</f>
        <v>1</v>
      </c>
      <c r="J619" s="9">
        <f>IF(Source!BC463&lt;&gt; 0, Source!BC463, 1)</f>
        <v>1</v>
      </c>
      <c r="K619" s="21">
        <f>Source!P463</f>
        <v>79.92</v>
      </c>
      <c r="L619" s="21"/>
    </row>
    <row r="620" spans="1:22" ht="14.25" x14ac:dyDescent="0.2">
      <c r="A620" s="18"/>
      <c r="B620" s="18"/>
      <c r="C620" s="18"/>
      <c r="D620" s="18" t="s">
        <v>934</v>
      </c>
      <c r="E620" s="19" t="s">
        <v>935</v>
      </c>
      <c r="F620" s="9">
        <f>Source!AT463</f>
        <v>70</v>
      </c>
      <c r="G620" s="21"/>
      <c r="H620" s="20"/>
      <c r="I620" s="9"/>
      <c r="J620" s="9"/>
      <c r="K620" s="21">
        <f>SUM(R614:R619)</f>
        <v>22407.59</v>
      </c>
      <c r="L620" s="21"/>
    </row>
    <row r="621" spans="1:22" ht="14.25" x14ac:dyDescent="0.2">
      <c r="A621" s="18"/>
      <c r="B621" s="18"/>
      <c r="C621" s="18"/>
      <c r="D621" s="18" t="s">
        <v>936</v>
      </c>
      <c r="E621" s="19" t="s">
        <v>935</v>
      </c>
      <c r="F621" s="9">
        <f>Source!AU463</f>
        <v>10</v>
      </c>
      <c r="G621" s="21"/>
      <c r="H621" s="20"/>
      <c r="I621" s="9"/>
      <c r="J621" s="9"/>
      <c r="K621" s="21">
        <f>SUM(T614:T620)</f>
        <v>3201.08</v>
      </c>
      <c r="L621" s="21"/>
    </row>
    <row r="622" spans="1:22" ht="14.25" x14ac:dyDescent="0.2">
      <c r="A622" s="18"/>
      <c r="B622" s="18"/>
      <c r="C622" s="18"/>
      <c r="D622" s="18" t="s">
        <v>937</v>
      </c>
      <c r="E622" s="19" t="s">
        <v>935</v>
      </c>
      <c r="F622" s="9">
        <f>108</f>
        <v>108</v>
      </c>
      <c r="G622" s="21"/>
      <c r="H622" s="20"/>
      <c r="I622" s="9"/>
      <c r="J622" s="9"/>
      <c r="K622" s="21">
        <f>SUM(V614:V621)</f>
        <v>1.17</v>
      </c>
      <c r="L622" s="21"/>
    </row>
    <row r="623" spans="1:22" ht="14.25" x14ac:dyDescent="0.2">
      <c r="A623" s="18"/>
      <c r="B623" s="18"/>
      <c r="C623" s="18"/>
      <c r="D623" s="18" t="s">
        <v>938</v>
      </c>
      <c r="E623" s="19" t="s">
        <v>939</v>
      </c>
      <c r="F623" s="9">
        <f>Source!AQ463</f>
        <v>1.34</v>
      </c>
      <c r="G623" s="21"/>
      <c r="H623" s="20" t="str">
        <f>Source!DI463</f>
        <v/>
      </c>
      <c r="I623" s="9">
        <f>Source!AV463</f>
        <v>1</v>
      </c>
      <c r="J623" s="9"/>
      <c r="K623" s="21"/>
      <c r="L623" s="21">
        <f>Source!U463</f>
        <v>48.24</v>
      </c>
    </row>
    <row r="624" spans="1:22" ht="15" x14ac:dyDescent="0.25">
      <c r="A624" s="24"/>
      <c r="B624" s="24"/>
      <c r="C624" s="24"/>
      <c r="D624" s="24"/>
      <c r="E624" s="24"/>
      <c r="F624" s="24"/>
      <c r="G624" s="24"/>
      <c r="H624" s="24"/>
      <c r="I624" s="24"/>
      <c r="J624" s="50">
        <f>K616+K617+K619+K620+K621+K622</f>
        <v>57767.199999999997</v>
      </c>
      <c r="K624" s="50"/>
      <c r="L624" s="25">
        <f>IF(Source!I463&lt;&gt;0, ROUND(J624/Source!I463, 2), 0)</f>
        <v>1604.64</v>
      </c>
      <c r="P624" s="23">
        <f>J624</f>
        <v>57767.199999999997</v>
      </c>
    </row>
    <row r="626" spans="1:22" ht="15" x14ac:dyDescent="0.25">
      <c r="A626" s="52" t="str">
        <f>CONCATENATE("Итого по подразделу: ",IF(Source!G476&lt;&gt;"Новый подраздел", Source!G476, ""))</f>
        <v>Итого по подразделу: Кондиционирование</v>
      </c>
      <c r="B626" s="52"/>
      <c r="C626" s="52"/>
      <c r="D626" s="52"/>
      <c r="E626" s="52"/>
      <c r="F626" s="52"/>
      <c r="G626" s="52"/>
      <c r="H626" s="52"/>
      <c r="I626" s="52"/>
      <c r="J626" s="51">
        <f>SUM(P603:P625)</f>
        <v>64904.639999999999</v>
      </c>
      <c r="K626" s="72"/>
      <c r="L626" s="27"/>
    </row>
    <row r="629" spans="1:22" ht="15" x14ac:dyDescent="0.25">
      <c r="A629" s="52" t="str">
        <f>CONCATENATE("Итого по разделу: ",IF(Source!G506&lt;&gt;"Новый раздел", Source!G506, ""))</f>
        <v>Итого по разделу: Вентиляция и кондиционирование</v>
      </c>
      <c r="B629" s="52"/>
      <c r="C629" s="52"/>
      <c r="D629" s="52"/>
      <c r="E629" s="52"/>
      <c r="F629" s="52"/>
      <c r="G629" s="52"/>
      <c r="H629" s="52"/>
      <c r="I629" s="52"/>
      <c r="J629" s="51">
        <f>SUM(P391:P628)</f>
        <v>296732.92</v>
      </c>
      <c r="K629" s="72"/>
      <c r="L629" s="27"/>
    </row>
    <row r="632" spans="1:22" ht="16.5" x14ac:dyDescent="0.25">
      <c r="A632" s="49" t="str">
        <f>CONCATENATE("Раздел: ",IF(Source!G536&lt;&gt;"Новый раздел", Source!G536, ""))</f>
        <v>Раздел: Электрооборудование</v>
      </c>
      <c r="B632" s="49"/>
      <c r="C632" s="49"/>
      <c r="D632" s="49"/>
      <c r="E632" s="49"/>
      <c r="F632" s="49"/>
      <c r="G632" s="49"/>
      <c r="H632" s="49"/>
      <c r="I632" s="49"/>
      <c r="J632" s="49"/>
      <c r="K632" s="49"/>
      <c r="L632" s="49"/>
    </row>
    <row r="633" spans="1:22" ht="57" x14ac:dyDescent="0.2">
      <c r="A633" s="18">
        <v>65</v>
      </c>
      <c r="B633" s="18">
        <v>65</v>
      </c>
      <c r="C633" s="18" t="str">
        <f>Source!F540</f>
        <v>1.21-2203-2-2/1</v>
      </c>
      <c r="D633" s="18" t="str">
        <f>Source!G540</f>
        <v>Техническое обслуживание силового распределительного пункта с установочными автоматами, число групп 6</v>
      </c>
      <c r="E633" s="19" t="str">
        <f>Source!H540</f>
        <v>шт.</v>
      </c>
      <c r="F633" s="9">
        <f>Source!I540</f>
        <v>1</v>
      </c>
      <c r="G633" s="21"/>
      <c r="H633" s="20"/>
      <c r="I633" s="9"/>
      <c r="J633" s="9"/>
      <c r="K633" s="21"/>
      <c r="L633" s="21"/>
      <c r="Q633">
        <f>ROUND((Source!BZ540/100)*ROUND((Source!AF540*Source!AV540)*Source!I540, 2), 2)</f>
        <v>5186.92</v>
      </c>
      <c r="R633">
        <f>Source!X540</f>
        <v>5186.92</v>
      </c>
      <c r="S633">
        <f>ROUND((Source!CA540/100)*ROUND((Source!AF540*Source!AV540)*Source!I540, 2), 2)</f>
        <v>740.99</v>
      </c>
      <c r="T633">
        <f>Source!Y540</f>
        <v>740.99</v>
      </c>
      <c r="U633">
        <f>ROUND((175/100)*ROUND((Source!AE540*Source!AV540)*Source!I540, 2), 2)</f>
        <v>0</v>
      </c>
      <c r="V633">
        <f>ROUND((108/100)*ROUND(Source!CS540*Source!I540, 2), 2)</f>
        <v>0</v>
      </c>
    </row>
    <row r="634" spans="1:22" ht="14.25" x14ac:dyDescent="0.2">
      <c r="A634" s="18"/>
      <c r="B634" s="18"/>
      <c r="C634" s="18"/>
      <c r="D634" s="18" t="s">
        <v>930</v>
      </c>
      <c r="E634" s="19"/>
      <c r="F634" s="9"/>
      <c r="G634" s="21">
        <f>Source!AO540</f>
        <v>7409.88</v>
      </c>
      <c r="H634" s="20" t="str">
        <f>Source!DG540</f>
        <v/>
      </c>
      <c r="I634" s="9">
        <f>Source!AV540</f>
        <v>1</v>
      </c>
      <c r="J634" s="9">
        <f>IF(Source!BA540&lt;&gt; 0, Source!BA540, 1)</f>
        <v>1</v>
      </c>
      <c r="K634" s="21">
        <f>Source!S540</f>
        <v>7409.88</v>
      </c>
      <c r="L634" s="21"/>
    </row>
    <row r="635" spans="1:22" ht="14.25" x14ac:dyDescent="0.2">
      <c r="A635" s="18"/>
      <c r="B635" s="18"/>
      <c r="C635" s="18"/>
      <c r="D635" s="18" t="s">
        <v>933</v>
      </c>
      <c r="E635" s="19"/>
      <c r="F635" s="9"/>
      <c r="G635" s="21">
        <f>Source!AL540</f>
        <v>102.76</v>
      </c>
      <c r="H635" s="20" t="str">
        <f>Source!DD540</f>
        <v/>
      </c>
      <c r="I635" s="9">
        <f>Source!AW540</f>
        <v>1</v>
      </c>
      <c r="J635" s="9">
        <f>IF(Source!BC540&lt;&gt; 0, Source!BC540, 1)</f>
        <v>1</v>
      </c>
      <c r="K635" s="21">
        <f>Source!P540</f>
        <v>102.76</v>
      </c>
      <c r="L635" s="21"/>
    </row>
    <row r="636" spans="1:22" ht="14.25" x14ac:dyDescent="0.2">
      <c r="A636" s="18"/>
      <c r="B636" s="18"/>
      <c r="C636" s="18"/>
      <c r="D636" s="18" t="s">
        <v>934</v>
      </c>
      <c r="E636" s="19" t="s">
        <v>935</v>
      </c>
      <c r="F636" s="9">
        <f>Source!AT540</f>
        <v>70</v>
      </c>
      <c r="G636" s="21"/>
      <c r="H636" s="20"/>
      <c r="I636" s="9"/>
      <c r="J636" s="9"/>
      <c r="K636" s="21">
        <f>SUM(R633:R635)</f>
        <v>5186.92</v>
      </c>
      <c r="L636" s="21"/>
    </row>
    <row r="637" spans="1:22" ht="14.25" x14ac:dyDescent="0.2">
      <c r="A637" s="18"/>
      <c r="B637" s="18"/>
      <c r="C637" s="18"/>
      <c r="D637" s="18" t="s">
        <v>936</v>
      </c>
      <c r="E637" s="19" t="s">
        <v>935</v>
      </c>
      <c r="F637" s="9">
        <f>Source!AU540</f>
        <v>10</v>
      </c>
      <c r="G637" s="21"/>
      <c r="H637" s="20"/>
      <c r="I637" s="9"/>
      <c r="J637" s="9"/>
      <c r="K637" s="21">
        <f>SUM(T633:T636)</f>
        <v>740.99</v>
      </c>
      <c r="L637" s="21"/>
    </row>
    <row r="638" spans="1:22" ht="14.25" x14ac:dyDescent="0.2">
      <c r="A638" s="18"/>
      <c r="B638" s="18"/>
      <c r="C638" s="18"/>
      <c r="D638" s="18" t="s">
        <v>938</v>
      </c>
      <c r="E638" s="19" t="s">
        <v>939</v>
      </c>
      <c r="F638" s="9">
        <f>Source!AQ540</f>
        <v>12</v>
      </c>
      <c r="G638" s="21"/>
      <c r="H638" s="20" t="str">
        <f>Source!DI540</f>
        <v/>
      </c>
      <c r="I638" s="9">
        <f>Source!AV540</f>
        <v>1</v>
      </c>
      <c r="J638" s="9"/>
      <c r="K638" s="21"/>
      <c r="L638" s="21">
        <f>Source!U540</f>
        <v>12</v>
      </c>
    </row>
    <row r="639" spans="1:22" ht="15" x14ac:dyDescent="0.25">
      <c r="A639" s="24"/>
      <c r="B639" s="24"/>
      <c r="C639" s="24"/>
      <c r="D639" s="24"/>
      <c r="E639" s="24"/>
      <c r="F639" s="24"/>
      <c r="G639" s="24"/>
      <c r="H639" s="24"/>
      <c r="I639" s="24"/>
      <c r="J639" s="50">
        <f>K634+K635+K636+K637</f>
        <v>13440.550000000001</v>
      </c>
      <c r="K639" s="50"/>
      <c r="L639" s="25">
        <f>IF(Source!I540&lt;&gt;0, ROUND(J639/Source!I540, 2), 0)</f>
        <v>13440.55</v>
      </c>
      <c r="P639" s="23">
        <f>J639</f>
        <v>13440.550000000001</v>
      </c>
    </row>
    <row r="640" spans="1:22" ht="57" x14ac:dyDescent="0.2">
      <c r="A640" s="18">
        <v>66</v>
      </c>
      <c r="B640" s="18">
        <v>66</v>
      </c>
      <c r="C640" s="18" t="str">
        <f>Source!F542</f>
        <v>1.21-2203-2-2/1</v>
      </c>
      <c r="D640" s="18" t="str">
        <f>Source!G542</f>
        <v>Техническое обслуживание силового распределительного пункта с установочными автоматами, число групп 6</v>
      </c>
      <c r="E640" s="19" t="str">
        <f>Source!H542</f>
        <v>шт.</v>
      </c>
      <c r="F640" s="9">
        <f>Source!I542</f>
        <v>1</v>
      </c>
      <c r="G640" s="21"/>
      <c r="H640" s="20"/>
      <c r="I640" s="9"/>
      <c r="J640" s="9"/>
      <c r="K640" s="21"/>
      <c r="L640" s="21"/>
      <c r="Q640">
        <f>ROUND((Source!BZ542/100)*ROUND((Source!AF542*Source!AV542)*Source!I542, 2), 2)</f>
        <v>5186.92</v>
      </c>
      <c r="R640">
        <f>Source!X542</f>
        <v>5186.92</v>
      </c>
      <c r="S640">
        <f>ROUND((Source!CA542/100)*ROUND((Source!AF542*Source!AV542)*Source!I542, 2), 2)</f>
        <v>740.99</v>
      </c>
      <c r="T640">
        <f>Source!Y542</f>
        <v>740.99</v>
      </c>
      <c r="U640">
        <f>ROUND((175/100)*ROUND((Source!AE542*Source!AV542)*Source!I542, 2), 2)</f>
        <v>0</v>
      </c>
      <c r="V640">
        <f>ROUND((108/100)*ROUND(Source!CS542*Source!I542, 2), 2)</f>
        <v>0</v>
      </c>
    </row>
    <row r="641" spans="1:22" ht="14.25" x14ac:dyDescent="0.2">
      <c r="A641" s="18"/>
      <c r="B641" s="18"/>
      <c r="C641" s="18"/>
      <c r="D641" s="18" t="s">
        <v>930</v>
      </c>
      <c r="E641" s="19"/>
      <c r="F641" s="9"/>
      <c r="G641" s="21">
        <f>Source!AO542</f>
        <v>7409.88</v>
      </c>
      <c r="H641" s="20" t="str">
        <f>Source!DG542</f>
        <v/>
      </c>
      <c r="I641" s="9">
        <f>Source!AV542</f>
        <v>1</v>
      </c>
      <c r="J641" s="9">
        <f>IF(Source!BA542&lt;&gt; 0, Source!BA542, 1)</f>
        <v>1</v>
      </c>
      <c r="K641" s="21">
        <f>Source!S542</f>
        <v>7409.88</v>
      </c>
      <c r="L641" s="21"/>
    </row>
    <row r="642" spans="1:22" ht="14.25" x14ac:dyDescent="0.2">
      <c r="A642" s="18"/>
      <c r="B642" s="18"/>
      <c r="C642" s="18"/>
      <c r="D642" s="18" t="s">
        <v>933</v>
      </c>
      <c r="E642" s="19"/>
      <c r="F642" s="9"/>
      <c r="G642" s="21">
        <f>Source!AL542</f>
        <v>102.76</v>
      </c>
      <c r="H642" s="20" t="str">
        <f>Source!DD542</f>
        <v/>
      </c>
      <c r="I642" s="9">
        <f>Source!AW542</f>
        <v>1</v>
      </c>
      <c r="J642" s="9">
        <f>IF(Source!BC542&lt;&gt; 0, Source!BC542, 1)</f>
        <v>1</v>
      </c>
      <c r="K642" s="21">
        <f>Source!P542</f>
        <v>102.76</v>
      </c>
      <c r="L642" s="21"/>
    </row>
    <row r="643" spans="1:22" ht="14.25" x14ac:dyDescent="0.2">
      <c r="A643" s="18"/>
      <c r="B643" s="18"/>
      <c r="C643" s="18"/>
      <c r="D643" s="18" t="s">
        <v>934</v>
      </c>
      <c r="E643" s="19" t="s">
        <v>935</v>
      </c>
      <c r="F643" s="9">
        <f>Source!AT542</f>
        <v>70</v>
      </c>
      <c r="G643" s="21"/>
      <c r="H643" s="20"/>
      <c r="I643" s="9"/>
      <c r="J643" s="9"/>
      <c r="K643" s="21">
        <f>SUM(R640:R642)</f>
        <v>5186.92</v>
      </c>
      <c r="L643" s="21"/>
    </row>
    <row r="644" spans="1:22" ht="14.25" x14ac:dyDescent="0.2">
      <c r="A644" s="18"/>
      <c r="B644" s="18"/>
      <c r="C644" s="18"/>
      <c r="D644" s="18" t="s">
        <v>936</v>
      </c>
      <c r="E644" s="19" t="s">
        <v>935</v>
      </c>
      <c r="F644" s="9">
        <f>Source!AU542</f>
        <v>10</v>
      </c>
      <c r="G644" s="21"/>
      <c r="H644" s="20"/>
      <c r="I644" s="9"/>
      <c r="J644" s="9"/>
      <c r="K644" s="21">
        <f>SUM(T640:T643)</f>
        <v>740.99</v>
      </c>
      <c r="L644" s="21"/>
    </row>
    <row r="645" spans="1:22" ht="14.25" x14ac:dyDescent="0.2">
      <c r="A645" s="18"/>
      <c r="B645" s="18"/>
      <c r="C645" s="18"/>
      <c r="D645" s="18" t="s">
        <v>938</v>
      </c>
      <c r="E645" s="19" t="s">
        <v>939</v>
      </c>
      <c r="F645" s="9">
        <f>Source!AQ542</f>
        <v>12</v>
      </c>
      <c r="G645" s="21"/>
      <c r="H645" s="20" t="str">
        <f>Source!DI542</f>
        <v/>
      </c>
      <c r="I645" s="9">
        <f>Source!AV542</f>
        <v>1</v>
      </c>
      <c r="J645" s="9"/>
      <c r="K645" s="21"/>
      <c r="L645" s="21">
        <f>Source!U542</f>
        <v>12</v>
      </c>
    </row>
    <row r="646" spans="1:22" ht="15" x14ac:dyDescent="0.25">
      <c r="A646" s="24"/>
      <c r="B646" s="24"/>
      <c r="C646" s="24"/>
      <c r="D646" s="24"/>
      <c r="E646" s="24"/>
      <c r="F646" s="24"/>
      <c r="G646" s="24"/>
      <c r="H646" s="24"/>
      <c r="I646" s="24"/>
      <c r="J646" s="50">
        <f>K641+K642+K643+K644</f>
        <v>13440.550000000001</v>
      </c>
      <c r="K646" s="50"/>
      <c r="L646" s="25">
        <f>IF(Source!I542&lt;&gt;0, ROUND(J646/Source!I542, 2), 0)</f>
        <v>13440.55</v>
      </c>
      <c r="P646" s="23">
        <f>J646</f>
        <v>13440.550000000001</v>
      </c>
    </row>
    <row r="647" spans="1:22" ht="57" x14ac:dyDescent="0.2">
      <c r="A647" s="18">
        <v>67</v>
      </c>
      <c r="B647" s="18">
        <v>67</v>
      </c>
      <c r="C647" s="18" t="str">
        <f>Source!F544</f>
        <v>1.21-2203-2-2/1</v>
      </c>
      <c r="D647" s="18" t="str">
        <f>Source!G544</f>
        <v>Техническое обслуживание силового распределительного пункта с установочными автоматами, число групп 6</v>
      </c>
      <c r="E647" s="19" t="str">
        <f>Source!H544</f>
        <v>шт.</v>
      </c>
      <c r="F647" s="9">
        <f>Source!I544</f>
        <v>1</v>
      </c>
      <c r="G647" s="21"/>
      <c r="H647" s="20"/>
      <c r="I647" s="9"/>
      <c r="J647" s="9"/>
      <c r="K647" s="21"/>
      <c r="L647" s="21"/>
      <c r="Q647">
        <f>ROUND((Source!BZ544/100)*ROUND((Source!AF544*Source!AV544)*Source!I544, 2), 2)</f>
        <v>5186.92</v>
      </c>
      <c r="R647">
        <f>Source!X544</f>
        <v>5186.92</v>
      </c>
      <c r="S647">
        <f>ROUND((Source!CA544/100)*ROUND((Source!AF544*Source!AV544)*Source!I544, 2), 2)</f>
        <v>740.99</v>
      </c>
      <c r="T647">
        <f>Source!Y544</f>
        <v>740.99</v>
      </c>
      <c r="U647">
        <f>ROUND((175/100)*ROUND((Source!AE544*Source!AV544)*Source!I544, 2), 2)</f>
        <v>0</v>
      </c>
      <c r="V647">
        <f>ROUND((108/100)*ROUND(Source!CS544*Source!I544, 2), 2)</f>
        <v>0</v>
      </c>
    </row>
    <row r="648" spans="1:22" ht="14.25" x14ac:dyDescent="0.2">
      <c r="A648" s="18"/>
      <c r="B648" s="18"/>
      <c r="C648" s="18"/>
      <c r="D648" s="18" t="s">
        <v>930</v>
      </c>
      <c r="E648" s="19"/>
      <c r="F648" s="9"/>
      <c r="G648" s="21">
        <f>Source!AO544</f>
        <v>7409.88</v>
      </c>
      <c r="H648" s="20" t="str">
        <f>Source!DG544</f>
        <v/>
      </c>
      <c r="I648" s="9">
        <f>Source!AV544</f>
        <v>1</v>
      </c>
      <c r="J648" s="9">
        <f>IF(Source!BA544&lt;&gt; 0, Source!BA544, 1)</f>
        <v>1</v>
      </c>
      <c r="K648" s="21">
        <f>Source!S544</f>
        <v>7409.88</v>
      </c>
      <c r="L648" s="21"/>
    </row>
    <row r="649" spans="1:22" ht="14.25" x14ac:dyDescent="0.2">
      <c r="A649" s="18"/>
      <c r="B649" s="18"/>
      <c r="C649" s="18"/>
      <c r="D649" s="18" t="s">
        <v>933</v>
      </c>
      <c r="E649" s="19"/>
      <c r="F649" s="9"/>
      <c r="G649" s="21">
        <f>Source!AL544</f>
        <v>102.76</v>
      </c>
      <c r="H649" s="20" t="str">
        <f>Source!DD544</f>
        <v/>
      </c>
      <c r="I649" s="9">
        <f>Source!AW544</f>
        <v>1</v>
      </c>
      <c r="J649" s="9">
        <f>IF(Source!BC544&lt;&gt; 0, Source!BC544, 1)</f>
        <v>1</v>
      </c>
      <c r="K649" s="21">
        <f>Source!P544</f>
        <v>102.76</v>
      </c>
      <c r="L649" s="21"/>
    </row>
    <row r="650" spans="1:22" ht="14.25" x14ac:dyDescent="0.2">
      <c r="A650" s="18"/>
      <c r="B650" s="18"/>
      <c r="C650" s="18"/>
      <c r="D650" s="18" t="s">
        <v>934</v>
      </c>
      <c r="E650" s="19" t="s">
        <v>935</v>
      </c>
      <c r="F650" s="9">
        <f>Source!AT544</f>
        <v>70</v>
      </c>
      <c r="G650" s="21"/>
      <c r="H650" s="20"/>
      <c r="I650" s="9"/>
      <c r="J650" s="9"/>
      <c r="K650" s="21">
        <f>SUM(R647:R649)</f>
        <v>5186.92</v>
      </c>
      <c r="L650" s="21"/>
    </row>
    <row r="651" spans="1:22" ht="14.25" x14ac:dyDescent="0.2">
      <c r="A651" s="18"/>
      <c r="B651" s="18"/>
      <c r="C651" s="18"/>
      <c r="D651" s="18" t="s">
        <v>936</v>
      </c>
      <c r="E651" s="19" t="s">
        <v>935</v>
      </c>
      <c r="F651" s="9">
        <f>Source!AU544</f>
        <v>10</v>
      </c>
      <c r="G651" s="21"/>
      <c r="H651" s="20"/>
      <c r="I651" s="9"/>
      <c r="J651" s="9"/>
      <c r="K651" s="21">
        <f>SUM(T647:T650)</f>
        <v>740.99</v>
      </c>
      <c r="L651" s="21"/>
    </row>
    <row r="652" spans="1:22" ht="14.25" x14ac:dyDescent="0.2">
      <c r="A652" s="18"/>
      <c r="B652" s="18"/>
      <c r="C652" s="18"/>
      <c r="D652" s="18" t="s">
        <v>938</v>
      </c>
      <c r="E652" s="19" t="s">
        <v>939</v>
      </c>
      <c r="F652" s="9">
        <f>Source!AQ544</f>
        <v>12</v>
      </c>
      <c r="G652" s="21"/>
      <c r="H652" s="20" t="str">
        <f>Source!DI544</f>
        <v/>
      </c>
      <c r="I652" s="9">
        <f>Source!AV544</f>
        <v>1</v>
      </c>
      <c r="J652" s="9"/>
      <c r="K652" s="21"/>
      <c r="L652" s="21">
        <f>Source!U544</f>
        <v>12</v>
      </c>
    </row>
    <row r="653" spans="1:22" ht="15" x14ac:dyDescent="0.25">
      <c r="A653" s="24"/>
      <c r="B653" s="24"/>
      <c r="C653" s="24"/>
      <c r="D653" s="24"/>
      <c r="E653" s="24"/>
      <c r="F653" s="24"/>
      <c r="G653" s="24"/>
      <c r="H653" s="24"/>
      <c r="I653" s="24"/>
      <c r="J653" s="50">
        <f>K648+K649+K650+K651</f>
        <v>13440.550000000001</v>
      </c>
      <c r="K653" s="50"/>
      <c r="L653" s="25">
        <f>IF(Source!I544&lt;&gt;0, ROUND(J653/Source!I544, 2), 0)</f>
        <v>13440.55</v>
      </c>
      <c r="P653" s="23">
        <f>J653</f>
        <v>13440.550000000001</v>
      </c>
    </row>
    <row r="654" spans="1:22" ht="57" x14ac:dyDescent="0.2">
      <c r="A654" s="18">
        <v>68</v>
      </c>
      <c r="B654" s="18">
        <v>68</v>
      </c>
      <c r="C654" s="18" t="str">
        <f>Source!F546</f>
        <v>1.21-2203-2-2/1</v>
      </c>
      <c r="D654" s="18" t="str">
        <f>Source!G546</f>
        <v>Техническое обслуживание силового распределительного пункта с установочными автоматами, число групп 6</v>
      </c>
      <c r="E654" s="19" t="str">
        <f>Source!H546</f>
        <v>шт.</v>
      </c>
      <c r="F654" s="9">
        <f>Source!I546</f>
        <v>1</v>
      </c>
      <c r="G654" s="21"/>
      <c r="H654" s="20"/>
      <c r="I654" s="9"/>
      <c r="J654" s="9"/>
      <c r="K654" s="21"/>
      <c r="L654" s="21"/>
      <c r="Q654">
        <f>ROUND((Source!BZ546/100)*ROUND((Source!AF546*Source!AV546)*Source!I546, 2), 2)</f>
        <v>5186.92</v>
      </c>
      <c r="R654">
        <f>Source!X546</f>
        <v>5186.92</v>
      </c>
      <c r="S654">
        <f>ROUND((Source!CA546/100)*ROUND((Source!AF546*Source!AV546)*Source!I546, 2), 2)</f>
        <v>740.99</v>
      </c>
      <c r="T654">
        <f>Source!Y546</f>
        <v>740.99</v>
      </c>
      <c r="U654">
        <f>ROUND((175/100)*ROUND((Source!AE546*Source!AV546)*Source!I546, 2), 2)</f>
        <v>0</v>
      </c>
      <c r="V654">
        <f>ROUND((108/100)*ROUND(Source!CS546*Source!I546, 2), 2)</f>
        <v>0</v>
      </c>
    </row>
    <row r="655" spans="1:22" ht="14.25" x14ac:dyDescent="0.2">
      <c r="A655" s="18"/>
      <c r="B655" s="18"/>
      <c r="C655" s="18"/>
      <c r="D655" s="18" t="s">
        <v>930</v>
      </c>
      <c r="E655" s="19"/>
      <c r="F655" s="9"/>
      <c r="G655" s="21">
        <f>Source!AO546</f>
        <v>7409.88</v>
      </c>
      <c r="H655" s="20" t="str">
        <f>Source!DG546</f>
        <v/>
      </c>
      <c r="I655" s="9">
        <f>Source!AV546</f>
        <v>1</v>
      </c>
      <c r="J655" s="9">
        <f>IF(Source!BA546&lt;&gt; 0, Source!BA546, 1)</f>
        <v>1</v>
      </c>
      <c r="K655" s="21">
        <f>Source!S546</f>
        <v>7409.88</v>
      </c>
      <c r="L655" s="21"/>
    </row>
    <row r="656" spans="1:22" ht="14.25" x14ac:dyDescent="0.2">
      <c r="A656" s="18"/>
      <c r="B656" s="18"/>
      <c r="C656" s="18"/>
      <c r="D656" s="18" t="s">
        <v>933</v>
      </c>
      <c r="E656" s="19"/>
      <c r="F656" s="9"/>
      <c r="G656" s="21">
        <f>Source!AL546</f>
        <v>102.76</v>
      </c>
      <c r="H656" s="20" t="str">
        <f>Source!DD546</f>
        <v/>
      </c>
      <c r="I656" s="9">
        <f>Source!AW546</f>
        <v>1</v>
      </c>
      <c r="J656" s="9">
        <f>IF(Source!BC546&lt;&gt; 0, Source!BC546, 1)</f>
        <v>1</v>
      </c>
      <c r="K656" s="21">
        <f>Source!P546</f>
        <v>102.76</v>
      </c>
      <c r="L656" s="21"/>
    </row>
    <row r="657" spans="1:22" ht="14.25" x14ac:dyDescent="0.2">
      <c r="A657" s="18"/>
      <c r="B657" s="18"/>
      <c r="C657" s="18"/>
      <c r="D657" s="18" t="s">
        <v>934</v>
      </c>
      <c r="E657" s="19" t="s">
        <v>935</v>
      </c>
      <c r="F657" s="9">
        <f>Source!AT546</f>
        <v>70</v>
      </c>
      <c r="G657" s="21"/>
      <c r="H657" s="20"/>
      <c r="I657" s="9"/>
      <c r="J657" s="9"/>
      <c r="K657" s="21">
        <f>SUM(R654:R656)</f>
        <v>5186.92</v>
      </c>
      <c r="L657" s="21"/>
    </row>
    <row r="658" spans="1:22" ht="14.25" x14ac:dyDescent="0.2">
      <c r="A658" s="18"/>
      <c r="B658" s="18"/>
      <c r="C658" s="18"/>
      <c r="D658" s="18" t="s">
        <v>936</v>
      </c>
      <c r="E658" s="19" t="s">
        <v>935</v>
      </c>
      <c r="F658" s="9">
        <f>Source!AU546</f>
        <v>10</v>
      </c>
      <c r="G658" s="21"/>
      <c r="H658" s="20"/>
      <c r="I658" s="9"/>
      <c r="J658" s="9"/>
      <c r="K658" s="21">
        <f>SUM(T654:T657)</f>
        <v>740.99</v>
      </c>
      <c r="L658" s="21"/>
    </row>
    <row r="659" spans="1:22" ht="14.25" x14ac:dyDescent="0.2">
      <c r="A659" s="18"/>
      <c r="B659" s="18"/>
      <c r="C659" s="18"/>
      <c r="D659" s="18" t="s">
        <v>938</v>
      </c>
      <c r="E659" s="19" t="s">
        <v>939</v>
      </c>
      <c r="F659" s="9">
        <f>Source!AQ546</f>
        <v>12</v>
      </c>
      <c r="G659" s="21"/>
      <c r="H659" s="20" t="str">
        <f>Source!DI546</f>
        <v/>
      </c>
      <c r="I659" s="9">
        <f>Source!AV546</f>
        <v>1</v>
      </c>
      <c r="J659" s="9"/>
      <c r="K659" s="21"/>
      <c r="L659" s="21">
        <f>Source!U546</f>
        <v>12</v>
      </c>
    </row>
    <row r="660" spans="1:22" ht="15" x14ac:dyDescent="0.25">
      <c r="A660" s="24"/>
      <c r="B660" s="24"/>
      <c r="C660" s="24"/>
      <c r="D660" s="24"/>
      <c r="E660" s="24"/>
      <c r="F660" s="24"/>
      <c r="G660" s="24"/>
      <c r="H660" s="24"/>
      <c r="I660" s="24"/>
      <c r="J660" s="50">
        <f>K655+K656+K657+K658</f>
        <v>13440.550000000001</v>
      </c>
      <c r="K660" s="50"/>
      <c r="L660" s="25">
        <f>IF(Source!I546&lt;&gt;0, ROUND(J660/Source!I546, 2), 0)</f>
        <v>13440.55</v>
      </c>
      <c r="P660" s="23">
        <f>J660</f>
        <v>13440.550000000001</v>
      </c>
    </row>
    <row r="661" spans="1:22" ht="57" x14ac:dyDescent="0.2">
      <c r="A661" s="18">
        <v>69</v>
      </c>
      <c r="B661" s="18">
        <v>69</v>
      </c>
      <c r="C661" s="18" t="str">
        <f>Source!F548</f>
        <v>1.21-2203-2-3/1</v>
      </c>
      <c r="D661" s="18" t="str">
        <f>Source!G548</f>
        <v>Техническое обслуживание силового распределительного пункта с установочными автоматами, число групп 8</v>
      </c>
      <c r="E661" s="19" t="str">
        <f>Source!H548</f>
        <v>шт.</v>
      </c>
      <c r="F661" s="9">
        <f>Source!I548</f>
        <v>1</v>
      </c>
      <c r="G661" s="21"/>
      <c r="H661" s="20"/>
      <c r="I661" s="9"/>
      <c r="J661" s="9"/>
      <c r="K661" s="21"/>
      <c r="L661" s="21"/>
      <c r="Q661">
        <f>ROUND((Source!BZ548/100)*ROUND((Source!AF548*Source!AV548)*Source!I548, 2), 2)</f>
        <v>6483.65</v>
      </c>
      <c r="R661">
        <f>Source!X548</f>
        <v>6483.65</v>
      </c>
      <c r="S661">
        <f>ROUND((Source!CA548/100)*ROUND((Source!AF548*Source!AV548)*Source!I548, 2), 2)</f>
        <v>926.24</v>
      </c>
      <c r="T661">
        <f>Source!Y548</f>
        <v>926.24</v>
      </c>
      <c r="U661">
        <f>ROUND((175/100)*ROUND((Source!AE548*Source!AV548)*Source!I548, 2), 2)</f>
        <v>0</v>
      </c>
      <c r="V661">
        <f>ROUND((108/100)*ROUND(Source!CS548*Source!I548, 2), 2)</f>
        <v>0</v>
      </c>
    </row>
    <row r="662" spans="1:22" ht="14.25" x14ac:dyDescent="0.2">
      <c r="A662" s="18"/>
      <c r="B662" s="18"/>
      <c r="C662" s="18"/>
      <c r="D662" s="18" t="s">
        <v>930</v>
      </c>
      <c r="E662" s="19"/>
      <c r="F662" s="9"/>
      <c r="G662" s="21">
        <f>Source!AO548</f>
        <v>9262.35</v>
      </c>
      <c r="H662" s="20" t="str">
        <f>Source!DG548</f>
        <v/>
      </c>
      <c r="I662" s="9">
        <f>Source!AV548</f>
        <v>1</v>
      </c>
      <c r="J662" s="9">
        <f>IF(Source!BA548&lt;&gt; 0, Source!BA548, 1)</f>
        <v>1</v>
      </c>
      <c r="K662" s="21">
        <f>Source!S548</f>
        <v>9262.35</v>
      </c>
      <c r="L662" s="21"/>
    </row>
    <row r="663" spans="1:22" ht="14.25" x14ac:dyDescent="0.2">
      <c r="A663" s="18"/>
      <c r="B663" s="18"/>
      <c r="C663" s="18"/>
      <c r="D663" s="18" t="s">
        <v>933</v>
      </c>
      <c r="E663" s="19"/>
      <c r="F663" s="9"/>
      <c r="G663" s="21">
        <f>Source!AL548</f>
        <v>128.44999999999999</v>
      </c>
      <c r="H663" s="20" t="str">
        <f>Source!DD548</f>
        <v/>
      </c>
      <c r="I663" s="9">
        <f>Source!AW548</f>
        <v>1</v>
      </c>
      <c r="J663" s="9">
        <f>IF(Source!BC548&lt;&gt; 0, Source!BC548, 1)</f>
        <v>1</v>
      </c>
      <c r="K663" s="21">
        <f>Source!P548</f>
        <v>128.44999999999999</v>
      </c>
      <c r="L663" s="21"/>
    </row>
    <row r="664" spans="1:22" ht="14.25" x14ac:dyDescent="0.2">
      <c r="A664" s="18"/>
      <c r="B664" s="18"/>
      <c r="C664" s="18"/>
      <c r="D664" s="18" t="s">
        <v>934</v>
      </c>
      <c r="E664" s="19" t="s">
        <v>935</v>
      </c>
      <c r="F664" s="9">
        <f>Source!AT548</f>
        <v>70</v>
      </c>
      <c r="G664" s="21"/>
      <c r="H664" s="20"/>
      <c r="I664" s="9"/>
      <c r="J664" s="9"/>
      <c r="K664" s="21">
        <f>SUM(R661:R663)</f>
        <v>6483.65</v>
      </c>
      <c r="L664" s="21"/>
    </row>
    <row r="665" spans="1:22" ht="14.25" x14ac:dyDescent="0.2">
      <c r="A665" s="18"/>
      <c r="B665" s="18"/>
      <c r="C665" s="18"/>
      <c r="D665" s="18" t="s">
        <v>936</v>
      </c>
      <c r="E665" s="19" t="s">
        <v>935</v>
      </c>
      <c r="F665" s="9">
        <f>Source!AU548</f>
        <v>10</v>
      </c>
      <c r="G665" s="21"/>
      <c r="H665" s="20"/>
      <c r="I665" s="9"/>
      <c r="J665" s="9"/>
      <c r="K665" s="21">
        <f>SUM(T661:T664)</f>
        <v>926.24</v>
      </c>
      <c r="L665" s="21"/>
    </row>
    <row r="666" spans="1:22" ht="14.25" x14ac:dyDescent="0.2">
      <c r="A666" s="18"/>
      <c r="B666" s="18"/>
      <c r="C666" s="18"/>
      <c r="D666" s="18" t="s">
        <v>938</v>
      </c>
      <c r="E666" s="19" t="s">
        <v>939</v>
      </c>
      <c r="F666" s="9">
        <f>Source!AQ548</f>
        <v>15</v>
      </c>
      <c r="G666" s="21"/>
      <c r="H666" s="20" t="str">
        <f>Source!DI548</f>
        <v/>
      </c>
      <c r="I666" s="9">
        <f>Source!AV548</f>
        <v>1</v>
      </c>
      <c r="J666" s="9"/>
      <c r="K666" s="21"/>
      <c r="L666" s="21">
        <f>Source!U548</f>
        <v>15</v>
      </c>
    </row>
    <row r="667" spans="1:22" ht="15" x14ac:dyDescent="0.25">
      <c r="A667" s="24"/>
      <c r="B667" s="24"/>
      <c r="C667" s="24"/>
      <c r="D667" s="24"/>
      <c r="E667" s="24"/>
      <c r="F667" s="24"/>
      <c r="G667" s="24"/>
      <c r="H667" s="24"/>
      <c r="I667" s="24"/>
      <c r="J667" s="50">
        <f>K662+K663+K664+K665</f>
        <v>16800.690000000002</v>
      </c>
      <c r="K667" s="50"/>
      <c r="L667" s="25">
        <f>IF(Source!I548&lt;&gt;0, ROUND(J667/Source!I548, 2), 0)</f>
        <v>16800.689999999999</v>
      </c>
      <c r="P667" s="23">
        <f>J667</f>
        <v>16800.690000000002</v>
      </c>
    </row>
    <row r="668" spans="1:22" ht="57" x14ac:dyDescent="0.2">
      <c r="A668" s="18">
        <v>70</v>
      </c>
      <c r="B668" s="18">
        <v>70</v>
      </c>
      <c r="C668" s="18" t="str">
        <f>Source!F550</f>
        <v>1.21-2203-2-5/1</v>
      </c>
      <c r="D668" s="18" t="str">
        <f>Source!G550</f>
        <v>Техническое обслуживание силового распределительного пункта с установочными автоматами, число групп 12  //  прим. 11 групп</v>
      </c>
      <c r="E668" s="19" t="str">
        <f>Source!H550</f>
        <v>шт.</v>
      </c>
      <c r="F668" s="9">
        <f>Source!I550</f>
        <v>1</v>
      </c>
      <c r="G668" s="21"/>
      <c r="H668" s="20"/>
      <c r="I668" s="9"/>
      <c r="J668" s="9"/>
      <c r="K668" s="21"/>
      <c r="L668" s="21"/>
      <c r="Q668">
        <f>ROUND((Source!BZ550/100)*ROUND((Source!AF550*Source!AV550)*Source!I550, 2), 2)</f>
        <v>10373.83</v>
      </c>
      <c r="R668">
        <f>Source!X550</f>
        <v>10373.83</v>
      </c>
      <c r="S668">
        <f>ROUND((Source!CA550/100)*ROUND((Source!AF550*Source!AV550)*Source!I550, 2), 2)</f>
        <v>1481.98</v>
      </c>
      <c r="T668">
        <f>Source!Y550</f>
        <v>1481.98</v>
      </c>
      <c r="U668">
        <f>ROUND((175/100)*ROUND((Source!AE550*Source!AV550)*Source!I550, 2), 2)</f>
        <v>0</v>
      </c>
      <c r="V668">
        <f>ROUND((108/100)*ROUND(Source!CS550*Source!I550, 2), 2)</f>
        <v>0</v>
      </c>
    </row>
    <row r="669" spans="1:22" ht="14.25" x14ac:dyDescent="0.2">
      <c r="A669" s="18"/>
      <c r="B669" s="18"/>
      <c r="C669" s="18"/>
      <c r="D669" s="18" t="s">
        <v>930</v>
      </c>
      <c r="E669" s="19"/>
      <c r="F669" s="9"/>
      <c r="G669" s="21">
        <f>Source!AO550</f>
        <v>14819.76</v>
      </c>
      <c r="H669" s="20" t="str">
        <f>Source!DG550</f>
        <v/>
      </c>
      <c r="I669" s="9">
        <f>Source!AV550</f>
        <v>1</v>
      </c>
      <c r="J669" s="9">
        <f>IF(Source!BA550&lt;&gt; 0, Source!BA550, 1)</f>
        <v>1</v>
      </c>
      <c r="K669" s="21">
        <f>Source!S550</f>
        <v>14819.76</v>
      </c>
      <c r="L669" s="21"/>
    </row>
    <row r="670" spans="1:22" ht="14.25" x14ac:dyDescent="0.2">
      <c r="A670" s="18"/>
      <c r="B670" s="18"/>
      <c r="C670" s="18"/>
      <c r="D670" s="18" t="s">
        <v>933</v>
      </c>
      <c r="E670" s="19"/>
      <c r="F670" s="9"/>
      <c r="G670" s="21">
        <f>Source!AL550</f>
        <v>205.53</v>
      </c>
      <c r="H670" s="20" t="str">
        <f>Source!DD550</f>
        <v/>
      </c>
      <c r="I670" s="9">
        <f>Source!AW550</f>
        <v>1</v>
      </c>
      <c r="J670" s="9">
        <f>IF(Source!BC550&lt;&gt; 0, Source!BC550, 1)</f>
        <v>1</v>
      </c>
      <c r="K670" s="21">
        <f>Source!P550</f>
        <v>205.53</v>
      </c>
      <c r="L670" s="21"/>
    </row>
    <row r="671" spans="1:22" ht="14.25" x14ac:dyDescent="0.2">
      <c r="A671" s="18"/>
      <c r="B671" s="18"/>
      <c r="C671" s="18"/>
      <c r="D671" s="18" t="s">
        <v>934</v>
      </c>
      <c r="E671" s="19" t="s">
        <v>935</v>
      </c>
      <c r="F671" s="9">
        <f>Source!AT550</f>
        <v>70</v>
      </c>
      <c r="G671" s="21"/>
      <c r="H671" s="20"/>
      <c r="I671" s="9"/>
      <c r="J671" s="9"/>
      <c r="K671" s="21">
        <f>SUM(R668:R670)</f>
        <v>10373.83</v>
      </c>
      <c r="L671" s="21"/>
    </row>
    <row r="672" spans="1:22" ht="14.25" x14ac:dyDescent="0.2">
      <c r="A672" s="18"/>
      <c r="B672" s="18"/>
      <c r="C672" s="18"/>
      <c r="D672" s="18" t="s">
        <v>936</v>
      </c>
      <c r="E672" s="19" t="s">
        <v>935</v>
      </c>
      <c r="F672" s="9">
        <f>Source!AU550</f>
        <v>10</v>
      </c>
      <c r="G672" s="21"/>
      <c r="H672" s="20"/>
      <c r="I672" s="9"/>
      <c r="J672" s="9"/>
      <c r="K672" s="21">
        <f>SUM(T668:T671)</f>
        <v>1481.98</v>
      </c>
      <c r="L672" s="21"/>
    </row>
    <row r="673" spans="1:22" ht="14.25" x14ac:dyDescent="0.2">
      <c r="A673" s="18"/>
      <c r="B673" s="18"/>
      <c r="C673" s="18"/>
      <c r="D673" s="18" t="s">
        <v>938</v>
      </c>
      <c r="E673" s="19" t="s">
        <v>939</v>
      </c>
      <c r="F673" s="9">
        <f>Source!AQ550</f>
        <v>24</v>
      </c>
      <c r="G673" s="21"/>
      <c r="H673" s="20" t="str">
        <f>Source!DI550</f>
        <v/>
      </c>
      <c r="I673" s="9">
        <f>Source!AV550</f>
        <v>1</v>
      </c>
      <c r="J673" s="9"/>
      <c r="K673" s="21"/>
      <c r="L673" s="21">
        <f>Source!U550</f>
        <v>24</v>
      </c>
    </row>
    <row r="674" spans="1:22" ht="15" x14ac:dyDescent="0.25">
      <c r="A674" s="24"/>
      <c r="B674" s="24"/>
      <c r="C674" s="24"/>
      <c r="D674" s="24"/>
      <c r="E674" s="24"/>
      <c r="F674" s="24"/>
      <c r="G674" s="24"/>
      <c r="H674" s="24"/>
      <c r="I674" s="24"/>
      <c r="J674" s="50">
        <f>K669+K670+K671+K672</f>
        <v>26881.100000000002</v>
      </c>
      <c r="K674" s="50"/>
      <c r="L674" s="25">
        <f>IF(Source!I550&lt;&gt;0, ROUND(J674/Source!I550, 2), 0)</f>
        <v>26881.1</v>
      </c>
      <c r="P674" s="23">
        <f>J674</f>
        <v>26881.100000000002</v>
      </c>
    </row>
    <row r="675" spans="1:22" ht="57" x14ac:dyDescent="0.2">
      <c r="A675" s="18">
        <v>71</v>
      </c>
      <c r="B675" s="18">
        <v>71</v>
      </c>
      <c r="C675" s="18" t="str">
        <f>Source!F554</f>
        <v>1.21-2203-2-2/1</v>
      </c>
      <c r="D675" s="18" t="str">
        <f>Source!G554</f>
        <v>Техническое обслуживание силового распределительного пункта с установочными автоматами, число групп 6  //  прим. 5 групп</v>
      </c>
      <c r="E675" s="19" t="str">
        <f>Source!H554</f>
        <v>шт.</v>
      </c>
      <c r="F675" s="9">
        <f>Source!I554</f>
        <v>1</v>
      </c>
      <c r="G675" s="21"/>
      <c r="H675" s="20"/>
      <c r="I675" s="9"/>
      <c r="J675" s="9"/>
      <c r="K675" s="21"/>
      <c r="L675" s="21"/>
      <c r="Q675">
        <f>ROUND((Source!BZ554/100)*ROUND((Source!AF554*Source!AV554)*Source!I554, 2), 2)</f>
        <v>5186.92</v>
      </c>
      <c r="R675">
        <f>Source!X554</f>
        <v>5186.92</v>
      </c>
      <c r="S675">
        <f>ROUND((Source!CA554/100)*ROUND((Source!AF554*Source!AV554)*Source!I554, 2), 2)</f>
        <v>740.99</v>
      </c>
      <c r="T675">
        <f>Source!Y554</f>
        <v>740.99</v>
      </c>
      <c r="U675">
        <f>ROUND((175/100)*ROUND((Source!AE554*Source!AV554)*Source!I554, 2), 2)</f>
        <v>0</v>
      </c>
      <c r="V675">
        <f>ROUND((108/100)*ROUND(Source!CS554*Source!I554, 2), 2)</f>
        <v>0</v>
      </c>
    </row>
    <row r="676" spans="1:22" ht="14.25" x14ac:dyDescent="0.2">
      <c r="A676" s="18"/>
      <c r="B676" s="18"/>
      <c r="C676" s="18"/>
      <c r="D676" s="18" t="s">
        <v>930</v>
      </c>
      <c r="E676" s="19"/>
      <c r="F676" s="9"/>
      <c r="G676" s="21">
        <f>Source!AO554</f>
        <v>7409.88</v>
      </c>
      <c r="H676" s="20" t="str">
        <f>Source!DG554</f>
        <v/>
      </c>
      <c r="I676" s="9">
        <f>Source!AV554</f>
        <v>1</v>
      </c>
      <c r="J676" s="9">
        <f>IF(Source!BA554&lt;&gt; 0, Source!BA554, 1)</f>
        <v>1</v>
      </c>
      <c r="K676" s="21">
        <f>Source!S554</f>
        <v>7409.88</v>
      </c>
      <c r="L676" s="21"/>
    </row>
    <row r="677" spans="1:22" ht="14.25" x14ac:dyDescent="0.2">
      <c r="A677" s="18"/>
      <c r="B677" s="18"/>
      <c r="C677" s="18"/>
      <c r="D677" s="18" t="s">
        <v>933</v>
      </c>
      <c r="E677" s="19"/>
      <c r="F677" s="9"/>
      <c r="G677" s="21">
        <f>Source!AL554</f>
        <v>102.76</v>
      </c>
      <c r="H677" s="20" t="str">
        <f>Source!DD554</f>
        <v/>
      </c>
      <c r="I677" s="9">
        <f>Source!AW554</f>
        <v>1</v>
      </c>
      <c r="J677" s="9">
        <f>IF(Source!BC554&lt;&gt; 0, Source!BC554, 1)</f>
        <v>1</v>
      </c>
      <c r="K677" s="21">
        <f>Source!P554</f>
        <v>102.76</v>
      </c>
      <c r="L677" s="21"/>
    </row>
    <row r="678" spans="1:22" ht="14.25" x14ac:dyDescent="0.2">
      <c r="A678" s="18"/>
      <c r="B678" s="18"/>
      <c r="C678" s="18"/>
      <c r="D678" s="18" t="s">
        <v>934</v>
      </c>
      <c r="E678" s="19" t="s">
        <v>935</v>
      </c>
      <c r="F678" s="9">
        <f>Source!AT554</f>
        <v>70</v>
      </c>
      <c r="G678" s="21"/>
      <c r="H678" s="20"/>
      <c r="I678" s="9"/>
      <c r="J678" s="9"/>
      <c r="K678" s="21">
        <f>SUM(R675:R677)</f>
        <v>5186.92</v>
      </c>
      <c r="L678" s="21"/>
    </row>
    <row r="679" spans="1:22" ht="14.25" x14ac:dyDescent="0.2">
      <c r="A679" s="18"/>
      <c r="B679" s="18"/>
      <c r="C679" s="18"/>
      <c r="D679" s="18" t="s">
        <v>936</v>
      </c>
      <c r="E679" s="19" t="s">
        <v>935</v>
      </c>
      <c r="F679" s="9">
        <f>Source!AU554</f>
        <v>10</v>
      </c>
      <c r="G679" s="21"/>
      <c r="H679" s="20"/>
      <c r="I679" s="9"/>
      <c r="J679" s="9"/>
      <c r="K679" s="21">
        <f>SUM(T675:T678)</f>
        <v>740.99</v>
      </c>
      <c r="L679" s="21"/>
    </row>
    <row r="680" spans="1:22" ht="14.25" x14ac:dyDescent="0.2">
      <c r="A680" s="18"/>
      <c r="B680" s="18"/>
      <c r="C680" s="18"/>
      <c r="D680" s="18" t="s">
        <v>938</v>
      </c>
      <c r="E680" s="19" t="s">
        <v>939</v>
      </c>
      <c r="F680" s="9">
        <f>Source!AQ554</f>
        <v>12</v>
      </c>
      <c r="G680" s="21"/>
      <c r="H680" s="20" t="str">
        <f>Source!DI554</f>
        <v/>
      </c>
      <c r="I680" s="9">
        <f>Source!AV554</f>
        <v>1</v>
      </c>
      <c r="J680" s="9"/>
      <c r="K680" s="21"/>
      <c r="L680" s="21">
        <f>Source!U554</f>
        <v>12</v>
      </c>
    </row>
    <row r="681" spans="1:22" ht="15" x14ac:dyDescent="0.25">
      <c r="A681" s="24"/>
      <c r="B681" s="24"/>
      <c r="C681" s="24"/>
      <c r="D681" s="24"/>
      <c r="E681" s="24"/>
      <c r="F681" s="24"/>
      <c r="G681" s="24"/>
      <c r="H681" s="24"/>
      <c r="I681" s="24"/>
      <c r="J681" s="50">
        <f>K676+K677+K678+K679</f>
        <v>13440.550000000001</v>
      </c>
      <c r="K681" s="50"/>
      <c r="L681" s="25">
        <f>IF(Source!I554&lt;&gt;0, ROUND(J681/Source!I554, 2), 0)</f>
        <v>13440.55</v>
      </c>
      <c r="P681" s="23">
        <f>J681</f>
        <v>13440.550000000001</v>
      </c>
    </row>
    <row r="682" spans="1:22" ht="57" x14ac:dyDescent="0.2">
      <c r="A682" s="18">
        <v>72</v>
      </c>
      <c r="B682" s="18">
        <v>72</v>
      </c>
      <c r="C682" s="18" t="str">
        <f>Source!F556</f>
        <v>1.21-2203-2-2/1</v>
      </c>
      <c r="D682" s="18" t="str">
        <f>Source!G556</f>
        <v>Техническое обслуживание силового распределительного пункта с установочными автоматами, число групп 6</v>
      </c>
      <c r="E682" s="19" t="str">
        <f>Source!H556</f>
        <v>шт.</v>
      </c>
      <c r="F682" s="9">
        <f>Source!I556</f>
        <v>1</v>
      </c>
      <c r="G682" s="21"/>
      <c r="H682" s="20"/>
      <c r="I682" s="9"/>
      <c r="J682" s="9"/>
      <c r="K682" s="21"/>
      <c r="L682" s="21"/>
      <c r="Q682">
        <f>ROUND((Source!BZ556/100)*ROUND((Source!AF556*Source!AV556)*Source!I556, 2), 2)</f>
        <v>5186.92</v>
      </c>
      <c r="R682">
        <f>Source!X556</f>
        <v>5186.92</v>
      </c>
      <c r="S682">
        <f>ROUND((Source!CA556/100)*ROUND((Source!AF556*Source!AV556)*Source!I556, 2), 2)</f>
        <v>740.99</v>
      </c>
      <c r="T682">
        <f>Source!Y556</f>
        <v>740.99</v>
      </c>
      <c r="U682">
        <f>ROUND((175/100)*ROUND((Source!AE556*Source!AV556)*Source!I556, 2), 2)</f>
        <v>0</v>
      </c>
      <c r="V682">
        <f>ROUND((108/100)*ROUND(Source!CS556*Source!I556, 2), 2)</f>
        <v>0</v>
      </c>
    </row>
    <row r="683" spans="1:22" ht="14.25" x14ac:dyDescent="0.2">
      <c r="A683" s="18"/>
      <c r="B683" s="18"/>
      <c r="C683" s="18"/>
      <c r="D683" s="18" t="s">
        <v>930</v>
      </c>
      <c r="E683" s="19"/>
      <c r="F683" s="9"/>
      <c r="G683" s="21">
        <f>Source!AO556</f>
        <v>7409.88</v>
      </c>
      <c r="H683" s="20" t="str">
        <f>Source!DG556</f>
        <v/>
      </c>
      <c r="I683" s="9">
        <f>Source!AV556</f>
        <v>1</v>
      </c>
      <c r="J683" s="9">
        <f>IF(Source!BA556&lt;&gt; 0, Source!BA556, 1)</f>
        <v>1</v>
      </c>
      <c r="K683" s="21">
        <f>Source!S556</f>
        <v>7409.88</v>
      </c>
      <c r="L683" s="21"/>
    </row>
    <row r="684" spans="1:22" ht="14.25" x14ac:dyDescent="0.2">
      <c r="A684" s="18"/>
      <c r="B684" s="18"/>
      <c r="C684" s="18"/>
      <c r="D684" s="18" t="s">
        <v>933</v>
      </c>
      <c r="E684" s="19"/>
      <c r="F684" s="9"/>
      <c r="G684" s="21">
        <f>Source!AL556</f>
        <v>102.76</v>
      </c>
      <c r="H684" s="20" t="str">
        <f>Source!DD556</f>
        <v/>
      </c>
      <c r="I684" s="9">
        <f>Source!AW556</f>
        <v>1</v>
      </c>
      <c r="J684" s="9">
        <f>IF(Source!BC556&lt;&gt; 0, Source!BC556, 1)</f>
        <v>1</v>
      </c>
      <c r="K684" s="21">
        <f>Source!P556</f>
        <v>102.76</v>
      </c>
      <c r="L684" s="21"/>
    </row>
    <row r="685" spans="1:22" ht="14.25" x14ac:dyDescent="0.2">
      <c r="A685" s="18"/>
      <c r="B685" s="18"/>
      <c r="C685" s="18"/>
      <c r="D685" s="18" t="s">
        <v>934</v>
      </c>
      <c r="E685" s="19" t="s">
        <v>935</v>
      </c>
      <c r="F685" s="9">
        <f>Source!AT556</f>
        <v>70</v>
      </c>
      <c r="G685" s="21"/>
      <c r="H685" s="20"/>
      <c r="I685" s="9"/>
      <c r="J685" s="9"/>
      <c r="K685" s="21">
        <f>SUM(R682:R684)</f>
        <v>5186.92</v>
      </c>
      <c r="L685" s="21"/>
    </row>
    <row r="686" spans="1:22" ht="14.25" x14ac:dyDescent="0.2">
      <c r="A686" s="18"/>
      <c r="B686" s="18"/>
      <c r="C686" s="18"/>
      <c r="D686" s="18" t="s">
        <v>936</v>
      </c>
      <c r="E686" s="19" t="s">
        <v>935</v>
      </c>
      <c r="F686" s="9">
        <f>Source!AU556</f>
        <v>10</v>
      </c>
      <c r="G686" s="21"/>
      <c r="H686" s="20"/>
      <c r="I686" s="9"/>
      <c r="J686" s="9"/>
      <c r="K686" s="21">
        <f>SUM(T682:T685)</f>
        <v>740.99</v>
      </c>
      <c r="L686" s="21"/>
    </row>
    <row r="687" spans="1:22" ht="14.25" x14ac:dyDescent="0.2">
      <c r="A687" s="18"/>
      <c r="B687" s="18"/>
      <c r="C687" s="18"/>
      <c r="D687" s="18" t="s">
        <v>938</v>
      </c>
      <c r="E687" s="19" t="s">
        <v>939</v>
      </c>
      <c r="F687" s="9">
        <f>Source!AQ556</f>
        <v>12</v>
      </c>
      <c r="G687" s="21"/>
      <c r="H687" s="20" t="str">
        <f>Source!DI556</f>
        <v/>
      </c>
      <c r="I687" s="9">
        <f>Source!AV556</f>
        <v>1</v>
      </c>
      <c r="J687" s="9"/>
      <c r="K687" s="21"/>
      <c r="L687" s="21">
        <f>Source!U556</f>
        <v>12</v>
      </c>
    </row>
    <row r="688" spans="1:22" ht="15" x14ac:dyDescent="0.25">
      <c r="A688" s="24"/>
      <c r="B688" s="24"/>
      <c r="C688" s="24"/>
      <c r="D688" s="24"/>
      <c r="E688" s="24"/>
      <c r="F688" s="24"/>
      <c r="G688" s="24"/>
      <c r="H688" s="24"/>
      <c r="I688" s="24"/>
      <c r="J688" s="50">
        <f>K683+K684+K685+K686</f>
        <v>13440.550000000001</v>
      </c>
      <c r="K688" s="50"/>
      <c r="L688" s="25">
        <f>IF(Source!I556&lt;&gt;0, ROUND(J688/Source!I556, 2), 0)</f>
        <v>13440.55</v>
      </c>
      <c r="P688" s="23">
        <f>J688</f>
        <v>13440.550000000001</v>
      </c>
    </row>
    <row r="689" spans="1:22" ht="42.75" x14ac:dyDescent="0.2">
      <c r="A689" s="18">
        <v>73</v>
      </c>
      <c r="B689" s="18">
        <v>73</v>
      </c>
      <c r="C689" s="18" t="str">
        <f>Source!F580</f>
        <v>1.21-2303-28-1/1</v>
      </c>
      <c r="D689" s="18" t="str">
        <f>Source!G580</f>
        <v>Техническое обслуживание автоматического выключателя до 160 А</v>
      </c>
      <c r="E689" s="19" t="str">
        <f>Source!H580</f>
        <v>шт.</v>
      </c>
      <c r="F689" s="9">
        <f>Source!I580</f>
        <v>67</v>
      </c>
      <c r="G689" s="21"/>
      <c r="H689" s="20"/>
      <c r="I689" s="9"/>
      <c r="J689" s="9"/>
      <c r="K689" s="21"/>
      <c r="L689" s="21"/>
      <c r="Q689">
        <f>ROUND((Source!BZ580/100)*ROUND((Source!AF580*Source!AV580)*Source!I580, 2), 2)</f>
        <v>9985.01</v>
      </c>
      <c r="R689">
        <f>Source!X580</f>
        <v>9985.01</v>
      </c>
      <c r="S689">
        <f>ROUND((Source!CA580/100)*ROUND((Source!AF580*Source!AV580)*Source!I580, 2), 2)</f>
        <v>1426.43</v>
      </c>
      <c r="T689">
        <f>Source!Y580</f>
        <v>1426.43</v>
      </c>
      <c r="U689">
        <f>ROUND((175/100)*ROUND((Source!AE580*Source!AV580)*Source!I580, 2), 2)</f>
        <v>0</v>
      </c>
      <c r="V689">
        <f>ROUND((108/100)*ROUND(Source!CS580*Source!I580, 2), 2)</f>
        <v>0</v>
      </c>
    </row>
    <row r="690" spans="1:22" x14ac:dyDescent="0.2">
      <c r="D690" s="26" t="str">
        <f>"Объем: "&amp;Source!I580&amp;"=6+"&amp;"6+"&amp;"6+"&amp;"6+"&amp;"8+"&amp;"11+"&amp;"13+"&amp;"5+"&amp;"6"</f>
        <v>Объем: 67=6+6+6+6+8+11+13+5+6</v>
      </c>
    </row>
    <row r="691" spans="1:22" ht="14.25" x14ac:dyDescent="0.2">
      <c r="A691" s="18"/>
      <c r="B691" s="18"/>
      <c r="C691" s="18"/>
      <c r="D691" s="18" t="s">
        <v>930</v>
      </c>
      <c r="E691" s="19"/>
      <c r="F691" s="9"/>
      <c r="G691" s="21">
        <f>Source!AO580</f>
        <v>212.9</v>
      </c>
      <c r="H691" s="20" t="str">
        <f>Source!DG580</f>
        <v/>
      </c>
      <c r="I691" s="9">
        <f>Source!AV580</f>
        <v>1</v>
      </c>
      <c r="J691" s="9">
        <f>IF(Source!BA580&lt;&gt; 0, Source!BA580, 1)</f>
        <v>1</v>
      </c>
      <c r="K691" s="21">
        <f>Source!S580</f>
        <v>14264.3</v>
      </c>
      <c r="L691" s="21"/>
    </row>
    <row r="692" spans="1:22" ht="14.25" x14ac:dyDescent="0.2">
      <c r="A692" s="18"/>
      <c r="B692" s="18"/>
      <c r="C692" s="18"/>
      <c r="D692" s="18" t="s">
        <v>933</v>
      </c>
      <c r="E692" s="19"/>
      <c r="F692" s="9"/>
      <c r="G692" s="21">
        <f>Source!AL580</f>
        <v>4.53</v>
      </c>
      <c r="H692" s="20" t="str">
        <f>Source!DD580</f>
        <v/>
      </c>
      <c r="I692" s="9">
        <f>Source!AW580</f>
        <v>1</v>
      </c>
      <c r="J692" s="9">
        <f>IF(Source!BC580&lt;&gt; 0, Source!BC580, 1)</f>
        <v>1</v>
      </c>
      <c r="K692" s="21">
        <f>Source!P580</f>
        <v>303.51</v>
      </c>
      <c r="L692" s="21"/>
    </row>
    <row r="693" spans="1:22" ht="14.25" x14ac:dyDescent="0.2">
      <c r="A693" s="18"/>
      <c r="B693" s="18"/>
      <c r="C693" s="18"/>
      <c r="D693" s="18" t="s">
        <v>934</v>
      </c>
      <c r="E693" s="19" t="s">
        <v>935</v>
      </c>
      <c r="F693" s="9">
        <f>Source!AT580</f>
        <v>70</v>
      </c>
      <c r="G693" s="21"/>
      <c r="H693" s="20"/>
      <c r="I693" s="9"/>
      <c r="J693" s="9"/>
      <c r="K693" s="21">
        <f>SUM(R689:R692)</f>
        <v>9985.01</v>
      </c>
      <c r="L693" s="21"/>
    </row>
    <row r="694" spans="1:22" ht="14.25" x14ac:dyDescent="0.2">
      <c r="A694" s="18"/>
      <c r="B694" s="18"/>
      <c r="C694" s="18"/>
      <c r="D694" s="18" t="s">
        <v>936</v>
      </c>
      <c r="E694" s="19" t="s">
        <v>935</v>
      </c>
      <c r="F694" s="9">
        <f>Source!AU580</f>
        <v>10</v>
      </c>
      <c r="G694" s="21"/>
      <c r="H694" s="20"/>
      <c r="I694" s="9"/>
      <c r="J694" s="9"/>
      <c r="K694" s="21">
        <f>SUM(T689:T693)</f>
        <v>1426.43</v>
      </c>
      <c r="L694" s="21"/>
    </row>
    <row r="695" spans="1:22" ht="14.25" x14ac:dyDescent="0.2">
      <c r="A695" s="18"/>
      <c r="B695" s="18"/>
      <c r="C695" s="18"/>
      <c r="D695" s="18" t="s">
        <v>938</v>
      </c>
      <c r="E695" s="19" t="s">
        <v>939</v>
      </c>
      <c r="F695" s="9">
        <f>Source!AQ580</f>
        <v>0.3</v>
      </c>
      <c r="G695" s="21"/>
      <c r="H695" s="20" t="str">
        <f>Source!DI580</f>
        <v/>
      </c>
      <c r="I695" s="9">
        <f>Source!AV580</f>
        <v>1</v>
      </c>
      <c r="J695" s="9"/>
      <c r="K695" s="21"/>
      <c r="L695" s="21">
        <f>Source!U580</f>
        <v>20.099999999999998</v>
      </c>
    </row>
    <row r="696" spans="1:22" ht="15" x14ac:dyDescent="0.25">
      <c r="A696" s="24"/>
      <c r="B696" s="24"/>
      <c r="C696" s="24"/>
      <c r="D696" s="24"/>
      <c r="E696" s="24"/>
      <c r="F696" s="24"/>
      <c r="G696" s="24"/>
      <c r="H696" s="24"/>
      <c r="I696" s="24"/>
      <c r="J696" s="50">
        <f>K691+K692+K693+K694</f>
        <v>25979.25</v>
      </c>
      <c r="K696" s="50"/>
      <c r="L696" s="25">
        <f>IF(Source!I580&lt;&gt;0, ROUND(J696/Source!I580, 2), 0)</f>
        <v>387.75</v>
      </c>
      <c r="P696" s="23">
        <f>J696</f>
        <v>25979.25</v>
      </c>
    </row>
    <row r="697" spans="1:22" ht="150.75" x14ac:dyDescent="0.2">
      <c r="A697" s="18">
        <v>74</v>
      </c>
      <c r="B697" s="18">
        <v>74</v>
      </c>
      <c r="C697" s="18" t="s">
        <v>940</v>
      </c>
      <c r="D697" s="18" t="s">
        <v>941</v>
      </c>
      <c r="E697" s="19" t="str">
        <f>Source!H581</f>
        <v>шт.</v>
      </c>
      <c r="F697" s="9">
        <f>Source!I581</f>
        <v>54</v>
      </c>
      <c r="G697" s="21"/>
      <c r="H697" s="20"/>
      <c r="I697" s="9"/>
      <c r="J697" s="9"/>
      <c r="K697" s="21"/>
      <c r="L697" s="21"/>
      <c r="Q697">
        <f>ROUND((Source!BZ581/100)*ROUND((Source!AF581*Source!AV581)*Source!I581, 2), 2)</f>
        <v>3536.11</v>
      </c>
      <c r="R697">
        <f>Source!X581</f>
        <v>3536.11</v>
      </c>
      <c r="S697">
        <f>ROUND((Source!CA581/100)*ROUND((Source!AF581*Source!AV581)*Source!I581, 2), 2)</f>
        <v>505.16</v>
      </c>
      <c r="T697">
        <f>Source!Y581</f>
        <v>505.16</v>
      </c>
      <c r="U697">
        <f>ROUND((175/100)*ROUND((Source!AE581*Source!AV581)*Source!I581, 2), 2)</f>
        <v>0</v>
      </c>
      <c r="V697">
        <f>ROUND((108/100)*ROUND(Source!CS581*Source!I581, 2), 2)</f>
        <v>0</v>
      </c>
    </row>
    <row r="698" spans="1:22" x14ac:dyDescent="0.2">
      <c r="D698" s="26" t="str">
        <f>"Объем: "&amp;Source!I581&amp;"=51+"&amp;"3"</f>
        <v>Объем: 54=51+3</v>
      </c>
    </row>
    <row r="699" spans="1:22" ht="14.25" x14ac:dyDescent="0.2">
      <c r="A699" s="18"/>
      <c r="B699" s="18"/>
      <c r="C699" s="18"/>
      <c r="D699" s="18" t="s">
        <v>930</v>
      </c>
      <c r="E699" s="19"/>
      <c r="F699" s="9"/>
      <c r="G699" s="21">
        <f>Source!AO581</f>
        <v>89.95</v>
      </c>
      <c r="H699" s="20" t="str">
        <f>Source!DG581</f>
        <v>*1,04</v>
      </c>
      <c r="I699" s="9">
        <f>Source!AV581</f>
        <v>1</v>
      </c>
      <c r="J699" s="9">
        <f>IF(Source!BA581&lt;&gt; 0, Source!BA581, 1)</f>
        <v>1</v>
      </c>
      <c r="K699" s="21">
        <f>Source!S581</f>
        <v>5051.59</v>
      </c>
      <c r="L699" s="21"/>
    </row>
    <row r="700" spans="1:22" ht="14.25" x14ac:dyDescent="0.2">
      <c r="A700" s="18"/>
      <c r="B700" s="18"/>
      <c r="C700" s="18"/>
      <c r="D700" s="18" t="s">
        <v>933</v>
      </c>
      <c r="E700" s="19"/>
      <c r="F700" s="9"/>
      <c r="G700" s="21">
        <f>Source!AL581</f>
        <v>1.57</v>
      </c>
      <c r="H700" s="20" t="str">
        <f>Source!DD581</f>
        <v/>
      </c>
      <c r="I700" s="9">
        <f>Source!AW581</f>
        <v>1</v>
      </c>
      <c r="J700" s="9">
        <f>IF(Source!BC581&lt;&gt; 0, Source!BC581, 1)</f>
        <v>1</v>
      </c>
      <c r="K700" s="21">
        <f>Source!P581</f>
        <v>84.78</v>
      </c>
      <c r="L700" s="21"/>
    </row>
    <row r="701" spans="1:22" ht="14.25" x14ac:dyDescent="0.2">
      <c r="A701" s="18"/>
      <c r="B701" s="18"/>
      <c r="C701" s="18"/>
      <c r="D701" s="18" t="s">
        <v>934</v>
      </c>
      <c r="E701" s="19" t="s">
        <v>935</v>
      </c>
      <c r="F701" s="9">
        <f>Source!AT581</f>
        <v>70</v>
      </c>
      <c r="G701" s="21"/>
      <c r="H701" s="20"/>
      <c r="I701" s="9"/>
      <c r="J701" s="9"/>
      <c r="K701" s="21">
        <f>SUM(R697:R700)</f>
        <v>3536.11</v>
      </c>
      <c r="L701" s="21"/>
    </row>
    <row r="702" spans="1:22" ht="14.25" x14ac:dyDescent="0.2">
      <c r="A702" s="18"/>
      <c r="B702" s="18"/>
      <c r="C702" s="18"/>
      <c r="D702" s="18" t="s">
        <v>936</v>
      </c>
      <c r="E702" s="19" t="s">
        <v>935</v>
      </c>
      <c r="F702" s="9">
        <f>Source!AU581</f>
        <v>10</v>
      </c>
      <c r="G702" s="21"/>
      <c r="H702" s="20"/>
      <c r="I702" s="9"/>
      <c r="J702" s="9"/>
      <c r="K702" s="21">
        <f>SUM(T697:T701)</f>
        <v>505.16</v>
      </c>
      <c r="L702" s="21"/>
    </row>
    <row r="703" spans="1:22" ht="14.25" x14ac:dyDescent="0.2">
      <c r="A703" s="18"/>
      <c r="B703" s="18"/>
      <c r="C703" s="18"/>
      <c r="D703" s="18" t="s">
        <v>938</v>
      </c>
      <c r="E703" s="19" t="s">
        <v>939</v>
      </c>
      <c r="F703" s="9">
        <f>Source!AQ581</f>
        <v>0.16</v>
      </c>
      <c r="G703" s="21"/>
      <c r="H703" s="20" t="str">
        <f>Source!DI581</f>
        <v>*1,04</v>
      </c>
      <c r="I703" s="9">
        <f>Source!AV581</f>
        <v>1</v>
      </c>
      <c r="J703" s="9"/>
      <c r="K703" s="21"/>
      <c r="L703" s="21">
        <f>Source!U581</f>
        <v>8.9856000000000016</v>
      </c>
    </row>
    <row r="704" spans="1:22" ht="15" x14ac:dyDescent="0.25">
      <c r="A704" s="24"/>
      <c r="B704" s="24"/>
      <c r="C704" s="24"/>
      <c r="D704" s="24"/>
      <c r="E704" s="24"/>
      <c r="F704" s="24"/>
      <c r="G704" s="24"/>
      <c r="H704" s="24"/>
      <c r="I704" s="24"/>
      <c r="J704" s="50">
        <f>K699+K700+K701+K702</f>
        <v>9177.64</v>
      </c>
      <c r="K704" s="50"/>
      <c r="L704" s="25">
        <f>IF(Source!I581&lt;&gt;0, ROUND(J704/Source!I581, 2), 0)</f>
        <v>169.96</v>
      </c>
      <c r="P704" s="23">
        <f>J704</f>
        <v>9177.64</v>
      </c>
    </row>
    <row r="705" spans="1:22" ht="108" x14ac:dyDescent="0.2">
      <c r="A705" s="18">
        <v>75</v>
      </c>
      <c r="B705" s="18">
        <v>75</v>
      </c>
      <c r="C705" s="18" t="s">
        <v>942</v>
      </c>
      <c r="D705" s="18" t="s">
        <v>943</v>
      </c>
      <c r="E705" s="19" t="str">
        <f>Source!H583</f>
        <v>шт.</v>
      </c>
      <c r="F705" s="9">
        <f>Source!I583</f>
        <v>67</v>
      </c>
      <c r="G705" s="21"/>
      <c r="H705" s="20"/>
      <c r="I705" s="9"/>
      <c r="J705" s="9"/>
      <c r="K705" s="21"/>
      <c r="L705" s="21"/>
      <c r="Q705">
        <f>ROUND((Source!BZ583/100)*ROUND((Source!AF583*Source!AV583)*Source!I583, 2), 2)</f>
        <v>9871.2900000000009</v>
      </c>
      <c r="R705">
        <f>Source!X583</f>
        <v>9871.2900000000009</v>
      </c>
      <c r="S705">
        <f>ROUND((Source!CA583/100)*ROUND((Source!AF583*Source!AV583)*Source!I583, 2), 2)</f>
        <v>1410.18</v>
      </c>
      <c r="T705">
        <f>Source!Y583</f>
        <v>1410.18</v>
      </c>
      <c r="U705">
        <f>ROUND((175/100)*ROUND((Source!AE583*Source!AV583)*Source!I583, 2), 2)</f>
        <v>0</v>
      </c>
      <c r="V705">
        <f>ROUND((108/100)*ROUND(Source!CS583*Source!I583, 2), 2)</f>
        <v>0</v>
      </c>
    </row>
    <row r="706" spans="1:22" ht="14.25" x14ac:dyDescent="0.2">
      <c r="A706" s="18"/>
      <c r="B706" s="18"/>
      <c r="C706" s="18"/>
      <c r="D706" s="18" t="s">
        <v>930</v>
      </c>
      <c r="E706" s="19"/>
      <c r="F706" s="9"/>
      <c r="G706" s="21">
        <f>Source!AO583</f>
        <v>202.38</v>
      </c>
      <c r="H706" s="20" t="str">
        <f>Source!DG583</f>
        <v>)*1,04</v>
      </c>
      <c r="I706" s="9">
        <f>Source!AV583</f>
        <v>1</v>
      </c>
      <c r="J706" s="9">
        <f>IF(Source!BA583&lt;&gt; 0, Source!BA583, 1)</f>
        <v>1</v>
      </c>
      <c r="K706" s="21">
        <f>Source!S583</f>
        <v>14101.84</v>
      </c>
      <c r="L706" s="21"/>
    </row>
    <row r="707" spans="1:22" ht="14.25" x14ac:dyDescent="0.2">
      <c r="A707" s="18"/>
      <c r="B707" s="18"/>
      <c r="C707" s="18"/>
      <c r="D707" s="18" t="s">
        <v>933</v>
      </c>
      <c r="E707" s="19"/>
      <c r="F707" s="9"/>
      <c r="G707" s="21">
        <f>Source!AL583</f>
        <v>9.58</v>
      </c>
      <c r="H707" s="20" t="str">
        <f>Source!DD583</f>
        <v/>
      </c>
      <c r="I707" s="9">
        <f>Source!AW583</f>
        <v>1</v>
      </c>
      <c r="J707" s="9">
        <f>IF(Source!BC583&lt;&gt; 0, Source!BC583, 1)</f>
        <v>1</v>
      </c>
      <c r="K707" s="21">
        <f>Source!P583</f>
        <v>641.86</v>
      </c>
      <c r="L707" s="21"/>
    </row>
    <row r="708" spans="1:22" ht="14.25" x14ac:dyDescent="0.2">
      <c r="A708" s="18"/>
      <c r="B708" s="18"/>
      <c r="C708" s="18"/>
      <c r="D708" s="18" t="s">
        <v>934</v>
      </c>
      <c r="E708" s="19" t="s">
        <v>935</v>
      </c>
      <c r="F708" s="9">
        <f>Source!AT583</f>
        <v>70</v>
      </c>
      <c r="G708" s="21"/>
      <c r="H708" s="20"/>
      <c r="I708" s="9"/>
      <c r="J708" s="9"/>
      <c r="K708" s="21">
        <f>SUM(R705:R707)</f>
        <v>9871.2900000000009</v>
      </c>
      <c r="L708" s="21"/>
    </row>
    <row r="709" spans="1:22" ht="14.25" x14ac:dyDescent="0.2">
      <c r="A709" s="18"/>
      <c r="B709" s="18"/>
      <c r="C709" s="18"/>
      <c r="D709" s="18" t="s">
        <v>936</v>
      </c>
      <c r="E709" s="19" t="s">
        <v>935</v>
      </c>
      <c r="F709" s="9">
        <f>Source!AU583</f>
        <v>10</v>
      </c>
      <c r="G709" s="21"/>
      <c r="H709" s="20"/>
      <c r="I709" s="9"/>
      <c r="J709" s="9"/>
      <c r="K709" s="21">
        <f>SUM(T705:T708)</f>
        <v>1410.18</v>
      </c>
      <c r="L709" s="21"/>
    </row>
    <row r="710" spans="1:22" ht="14.25" x14ac:dyDescent="0.2">
      <c r="A710" s="18"/>
      <c r="B710" s="18"/>
      <c r="C710" s="18"/>
      <c r="D710" s="18" t="s">
        <v>938</v>
      </c>
      <c r="E710" s="19" t="s">
        <v>939</v>
      </c>
      <c r="F710" s="9">
        <f>Source!AQ583</f>
        <v>0.36</v>
      </c>
      <c r="G710" s="21"/>
      <c r="H710" s="20" t="str">
        <f>Source!DI583</f>
        <v>)*1,04</v>
      </c>
      <c r="I710" s="9">
        <f>Source!AV583</f>
        <v>1</v>
      </c>
      <c r="J710" s="9"/>
      <c r="K710" s="21"/>
      <c r="L710" s="21">
        <f>Source!U583</f>
        <v>25.084800000000001</v>
      </c>
    </row>
    <row r="711" spans="1:22" ht="15" x14ac:dyDescent="0.25">
      <c r="A711" s="24"/>
      <c r="B711" s="24"/>
      <c r="C711" s="24"/>
      <c r="D711" s="24"/>
      <c r="E711" s="24"/>
      <c r="F711" s="24"/>
      <c r="G711" s="24"/>
      <c r="H711" s="24"/>
      <c r="I711" s="24"/>
      <c r="J711" s="50">
        <f>K706+K707+K708+K709</f>
        <v>26025.170000000002</v>
      </c>
      <c r="K711" s="50"/>
      <c r="L711" s="25">
        <f>IF(Source!I583&lt;&gt;0, ROUND(J711/Source!I583, 2), 0)</f>
        <v>388.44</v>
      </c>
      <c r="P711" s="23">
        <f>J711</f>
        <v>26025.170000000002</v>
      </c>
    </row>
    <row r="712" spans="1:22" ht="150.75" x14ac:dyDescent="0.2">
      <c r="A712" s="18">
        <v>76</v>
      </c>
      <c r="B712" s="18">
        <v>76</v>
      </c>
      <c r="C712" s="18" t="s">
        <v>940</v>
      </c>
      <c r="D712" s="18" t="s">
        <v>941</v>
      </c>
      <c r="E712" s="19" t="str">
        <f>Source!H586</f>
        <v>шт.</v>
      </c>
      <c r="F712" s="9">
        <f>Source!I586</f>
        <v>235</v>
      </c>
      <c r="G712" s="21"/>
      <c r="H712" s="20"/>
      <c r="I712" s="9"/>
      <c r="J712" s="9"/>
      <c r="K712" s="21"/>
      <c r="L712" s="21"/>
      <c r="Q712">
        <f>ROUND((Source!BZ586/100)*ROUND((Source!AF586*Source!AV586)*Source!I586, 2), 2)</f>
        <v>15388.65</v>
      </c>
      <c r="R712">
        <f>Source!X586</f>
        <v>15388.65</v>
      </c>
      <c r="S712">
        <f>ROUND((Source!CA586/100)*ROUND((Source!AF586*Source!AV586)*Source!I586, 2), 2)</f>
        <v>2198.38</v>
      </c>
      <c r="T712">
        <f>Source!Y586</f>
        <v>2198.38</v>
      </c>
      <c r="U712">
        <f>ROUND((175/100)*ROUND((Source!AE586*Source!AV586)*Source!I586, 2), 2)</f>
        <v>0</v>
      </c>
      <c r="V712">
        <f>ROUND((108/100)*ROUND(Source!CS586*Source!I586, 2), 2)</f>
        <v>0</v>
      </c>
    </row>
    <row r="713" spans="1:22" x14ac:dyDescent="0.2">
      <c r="D713" s="26" t="str">
        <f>"Объем: "&amp;Source!I586&amp;"=2+"&amp;"10+"&amp;"30+"&amp;"113+"&amp;"62+"&amp;"18"</f>
        <v>Объем: 235=2+10+30+113+62+18</v>
      </c>
    </row>
    <row r="714" spans="1:22" ht="14.25" x14ac:dyDescent="0.2">
      <c r="A714" s="18"/>
      <c r="B714" s="18"/>
      <c r="C714" s="18"/>
      <c r="D714" s="18" t="s">
        <v>930</v>
      </c>
      <c r="E714" s="19"/>
      <c r="F714" s="9"/>
      <c r="G714" s="21">
        <f>Source!AO586</f>
        <v>89.95</v>
      </c>
      <c r="H714" s="20" t="str">
        <f>Source!DG586</f>
        <v>*1,04</v>
      </c>
      <c r="I714" s="9">
        <f>Source!AV586</f>
        <v>1</v>
      </c>
      <c r="J714" s="9">
        <f>IF(Source!BA586&lt;&gt; 0, Source!BA586, 1)</f>
        <v>1</v>
      </c>
      <c r="K714" s="21">
        <f>Source!S586</f>
        <v>21983.78</v>
      </c>
      <c r="L714" s="21"/>
    </row>
    <row r="715" spans="1:22" ht="14.25" x14ac:dyDescent="0.2">
      <c r="A715" s="18"/>
      <c r="B715" s="18"/>
      <c r="C715" s="18"/>
      <c r="D715" s="18" t="s">
        <v>933</v>
      </c>
      <c r="E715" s="19"/>
      <c r="F715" s="9"/>
      <c r="G715" s="21">
        <f>Source!AL586</f>
        <v>1.57</v>
      </c>
      <c r="H715" s="20" t="str">
        <f>Source!DD586</f>
        <v/>
      </c>
      <c r="I715" s="9">
        <f>Source!AW586</f>
        <v>1</v>
      </c>
      <c r="J715" s="9">
        <f>IF(Source!BC586&lt;&gt; 0, Source!BC586, 1)</f>
        <v>1</v>
      </c>
      <c r="K715" s="21">
        <f>Source!P586</f>
        <v>368.95</v>
      </c>
      <c r="L715" s="21"/>
    </row>
    <row r="716" spans="1:22" ht="14.25" x14ac:dyDescent="0.2">
      <c r="A716" s="18"/>
      <c r="B716" s="18"/>
      <c r="C716" s="18"/>
      <c r="D716" s="18" t="s">
        <v>934</v>
      </c>
      <c r="E716" s="19" t="s">
        <v>935</v>
      </c>
      <c r="F716" s="9">
        <f>Source!AT586</f>
        <v>70</v>
      </c>
      <c r="G716" s="21"/>
      <c r="H716" s="20"/>
      <c r="I716" s="9"/>
      <c r="J716" s="9"/>
      <c r="K716" s="21">
        <f>SUM(R712:R715)</f>
        <v>15388.65</v>
      </c>
      <c r="L716" s="21"/>
    </row>
    <row r="717" spans="1:22" ht="14.25" x14ac:dyDescent="0.2">
      <c r="A717" s="18"/>
      <c r="B717" s="18"/>
      <c r="C717" s="18"/>
      <c r="D717" s="18" t="s">
        <v>936</v>
      </c>
      <c r="E717" s="19" t="s">
        <v>935</v>
      </c>
      <c r="F717" s="9">
        <f>Source!AU586</f>
        <v>10</v>
      </c>
      <c r="G717" s="21"/>
      <c r="H717" s="20"/>
      <c r="I717" s="9"/>
      <c r="J717" s="9"/>
      <c r="K717" s="21">
        <f>SUM(T712:T716)</f>
        <v>2198.38</v>
      </c>
      <c r="L717" s="21"/>
    </row>
    <row r="718" spans="1:22" ht="14.25" x14ac:dyDescent="0.2">
      <c r="A718" s="18"/>
      <c r="B718" s="18"/>
      <c r="C718" s="18"/>
      <c r="D718" s="18" t="s">
        <v>938</v>
      </c>
      <c r="E718" s="19" t="s">
        <v>939</v>
      </c>
      <c r="F718" s="9">
        <f>Source!AQ586</f>
        <v>0.16</v>
      </c>
      <c r="G718" s="21"/>
      <c r="H718" s="20" t="str">
        <f>Source!DI586</f>
        <v>*1,04</v>
      </c>
      <c r="I718" s="9">
        <f>Source!AV586</f>
        <v>1</v>
      </c>
      <c r="J718" s="9"/>
      <c r="K718" s="21"/>
      <c r="L718" s="21">
        <f>Source!U586</f>
        <v>39.104000000000006</v>
      </c>
    </row>
    <row r="719" spans="1:22" ht="15" x14ac:dyDescent="0.25">
      <c r="A719" s="24"/>
      <c r="B719" s="24"/>
      <c r="C719" s="24"/>
      <c r="D719" s="24"/>
      <c r="E719" s="24"/>
      <c r="F719" s="24"/>
      <c r="G719" s="24"/>
      <c r="H719" s="24"/>
      <c r="I719" s="24"/>
      <c r="J719" s="50">
        <f>K714+K715+K716+K717</f>
        <v>39939.759999999995</v>
      </c>
      <c r="K719" s="50"/>
      <c r="L719" s="25">
        <f>IF(Source!I586&lt;&gt;0, ROUND(J719/Source!I586, 2), 0)</f>
        <v>169.96</v>
      </c>
      <c r="P719" s="23">
        <f>J719</f>
        <v>39939.759999999995</v>
      </c>
    </row>
    <row r="720" spans="1:22" ht="108" x14ac:dyDescent="0.2">
      <c r="A720" s="18">
        <v>77</v>
      </c>
      <c r="B720" s="18">
        <v>77</v>
      </c>
      <c r="C720" s="18" t="s">
        <v>944</v>
      </c>
      <c r="D720" s="18" t="s">
        <v>945</v>
      </c>
      <c r="E720" s="19" t="str">
        <f>Source!H591</f>
        <v>шт.</v>
      </c>
      <c r="F720" s="9">
        <f>Source!I591</f>
        <v>204</v>
      </c>
      <c r="G720" s="21"/>
      <c r="H720" s="20"/>
      <c r="I720" s="9"/>
      <c r="J720" s="9"/>
      <c r="K720" s="21"/>
      <c r="L720" s="21"/>
      <c r="Q720">
        <f>ROUND((Source!BZ591/100)*ROUND((Source!AF591*Source!AV591)*Source!I591, 2), 2)</f>
        <v>15027.93</v>
      </c>
      <c r="R720">
        <f>Source!X591</f>
        <v>15027.93</v>
      </c>
      <c r="S720">
        <f>ROUND((Source!CA591/100)*ROUND((Source!AF591*Source!AV591)*Source!I591, 2), 2)</f>
        <v>2146.85</v>
      </c>
      <c r="T720">
        <f>Source!Y591</f>
        <v>2146.85</v>
      </c>
      <c r="U720">
        <f>ROUND((175/100)*ROUND((Source!AE591*Source!AV591)*Source!I591, 2), 2)</f>
        <v>0</v>
      </c>
      <c r="V720">
        <f>ROUND((108/100)*ROUND(Source!CS591*Source!I591, 2), 2)</f>
        <v>0</v>
      </c>
    </row>
    <row r="721" spans="1:22" ht="14.25" x14ac:dyDescent="0.2">
      <c r="A721" s="18"/>
      <c r="B721" s="18"/>
      <c r="C721" s="18"/>
      <c r="D721" s="18" t="s">
        <v>930</v>
      </c>
      <c r="E721" s="19"/>
      <c r="F721" s="9"/>
      <c r="G721" s="21">
        <f>Source!AO591</f>
        <v>101.19</v>
      </c>
      <c r="H721" s="20" t="str">
        <f>Source!DG591</f>
        <v>*1,04</v>
      </c>
      <c r="I721" s="9">
        <f>Source!AV591</f>
        <v>1</v>
      </c>
      <c r="J721" s="9">
        <f>IF(Source!BA591&lt;&gt; 0, Source!BA591, 1)</f>
        <v>1</v>
      </c>
      <c r="K721" s="21">
        <f>Source!S591</f>
        <v>21468.47</v>
      </c>
      <c r="L721" s="21"/>
    </row>
    <row r="722" spans="1:22" ht="14.25" x14ac:dyDescent="0.2">
      <c r="A722" s="18"/>
      <c r="B722" s="18"/>
      <c r="C722" s="18"/>
      <c r="D722" s="18" t="s">
        <v>933</v>
      </c>
      <c r="E722" s="19"/>
      <c r="F722" s="9"/>
      <c r="G722" s="21">
        <f>Source!AL591</f>
        <v>0.94</v>
      </c>
      <c r="H722" s="20" t="str">
        <f>Source!DD591</f>
        <v/>
      </c>
      <c r="I722" s="9">
        <f>Source!AW591</f>
        <v>1</v>
      </c>
      <c r="J722" s="9">
        <f>IF(Source!BC591&lt;&gt; 0, Source!BC591, 1)</f>
        <v>1</v>
      </c>
      <c r="K722" s="21">
        <f>Source!P591</f>
        <v>191.76</v>
      </c>
      <c r="L722" s="21"/>
    </row>
    <row r="723" spans="1:22" ht="14.25" x14ac:dyDescent="0.2">
      <c r="A723" s="18"/>
      <c r="B723" s="18"/>
      <c r="C723" s="18"/>
      <c r="D723" s="18" t="s">
        <v>934</v>
      </c>
      <c r="E723" s="19" t="s">
        <v>935</v>
      </c>
      <c r="F723" s="9">
        <f>Source!AT591</f>
        <v>70</v>
      </c>
      <c r="G723" s="21"/>
      <c r="H723" s="20"/>
      <c r="I723" s="9"/>
      <c r="J723" s="9"/>
      <c r="K723" s="21">
        <f>SUM(R720:R722)</f>
        <v>15027.93</v>
      </c>
      <c r="L723" s="21"/>
    </row>
    <row r="724" spans="1:22" ht="14.25" x14ac:dyDescent="0.2">
      <c r="A724" s="18"/>
      <c r="B724" s="18"/>
      <c r="C724" s="18"/>
      <c r="D724" s="18" t="s">
        <v>936</v>
      </c>
      <c r="E724" s="19" t="s">
        <v>935</v>
      </c>
      <c r="F724" s="9">
        <f>Source!AU591</f>
        <v>10</v>
      </c>
      <c r="G724" s="21"/>
      <c r="H724" s="20"/>
      <c r="I724" s="9"/>
      <c r="J724" s="9"/>
      <c r="K724" s="21">
        <f>SUM(T720:T723)</f>
        <v>2146.85</v>
      </c>
      <c r="L724" s="21"/>
    </row>
    <row r="725" spans="1:22" ht="14.25" x14ac:dyDescent="0.2">
      <c r="A725" s="18"/>
      <c r="B725" s="18"/>
      <c r="C725" s="18"/>
      <c r="D725" s="18" t="s">
        <v>938</v>
      </c>
      <c r="E725" s="19" t="s">
        <v>939</v>
      </c>
      <c r="F725" s="9">
        <f>Source!AQ591</f>
        <v>0.18</v>
      </c>
      <c r="G725" s="21"/>
      <c r="H725" s="20" t="str">
        <f>Source!DI591</f>
        <v>*1,04</v>
      </c>
      <c r="I725" s="9">
        <f>Source!AV591</f>
        <v>1</v>
      </c>
      <c r="J725" s="9"/>
      <c r="K725" s="21"/>
      <c r="L725" s="21">
        <f>Source!U591</f>
        <v>38.188800000000001</v>
      </c>
    </row>
    <row r="726" spans="1:22" ht="15" x14ac:dyDescent="0.25">
      <c r="A726" s="24"/>
      <c r="B726" s="24"/>
      <c r="C726" s="24"/>
      <c r="D726" s="24"/>
      <c r="E726" s="24"/>
      <c r="F726" s="24"/>
      <c r="G726" s="24"/>
      <c r="H726" s="24"/>
      <c r="I726" s="24"/>
      <c r="J726" s="50">
        <f>K721+K722+K723+K724</f>
        <v>38835.01</v>
      </c>
      <c r="K726" s="50"/>
      <c r="L726" s="25">
        <f>IF(Source!I591&lt;&gt;0, ROUND(J726/Source!I591, 2), 0)</f>
        <v>190.37</v>
      </c>
      <c r="P726" s="23">
        <f>J726</f>
        <v>38835.01</v>
      </c>
    </row>
    <row r="727" spans="1:22" ht="150.75" x14ac:dyDescent="0.2">
      <c r="A727" s="18">
        <v>78</v>
      </c>
      <c r="B727" s="18">
        <v>78</v>
      </c>
      <c r="C727" s="18" t="s">
        <v>940</v>
      </c>
      <c r="D727" s="18" t="s">
        <v>941</v>
      </c>
      <c r="E727" s="19" t="str">
        <f>Source!H592</f>
        <v>шт.</v>
      </c>
      <c r="F727" s="9">
        <f>Source!I592</f>
        <v>122</v>
      </c>
      <c r="G727" s="21"/>
      <c r="H727" s="20"/>
      <c r="I727" s="9"/>
      <c r="J727" s="9"/>
      <c r="K727" s="21"/>
      <c r="L727" s="21"/>
      <c r="Q727">
        <f>ROUND((Source!BZ592/100)*ROUND((Source!AF592*Source!AV592)*Source!I592, 2), 2)</f>
        <v>7989</v>
      </c>
      <c r="R727">
        <f>Source!X592</f>
        <v>7989</v>
      </c>
      <c r="S727">
        <f>ROUND((Source!CA592/100)*ROUND((Source!AF592*Source!AV592)*Source!I592, 2), 2)</f>
        <v>1141.29</v>
      </c>
      <c r="T727">
        <f>Source!Y592</f>
        <v>1141.29</v>
      </c>
      <c r="U727">
        <f>ROUND((175/100)*ROUND((Source!AE592*Source!AV592)*Source!I592, 2), 2)</f>
        <v>0</v>
      </c>
      <c r="V727">
        <f>ROUND((108/100)*ROUND(Source!CS592*Source!I592, 2), 2)</f>
        <v>0</v>
      </c>
    </row>
    <row r="728" spans="1:22" x14ac:dyDescent="0.2">
      <c r="D728" s="26" t="str">
        <f>"Объем: "&amp;Source!I592&amp;"=52+"&amp;"44+"&amp;"26"</f>
        <v>Объем: 122=52+44+26</v>
      </c>
    </row>
    <row r="729" spans="1:22" ht="14.25" x14ac:dyDescent="0.2">
      <c r="A729" s="18"/>
      <c r="B729" s="18"/>
      <c r="C729" s="18"/>
      <c r="D729" s="18" t="s">
        <v>930</v>
      </c>
      <c r="E729" s="19"/>
      <c r="F729" s="9"/>
      <c r="G729" s="21">
        <f>Source!AO592</f>
        <v>89.95</v>
      </c>
      <c r="H729" s="20" t="str">
        <f>Source!DG592</f>
        <v>*1,04</v>
      </c>
      <c r="I729" s="9">
        <f>Source!AV592</f>
        <v>1</v>
      </c>
      <c r="J729" s="9">
        <f>IF(Source!BA592&lt;&gt; 0, Source!BA592, 1)</f>
        <v>1</v>
      </c>
      <c r="K729" s="21">
        <f>Source!S592</f>
        <v>11412.86</v>
      </c>
      <c r="L729" s="21"/>
    </row>
    <row r="730" spans="1:22" ht="14.25" x14ac:dyDescent="0.2">
      <c r="A730" s="18"/>
      <c r="B730" s="18"/>
      <c r="C730" s="18"/>
      <c r="D730" s="18" t="s">
        <v>933</v>
      </c>
      <c r="E730" s="19"/>
      <c r="F730" s="9"/>
      <c r="G730" s="21">
        <f>Source!AL592</f>
        <v>1.57</v>
      </c>
      <c r="H730" s="20" t="str">
        <f>Source!DD592</f>
        <v/>
      </c>
      <c r="I730" s="9">
        <f>Source!AW592</f>
        <v>1</v>
      </c>
      <c r="J730" s="9">
        <f>IF(Source!BC592&lt;&gt; 0, Source!BC592, 1)</f>
        <v>1</v>
      </c>
      <c r="K730" s="21">
        <f>Source!P592</f>
        <v>191.54</v>
      </c>
      <c r="L730" s="21"/>
    </row>
    <row r="731" spans="1:22" ht="14.25" x14ac:dyDescent="0.2">
      <c r="A731" s="18"/>
      <c r="B731" s="18"/>
      <c r="C731" s="18"/>
      <c r="D731" s="18" t="s">
        <v>934</v>
      </c>
      <c r="E731" s="19" t="s">
        <v>935</v>
      </c>
      <c r="F731" s="9">
        <f>Source!AT592</f>
        <v>70</v>
      </c>
      <c r="G731" s="21"/>
      <c r="H731" s="20"/>
      <c r="I731" s="9"/>
      <c r="J731" s="9"/>
      <c r="K731" s="21">
        <f>SUM(R727:R730)</f>
        <v>7989</v>
      </c>
      <c r="L731" s="21"/>
    </row>
    <row r="732" spans="1:22" ht="14.25" x14ac:dyDescent="0.2">
      <c r="A732" s="18"/>
      <c r="B732" s="18"/>
      <c r="C732" s="18"/>
      <c r="D732" s="18" t="s">
        <v>936</v>
      </c>
      <c r="E732" s="19" t="s">
        <v>935</v>
      </c>
      <c r="F732" s="9">
        <f>Source!AU592</f>
        <v>10</v>
      </c>
      <c r="G732" s="21"/>
      <c r="H732" s="20"/>
      <c r="I732" s="9"/>
      <c r="J732" s="9"/>
      <c r="K732" s="21">
        <f>SUM(T727:T731)</f>
        <v>1141.29</v>
      </c>
      <c r="L732" s="21"/>
    </row>
    <row r="733" spans="1:22" ht="14.25" x14ac:dyDescent="0.2">
      <c r="A733" s="18"/>
      <c r="B733" s="18"/>
      <c r="C733" s="18"/>
      <c r="D733" s="18" t="s">
        <v>938</v>
      </c>
      <c r="E733" s="19" t="s">
        <v>939</v>
      </c>
      <c r="F733" s="9">
        <f>Source!AQ592</f>
        <v>0.16</v>
      </c>
      <c r="G733" s="21"/>
      <c r="H733" s="20" t="str">
        <f>Source!DI592</f>
        <v>*1,04</v>
      </c>
      <c r="I733" s="9">
        <f>Source!AV592</f>
        <v>1</v>
      </c>
      <c r="J733" s="9"/>
      <c r="K733" s="21"/>
      <c r="L733" s="21">
        <f>Source!U592</f>
        <v>20.300800000000002</v>
      </c>
    </row>
    <row r="734" spans="1:22" ht="15" x14ac:dyDescent="0.25">
      <c r="A734" s="24"/>
      <c r="B734" s="24"/>
      <c r="C734" s="24"/>
      <c r="D734" s="24"/>
      <c r="E734" s="24"/>
      <c r="F734" s="24"/>
      <c r="G734" s="24"/>
      <c r="H734" s="24"/>
      <c r="I734" s="24"/>
      <c r="J734" s="50">
        <f>K729+K730+K731+K732</f>
        <v>20734.690000000002</v>
      </c>
      <c r="K734" s="50"/>
      <c r="L734" s="25">
        <f>IF(Source!I592&lt;&gt;0, ROUND(J734/Source!I592, 2), 0)</f>
        <v>169.96</v>
      </c>
      <c r="P734" s="23">
        <f>J734</f>
        <v>20734.690000000002</v>
      </c>
    </row>
    <row r="735" spans="1:22" ht="108" x14ac:dyDescent="0.2">
      <c r="A735" s="18">
        <v>79</v>
      </c>
      <c r="B735" s="18">
        <v>79</v>
      </c>
      <c r="C735" s="18" t="s">
        <v>942</v>
      </c>
      <c r="D735" s="18" t="s">
        <v>943</v>
      </c>
      <c r="E735" s="19" t="str">
        <f>Source!H593</f>
        <v>шт.</v>
      </c>
      <c r="F735" s="9">
        <f>Source!I593</f>
        <v>2</v>
      </c>
      <c r="G735" s="21"/>
      <c r="H735" s="20"/>
      <c r="I735" s="9"/>
      <c r="J735" s="9"/>
      <c r="K735" s="21"/>
      <c r="L735" s="21"/>
      <c r="Q735">
        <f>ROUND((Source!BZ593/100)*ROUND((Source!AF593*Source!AV593)*Source!I593, 2), 2)</f>
        <v>294.67</v>
      </c>
      <c r="R735">
        <f>Source!X593</f>
        <v>294.67</v>
      </c>
      <c r="S735">
        <f>ROUND((Source!CA593/100)*ROUND((Source!AF593*Source!AV593)*Source!I593, 2), 2)</f>
        <v>42.1</v>
      </c>
      <c r="T735">
        <f>Source!Y593</f>
        <v>42.1</v>
      </c>
      <c r="U735">
        <f>ROUND((175/100)*ROUND((Source!AE593*Source!AV593)*Source!I593, 2), 2)</f>
        <v>0</v>
      </c>
      <c r="V735">
        <f>ROUND((108/100)*ROUND(Source!CS593*Source!I593, 2), 2)</f>
        <v>0</v>
      </c>
    </row>
    <row r="736" spans="1:22" ht="14.25" x14ac:dyDescent="0.2">
      <c r="A736" s="18"/>
      <c r="B736" s="18"/>
      <c r="C736" s="18"/>
      <c r="D736" s="18" t="s">
        <v>930</v>
      </c>
      <c r="E736" s="19"/>
      <c r="F736" s="9"/>
      <c r="G736" s="21">
        <f>Source!AO593</f>
        <v>202.38</v>
      </c>
      <c r="H736" s="20" t="str">
        <f>Source!DG593</f>
        <v>)*1,04</v>
      </c>
      <c r="I736" s="9">
        <f>Source!AV593</f>
        <v>1</v>
      </c>
      <c r="J736" s="9">
        <f>IF(Source!BA593&lt;&gt; 0, Source!BA593, 1)</f>
        <v>1</v>
      </c>
      <c r="K736" s="21">
        <f>Source!S593</f>
        <v>420.95</v>
      </c>
      <c r="L736" s="21"/>
    </row>
    <row r="737" spans="1:22" ht="14.25" x14ac:dyDescent="0.2">
      <c r="A737" s="18"/>
      <c r="B737" s="18"/>
      <c r="C737" s="18"/>
      <c r="D737" s="18" t="s">
        <v>933</v>
      </c>
      <c r="E737" s="19"/>
      <c r="F737" s="9"/>
      <c r="G737" s="21">
        <f>Source!AL593</f>
        <v>9.58</v>
      </c>
      <c r="H737" s="20" t="str">
        <f>Source!DD593</f>
        <v/>
      </c>
      <c r="I737" s="9">
        <f>Source!AW593</f>
        <v>1</v>
      </c>
      <c r="J737" s="9">
        <f>IF(Source!BC593&lt;&gt; 0, Source!BC593, 1)</f>
        <v>1</v>
      </c>
      <c r="K737" s="21">
        <f>Source!P593</f>
        <v>19.16</v>
      </c>
      <c r="L737" s="21"/>
    </row>
    <row r="738" spans="1:22" ht="14.25" x14ac:dyDescent="0.2">
      <c r="A738" s="18"/>
      <c r="B738" s="18"/>
      <c r="C738" s="18"/>
      <c r="D738" s="18" t="s">
        <v>934</v>
      </c>
      <c r="E738" s="19" t="s">
        <v>935</v>
      </c>
      <c r="F738" s="9">
        <f>Source!AT593</f>
        <v>70</v>
      </c>
      <c r="G738" s="21"/>
      <c r="H738" s="20"/>
      <c r="I738" s="9"/>
      <c r="J738" s="9"/>
      <c r="K738" s="21">
        <f>SUM(R735:R737)</f>
        <v>294.67</v>
      </c>
      <c r="L738" s="21"/>
    </row>
    <row r="739" spans="1:22" ht="14.25" x14ac:dyDescent="0.2">
      <c r="A739" s="18"/>
      <c r="B739" s="18"/>
      <c r="C739" s="18"/>
      <c r="D739" s="18" t="s">
        <v>936</v>
      </c>
      <c r="E739" s="19" t="s">
        <v>935</v>
      </c>
      <c r="F739" s="9">
        <f>Source!AU593</f>
        <v>10</v>
      </c>
      <c r="G739" s="21"/>
      <c r="H739" s="20"/>
      <c r="I739" s="9"/>
      <c r="J739" s="9"/>
      <c r="K739" s="21">
        <f>SUM(T735:T738)</f>
        <v>42.1</v>
      </c>
      <c r="L739" s="21"/>
    </row>
    <row r="740" spans="1:22" ht="14.25" x14ac:dyDescent="0.2">
      <c r="A740" s="18"/>
      <c r="B740" s="18"/>
      <c r="C740" s="18"/>
      <c r="D740" s="18" t="s">
        <v>938</v>
      </c>
      <c r="E740" s="19" t="s">
        <v>939</v>
      </c>
      <c r="F740" s="9">
        <f>Source!AQ593</f>
        <v>0.36</v>
      </c>
      <c r="G740" s="21"/>
      <c r="H740" s="20" t="str">
        <f>Source!DI593</f>
        <v>)*1,04</v>
      </c>
      <c r="I740" s="9">
        <f>Source!AV593</f>
        <v>1</v>
      </c>
      <c r="J740" s="9"/>
      <c r="K740" s="21"/>
      <c r="L740" s="21">
        <f>Source!U593</f>
        <v>0.74880000000000002</v>
      </c>
    </row>
    <row r="741" spans="1:22" ht="15" x14ac:dyDescent="0.25">
      <c r="A741" s="24"/>
      <c r="B741" s="24"/>
      <c r="C741" s="24"/>
      <c r="D741" s="24"/>
      <c r="E741" s="24"/>
      <c r="F741" s="24"/>
      <c r="G741" s="24"/>
      <c r="H741" s="24"/>
      <c r="I741" s="24"/>
      <c r="J741" s="50">
        <f>K736+K737+K738+K739</f>
        <v>776.88</v>
      </c>
      <c r="K741" s="50"/>
      <c r="L741" s="25">
        <f>IF(Source!I593&lt;&gt;0, ROUND(J741/Source!I593, 2), 0)</f>
        <v>388.44</v>
      </c>
      <c r="P741" s="23">
        <f>J741</f>
        <v>776.88</v>
      </c>
    </row>
    <row r="742" spans="1:22" ht="150.75" x14ac:dyDescent="0.2">
      <c r="A742" s="18">
        <v>80</v>
      </c>
      <c r="B742" s="18">
        <v>80</v>
      </c>
      <c r="C742" s="18" t="s">
        <v>940</v>
      </c>
      <c r="D742" s="18" t="s">
        <v>941</v>
      </c>
      <c r="E742" s="19" t="str">
        <f>Source!H595</f>
        <v>шт.</v>
      </c>
      <c r="F742" s="9">
        <f>Source!I595</f>
        <v>227</v>
      </c>
      <c r="G742" s="21"/>
      <c r="H742" s="20"/>
      <c r="I742" s="9"/>
      <c r="J742" s="9"/>
      <c r="K742" s="21"/>
      <c r="L742" s="21"/>
      <c r="Q742">
        <f>ROUND((Source!BZ595/100)*ROUND((Source!AF595*Source!AV595)*Source!I595, 2), 2)</f>
        <v>14864.78</v>
      </c>
      <c r="R742">
        <f>Source!X595</f>
        <v>14864.78</v>
      </c>
      <c r="S742">
        <f>ROUND((Source!CA595/100)*ROUND((Source!AF595*Source!AV595)*Source!I595, 2), 2)</f>
        <v>2123.54</v>
      </c>
      <c r="T742">
        <f>Source!Y595</f>
        <v>2123.54</v>
      </c>
      <c r="U742">
        <f>ROUND((175/100)*ROUND((Source!AE595*Source!AV595)*Source!I595, 2), 2)</f>
        <v>0</v>
      </c>
      <c r="V742">
        <f>ROUND((108/100)*ROUND(Source!CS595*Source!I595, 2), 2)</f>
        <v>0</v>
      </c>
    </row>
    <row r="743" spans="1:22" x14ac:dyDescent="0.2">
      <c r="D743" s="26" t="str">
        <f>"Объем: "&amp;Source!I595&amp;"=181+"&amp;"5+"&amp;"1+"&amp;"30+"&amp;"1+"&amp;"2+"&amp;"7"</f>
        <v>Объем: 227=181+5+1+30+1+2+7</v>
      </c>
    </row>
    <row r="744" spans="1:22" ht="14.25" x14ac:dyDescent="0.2">
      <c r="A744" s="18"/>
      <c r="B744" s="18"/>
      <c r="C744" s="18"/>
      <c r="D744" s="18" t="s">
        <v>930</v>
      </c>
      <c r="E744" s="19"/>
      <c r="F744" s="9"/>
      <c r="G744" s="21">
        <f>Source!AO595</f>
        <v>89.95</v>
      </c>
      <c r="H744" s="20" t="str">
        <f>Source!DG595</f>
        <v>*1,04</v>
      </c>
      <c r="I744" s="9">
        <f>Source!AV595</f>
        <v>1</v>
      </c>
      <c r="J744" s="9">
        <f>IF(Source!BA595&lt;&gt; 0, Source!BA595, 1)</f>
        <v>1</v>
      </c>
      <c r="K744" s="21">
        <f>Source!S595</f>
        <v>21235.4</v>
      </c>
      <c r="L744" s="21"/>
    </row>
    <row r="745" spans="1:22" ht="14.25" x14ac:dyDescent="0.2">
      <c r="A745" s="18"/>
      <c r="B745" s="18"/>
      <c r="C745" s="18"/>
      <c r="D745" s="18" t="s">
        <v>933</v>
      </c>
      <c r="E745" s="19"/>
      <c r="F745" s="9"/>
      <c r="G745" s="21">
        <f>Source!AL595</f>
        <v>1.57</v>
      </c>
      <c r="H745" s="20" t="str">
        <f>Source!DD595</f>
        <v/>
      </c>
      <c r="I745" s="9">
        <f>Source!AW595</f>
        <v>1</v>
      </c>
      <c r="J745" s="9">
        <f>IF(Source!BC595&lt;&gt; 0, Source!BC595, 1)</f>
        <v>1</v>
      </c>
      <c r="K745" s="21">
        <f>Source!P595</f>
        <v>356.39</v>
      </c>
      <c r="L745" s="21"/>
    </row>
    <row r="746" spans="1:22" ht="14.25" x14ac:dyDescent="0.2">
      <c r="A746" s="18"/>
      <c r="B746" s="18"/>
      <c r="C746" s="18"/>
      <c r="D746" s="18" t="s">
        <v>934</v>
      </c>
      <c r="E746" s="19" t="s">
        <v>935</v>
      </c>
      <c r="F746" s="9">
        <f>Source!AT595</f>
        <v>70</v>
      </c>
      <c r="G746" s="21"/>
      <c r="H746" s="20"/>
      <c r="I746" s="9"/>
      <c r="J746" s="9"/>
      <c r="K746" s="21">
        <f>SUM(R742:R745)</f>
        <v>14864.78</v>
      </c>
      <c r="L746" s="21"/>
    </row>
    <row r="747" spans="1:22" ht="14.25" x14ac:dyDescent="0.2">
      <c r="A747" s="18"/>
      <c r="B747" s="18"/>
      <c r="C747" s="18"/>
      <c r="D747" s="18" t="s">
        <v>936</v>
      </c>
      <c r="E747" s="19" t="s">
        <v>935</v>
      </c>
      <c r="F747" s="9">
        <f>Source!AU595</f>
        <v>10</v>
      </c>
      <c r="G747" s="21"/>
      <c r="H747" s="20"/>
      <c r="I747" s="9"/>
      <c r="J747" s="9"/>
      <c r="K747" s="21">
        <f>SUM(T742:T746)</f>
        <v>2123.54</v>
      </c>
      <c r="L747" s="21"/>
    </row>
    <row r="748" spans="1:22" ht="14.25" x14ac:dyDescent="0.2">
      <c r="A748" s="18"/>
      <c r="B748" s="18"/>
      <c r="C748" s="18"/>
      <c r="D748" s="18" t="s">
        <v>938</v>
      </c>
      <c r="E748" s="19" t="s">
        <v>939</v>
      </c>
      <c r="F748" s="9">
        <f>Source!AQ595</f>
        <v>0.16</v>
      </c>
      <c r="G748" s="21"/>
      <c r="H748" s="20" t="str">
        <f>Source!DI595</f>
        <v>*1,04</v>
      </c>
      <c r="I748" s="9">
        <f>Source!AV595</f>
        <v>1</v>
      </c>
      <c r="J748" s="9"/>
      <c r="K748" s="21"/>
      <c r="L748" s="21">
        <f>Source!U595</f>
        <v>37.772800000000004</v>
      </c>
    </row>
    <row r="749" spans="1:22" ht="15" x14ac:dyDescent="0.25">
      <c r="A749" s="24"/>
      <c r="B749" s="24"/>
      <c r="C749" s="24"/>
      <c r="D749" s="24"/>
      <c r="E749" s="24"/>
      <c r="F749" s="24"/>
      <c r="G749" s="24"/>
      <c r="H749" s="24"/>
      <c r="I749" s="24"/>
      <c r="J749" s="50">
        <f>K744+K745+K746+K747</f>
        <v>38580.11</v>
      </c>
      <c r="K749" s="50"/>
      <c r="L749" s="25">
        <f>IF(Source!I595&lt;&gt;0, ROUND(J749/Source!I595, 2), 0)</f>
        <v>169.96</v>
      </c>
      <c r="P749" s="23">
        <f>J749</f>
        <v>38580.11</v>
      </c>
    </row>
    <row r="750" spans="1:22" ht="42.75" x14ac:dyDescent="0.2">
      <c r="A750" s="18">
        <v>81</v>
      </c>
      <c r="B750" s="18">
        <v>81</v>
      </c>
      <c r="C750" s="18" t="str">
        <f>Source!F597</f>
        <v>1.21-2203-17-1/1</v>
      </c>
      <c r="D750" s="18" t="str">
        <f>Source!G597</f>
        <v>Техническое обслуживание ящика с понижающим трансформатором типа ЯТП</v>
      </c>
      <c r="E750" s="19" t="str">
        <f>Source!H597</f>
        <v>шт.</v>
      </c>
      <c r="F750" s="9">
        <f>Source!I597</f>
        <v>5</v>
      </c>
      <c r="G750" s="21"/>
      <c r="H750" s="20"/>
      <c r="I750" s="9"/>
      <c r="J750" s="9"/>
      <c r="K750" s="21"/>
      <c r="L750" s="21"/>
      <c r="Q750">
        <f>ROUND((Source!BZ597/100)*ROUND((Source!AF597*Source!AV597)*Source!I597, 2), 2)</f>
        <v>1027.5999999999999</v>
      </c>
      <c r="R750">
        <f>Source!X597</f>
        <v>1027.5999999999999</v>
      </c>
      <c r="S750">
        <f>ROUND((Source!CA597/100)*ROUND((Source!AF597*Source!AV597)*Source!I597, 2), 2)</f>
        <v>146.80000000000001</v>
      </c>
      <c r="T750">
        <f>Source!Y597</f>
        <v>146.80000000000001</v>
      </c>
      <c r="U750">
        <f>ROUND((175/100)*ROUND((Source!AE597*Source!AV597)*Source!I597, 2), 2)</f>
        <v>289.19</v>
      </c>
      <c r="V750">
        <f>ROUND((108/100)*ROUND(Source!CS597*Source!I597, 2), 2)</f>
        <v>178.47</v>
      </c>
    </row>
    <row r="751" spans="1:22" ht="14.25" x14ac:dyDescent="0.2">
      <c r="A751" s="18"/>
      <c r="B751" s="18"/>
      <c r="C751" s="18"/>
      <c r="D751" s="18" t="s">
        <v>930</v>
      </c>
      <c r="E751" s="19"/>
      <c r="F751" s="9"/>
      <c r="G751" s="21">
        <f>Source!AO597</f>
        <v>293.60000000000002</v>
      </c>
      <c r="H751" s="20" t="str">
        <f>Source!DG597</f>
        <v/>
      </c>
      <c r="I751" s="9">
        <f>Source!AV597</f>
        <v>1</v>
      </c>
      <c r="J751" s="9">
        <f>IF(Source!BA597&lt;&gt; 0, Source!BA597, 1)</f>
        <v>1</v>
      </c>
      <c r="K751" s="21">
        <f>Source!S597</f>
        <v>1468</v>
      </c>
      <c r="L751" s="21"/>
    </row>
    <row r="752" spans="1:22" ht="14.25" x14ac:dyDescent="0.2">
      <c r="A752" s="18"/>
      <c r="B752" s="18"/>
      <c r="C752" s="18"/>
      <c r="D752" s="18" t="s">
        <v>931</v>
      </c>
      <c r="E752" s="19"/>
      <c r="F752" s="9"/>
      <c r="G752" s="21">
        <f>Source!AM597</f>
        <v>52.12</v>
      </c>
      <c r="H752" s="20" t="str">
        <f>Source!DE597</f>
        <v/>
      </c>
      <c r="I752" s="9">
        <f>Source!AV597</f>
        <v>1</v>
      </c>
      <c r="J752" s="9">
        <f>IF(Source!BB597&lt;&gt; 0, Source!BB597, 1)</f>
        <v>1</v>
      </c>
      <c r="K752" s="21">
        <f>Source!Q597</f>
        <v>260.60000000000002</v>
      </c>
      <c r="L752" s="21"/>
    </row>
    <row r="753" spans="1:22" ht="14.25" x14ac:dyDescent="0.2">
      <c r="A753" s="18"/>
      <c r="B753" s="18"/>
      <c r="C753" s="18"/>
      <c r="D753" s="18" t="s">
        <v>932</v>
      </c>
      <c r="E753" s="19"/>
      <c r="F753" s="9"/>
      <c r="G753" s="21">
        <f>Source!AN597</f>
        <v>33.049999999999997</v>
      </c>
      <c r="H753" s="20" t="str">
        <f>Source!DF597</f>
        <v/>
      </c>
      <c r="I753" s="9">
        <f>Source!AV597</f>
        <v>1</v>
      </c>
      <c r="J753" s="9">
        <f>IF(Source!BS597&lt;&gt; 0, Source!BS597, 1)</f>
        <v>1</v>
      </c>
      <c r="K753" s="22">
        <f>Source!R597</f>
        <v>165.25</v>
      </c>
      <c r="L753" s="21"/>
    </row>
    <row r="754" spans="1:22" ht="14.25" x14ac:dyDescent="0.2">
      <c r="A754" s="18"/>
      <c r="B754" s="18"/>
      <c r="C754" s="18"/>
      <c r="D754" s="18" t="s">
        <v>933</v>
      </c>
      <c r="E754" s="19"/>
      <c r="F754" s="9"/>
      <c r="G754" s="21">
        <f>Source!AL597</f>
        <v>0.13</v>
      </c>
      <c r="H754" s="20" t="str">
        <f>Source!DD597</f>
        <v/>
      </c>
      <c r="I754" s="9">
        <f>Source!AW597</f>
        <v>1</v>
      </c>
      <c r="J754" s="9">
        <f>IF(Source!BC597&lt;&gt; 0, Source!BC597, 1)</f>
        <v>1</v>
      </c>
      <c r="K754" s="21">
        <f>Source!P597</f>
        <v>0.65</v>
      </c>
      <c r="L754" s="21"/>
    </row>
    <row r="755" spans="1:22" ht="14.25" x14ac:dyDescent="0.2">
      <c r="A755" s="18"/>
      <c r="B755" s="18"/>
      <c r="C755" s="18"/>
      <c r="D755" s="18" t="s">
        <v>934</v>
      </c>
      <c r="E755" s="19" t="s">
        <v>935</v>
      </c>
      <c r="F755" s="9">
        <f>Source!AT597</f>
        <v>70</v>
      </c>
      <c r="G755" s="21"/>
      <c r="H755" s="20"/>
      <c r="I755" s="9"/>
      <c r="J755" s="9"/>
      <c r="K755" s="21">
        <f>SUM(R750:R754)</f>
        <v>1027.5999999999999</v>
      </c>
      <c r="L755" s="21"/>
    </row>
    <row r="756" spans="1:22" ht="14.25" x14ac:dyDescent="0.2">
      <c r="A756" s="18"/>
      <c r="B756" s="18"/>
      <c r="C756" s="18"/>
      <c r="D756" s="18" t="s">
        <v>936</v>
      </c>
      <c r="E756" s="19" t="s">
        <v>935</v>
      </c>
      <c r="F756" s="9">
        <f>Source!AU597</f>
        <v>10</v>
      </c>
      <c r="G756" s="21"/>
      <c r="H756" s="20"/>
      <c r="I756" s="9"/>
      <c r="J756" s="9"/>
      <c r="K756" s="21">
        <f>SUM(T750:T755)</f>
        <v>146.80000000000001</v>
      </c>
      <c r="L756" s="21"/>
    </row>
    <row r="757" spans="1:22" ht="14.25" x14ac:dyDescent="0.2">
      <c r="A757" s="18"/>
      <c r="B757" s="18"/>
      <c r="C757" s="18"/>
      <c r="D757" s="18" t="s">
        <v>937</v>
      </c>
      <c r="E757" s="19" t="s">
        <v>935</v>
      </c>
      <c r="F757" s="9">
        <f>108</f>
        <v>108</v>
      </c>
      <c r="G757" s="21"/>
      <c r="H757" s="20"/>
      <c r="I757" s="9"/>
      <c r="J757" s="9"/>
      <c r="K757" s="21">
        <f>SUM(V750:V756)</f>
        <v>178.47</v>
      </c>
      <c r="L757" s="21"/>
    </row>
    <row r="758" spans="1:22" ht="14.25" x14ac:dyDescent="0.2">
      <c r="A758" s="18"/>
      <c r="B758" s="18"/>
      <c r="C758" s="18"/>
      <c r="D758" s="18" t="s">
        <v>938</v>
      </c>
      <c r="E758" s="19" t="s">
        <v>939</v>
      </c>
      <c r="F758" s="9">
        <f>Source!AQ597</f>
        <v>0.55000000000000004</v>
      </c>
      <c r="G758" s="21"/>
      <c r="H758" s="20" t="str">
        <f>Source!DI597</f>
        <v/>
      </c>
      <c r="I758" s="9">
        <f>Source!AV597</f>
        <v>1</v>
      </c>
      <c r="J758" s="9"/>
      <c r="K758" s="21"/>
      <c r="L758" s="21">
        <f>Source!U597</f>
        <v>2.75</v>
      </c>
    </row>
    <row r="759" spans="1:22" ht="15" x14ac:dyDescent="0.25">
      <c r="A759" s="24"/>
      <c r="B759" s="24"/>
      <c r="C759" s="24"/>
      <c r="D759" s="24"/>
      <c r="E759" s="24"/>
      <c r="F759" s="24"/>
      <c r="G759" s="24"/>
      <c r="H759" s="24"/>
      <c r="I759" s="24"/>
      <c r="J759" s="50">
        <f>K751+K752+K754+K755+K756+K757</f>
        <v>3082.12</v>
      </c>
      <c r="K759" s="50"/>
      <c r="L759" s="25">
        <f>IF(Source!I597&lt;&gt;0, ROUND(J759/Source!I597, 2), 0)</f>
        <v>616.41999999999996</v>
      </c>
      <c r="P759" s="23">
        <f>J759</f>
        <v>3082.12</v>
      </c>
    </row>
    <row r="761" spans="1:22" ht="15" x14ac:dyDescent="0.25">
      <c r="C761" s="53" t="str">
        <f>Source!G599</f>
        <v>Кабельные изделия</v>
      </c>
      <c r="D761" s="53"/>
      <c r="E761" s="53"/>
      <c r="F761" s="53"/>
      <c r="G761" s="53"/>
      <c r="H761" s="53"/>
      <c r="I761" s="53"/>
      <c r="J761" s="53"/>
      <c r="K761" s="53"/>
    </row>
    <row r="762" spans="1:22" ht="71.25" x14ac:dyDescent="0.2">
      <c r="A762" s="18">
        <v>82</v>
      </c>
      <c r="B762" s="18">
        <v>82</v>
      </c>
      <c r="C762" s="18" t="str">
        <f>Source!F600</f>
        <v>1.21-2103-9-5/1</v>
      </c>
      <c r="D762" s="18" t="str">
        <f>Source!G600</f>
        <v>Техническое обслуживание силовых сетей, проложенных по кирпичным и бетонным основаниям, провод сечением 3х10-16 мм2  //  сеч. 4х10; 5х10</v>
      </c>
      <c r="E762" s="19" t="str">
        <f>Source!H600</f>
        <v>100 м</v>
      </c>
      <c r="F762" s="9">
        <f>Source!I600</f>
        <v>3.6999999999999998E-2</v>
      </c>
      <c r="G762" s="21"/>
      <c r="H762" s="20"/>
      <c r="I762" s="9"/>
      <c r="J762" s="9"/>
      <c r="K762" s="21"/>
      <c r="L762" s="21"/>
      <c r="Q762">
        <f>ROUND((Source!BZ600/100)*ROUND((Source!AF600*Source!AV600)*Source!I600, 2), 2)</f>
        <v>164.71</v>
      </c>
      <c r="R762">
        <f>Source!X600</f>
        <v>164.71</v>
      </c>
      <c r="S762">
        <f>ROUND((Source!CA600/100)*ROUND((Source!AF600*Source!AV600)*Source!I600, 2), 2)</f>
        <v>23.53</v>
      </c>
      <c r="T762">
        <f>Source!Y600</f>
        <v>23.53</v>
      </c>
      <c r="U762">
        <f>ROUND((175/100)*ROUND((Source!AE600*Source!AV600)*Source!I600, 2), 2)</f>
        <v>0</v>
      </c>
      <c r="V762">
        <f>ROUND((108/100)*ROUND(Source!CS600*Source!I600, 2), 2)</f>
        <v>0</v>
      </c>
    </row>
    <row r="763" spans="1:22" x14ac:dyDescent="0.2">
      <c r="D763" s="26" t="str">
        <f>"Объем: "&amp;Source!I600&amp;"=(47+"&amp;"138)*"&amp;"0,2*"&amp;"0,1/"&amp;"100"</f>
        <v>Объем: 0,037=(47+138)*0,2*0,1/100</v>
      </c>
    </row>
    <row r="764" spans="1:22" ht="14.25" x14ac:dyDescent="0.2">
      <c r="A764" s="18"/>
      <c r="B764" s="18"/>
      <c r="C764" s="18"/>
      <c r="D764" s="18" t="s">
        <v>930</v>
      </c>
      <c r="E764" s="19"/>
      <c r="F764" s="9"/>
      <c r="G764" s="21">
        <f>Source!AO600</f>
        <v>6359.54</v>
      </c>
      <c r="H764" s="20" t="str">
        <f>Source!DG600</f>
        <v/>
      </c>
      <c r="I764" s="9">
        <f>Source!AV600</f>
        <v>1</v>
      </c>
      <c r="J764" s="9">
        <f>IF(Source!BA600&lt;&gt; 0, Source!BA600, 1)</f>
        <v>1</v>
      </c>
      <c r="K764" s="21">
        <f>Source!S600</f>
        <v>235.3</v>
      </c>
      <c r="L764" s="21"/>
    </row>
    <row r="765" spans="1:22" ht="14.25" x14ac:dyDescent="0.2">
      <c r="A765" s="18"/>
      <c r="B765" s="18"/>
      <c r="C765" s="18"/>
      <c r="D765" s="18" t="s">
        <v>933</v>
      </c>
      <c r="E765" s="19"/>
      <c r="F765" s="9"/>
      <c r="G765" s="21">
        <f>Source!AL600</f>
        <v>15.76</v>
      </c>
      <c r="H765" s="20" t="str">
        <f>Source!DD600</f>
        <v/>
      </c>
      <c r="I765" s="9">
        <f>Source!AW600</f>
        <v>1</v>
      </c>
      <c r="J765" s="9">
        <f>IF(Source!BC600&lt;&gt; 0, Source!BC600, 1)</f>
        <v>1</v>
      </c>
      <c r="K765" s="21">
        <f>Source!P600</f>
        <v>0.57999999999999996</v>
      </c>
      <c r="L765" s="21"/>
    </row>
    <row r="766" spans="1:22" ht="14.25" x14ac:dyDescent="0.2">
      <c r="A766" s="18"/>
      <c r="B766" s="18"/>
      <c r="C766" s="18"/>
      <c r="D766" s="18" t="s">
        <v>934</v>
      </c>
      <c r="E766" s="19" t="s">
        <v>935</v>
      </c>
      <c r="F766" s="9">
        <f>Source!AT600</f>
        <v>70</v>
      </c>
      <c r="G766" s="21"/>
      <c r="H766" s="20"/>
      <c r="I766" s="9"/>
      <c r="J766" s="9"/>
      <c r="K766" s="21">
        <f>SUM(R762:R765)</f>
        <v>164.71</v>
      </c>
      <c r="L766" s="21"/>
    </row>
    <row r="767" spans="1:22" ht="14.25" x14ac:dyDescent="0.2">
      <c r="A767" s="18"/>
      <c r="B767" s="18"/>
      <c r="C767" s="18"/>
      <c r="D767" s="18" t="s">
        <v>936</v>
      </c>
      <c r="E767" s="19" t="s">
        <v>935</v>
      </c>
      <c r="F767" s="9">
        <f>Source!AU600</f>
        <v>10</v>
      </c>
      <c r="G767" s="21"/>
      <c r="H767" s="20"/>
      <c r="I767" s="9"/>
      <c r="J767" s="9"/>
      <c r="K767" s="21">
        <f>SUM(T762:T766)</f>
        <v>23.53</v>
      </c>
      <c r="L767" s="21"/>
    </row>
    <row r="768" spans="1:22" ht="14.25" x14ac:dyDescent="0.2">
      <c r="A768" s="18"/>
      <c r="B768" s="18"/>
      <c r="C768" s="18"/>
      <c r="D768" s="18" t="s">
        <v>938</v>
      </c>
      <c r="E768" s="19" t="s">
        <v>939</v>
      </c>
      <c r="F768" s="9">
        <f>Source!AQ600</f>
        <v>11.88</v>
      </c>
      <c r="G768" s="21"/>
      <c r="H768" s="20" t="str">
        <f>Source!DI600</f>
        <v/>
      </c>
      <c r="I768" s="9">
        <f>Source!AV600</f>
        <v>1</v>
      </c>
      <c r="J768" s="9"/>
      <c r="K768" s="21"/>
      <c r="L768" s="21">
        <f>Source!U600</f>
        <v>0.43956000000000001</v>
      </c>
    </row>
    <row r="769" spans="1:22" ht="15" x14ac:dyDescent="0.25">
      <c r="A769" s="24"/>
      <c r="B769" s="24"/>
      <c r="C769" s="24"/>
      <c r="D769" s="24"/>
      <c r="E769" s="24"/>
      <c r="F769" s="24"/>
      <c r="G769" s="24"/>
      <c r="H769" s="24"/>
      <c r="I769" s="24"/>
      <c r="J769" s="50">
        <f>K764+K765+K766+K767</f>
        <v>424.12</v>
      </c>
      <c r="K769" s="50"/>
      <c r="L769" s="25">
        <f>IF(Source!I600&lt;&gt;0, ROUND(J769/Source!I600, 2), 0)</f>
        <v>11462.7</v>
      </c>
      <c r="P769" s="23">
        <f>J769</f>
        <v>424.12</v>
      </c>
    </row>
    <row r="770" spans="1:22" ht="71.25" x14ac:dyDescent="0.2">
      <c r="A770" s="18">
        <v>83</v>
      </c>
      <c r="B770" s="18">
        <v>83</v>
      </c>
      <c r="C770" s="18" t="str">
        <f>Source!F602</f>
        <v>1.21-2103-9-2/1</v>
      </c>
      <c r="D770" s="18" t="str">
        <f>Source!G602</f>
        <v>Техническое обслуживание силовых сетей, проложенных по кирпичным и бетонным основаниям, провод сечением 3х1,5-6 мм2  //  сеч. 3х4; 3х2,5; 3х1,5</v>
      </c>
      <c r="E770" s="19" t="str">
        <f>Source!H602</f>
        <v>100 м</v>
      </c>
      <c r="F770" s="9">
        <f>Source!I602</f>
        <v>0.62180000000000002</v>
      </c>
      <c r="G770" s="21"/>
      <c r="H770" s="20"/>
      <c r="I770" s="9"/>
      <c r="J770" s="9"/>
      <c r="K770" s="21"/>
      <c r="L770" s="21"/>
      <c r="Q770">
        <f>ROUND((Source!BZ602/100)*ROUND((Source!AF602*Source!AV602)*Source!I602, 2), 2)</f>
        <v>2330.0100000000002</v>
      </c>
      <c r="R770">
        <f>Source!X602</f>
        <v>2330.0100000000002</v>
      </c>
      <c r="S770">
        <f>ROUND((Source!CA602/100)*ROUND((Source!AF602*Source!AV602)*Source!I602, 2), 2)</f>
        <v>332.86</v>
      </c>
      <c r="T770">
        <f>Source!Y602</f>
        <v>332.86</v>
      </c>
      <c r="U770">
        <f>ROUND((175/100)*ROUND((Source!AE602*Source!AV602)*Source!I602, 2), 2)</f>
        <v>0</v>
      </c>
      <c r="V770">
        <f>ROUND((108/100)*ROUND(Source!CS602*Source!I602, 2), 2)</f>
        <v>0</v>
      </c>
    </row>
    <row r="771" spans="1:22" x14ac:dyDescent="0.2">
      <c r="D771" s="26" t="str">
        <f>"Объем: "&amp;Source!I602&amp;"=(531+"&amp;"336+"&amp;"2242)*"&amp;"0,2*"&amp;"0,1/"&amp;"100"</f>
        <v>Объем: 0,6218=(531+336+2242)*0,2*0,1/100</v>
      </c>
    </row>
    <row r="772" spans="1:22" ht="14.25" x14ac:dyDescent="0.2">
      <c r="A772" s="18"/>
      <c r="B772" s="18"/>
      <c r="C772" s="18"/>
      <c r="D772" s="18" t="s">
        <v>930</v>
      </c>
      <c r="E772" s="19"/>
      <c r="F772" s="9"/>
      <c r="G772" s="21">
        <f>Source!AO602</f>
        <v>5353.15</v>
      </c>
      <c r="H772" s="20" t="str">
        <f>Source!DG602</f>
        <v/>
      </c>
      <c r="I772" s="9">
        <f>Source!AV602</f>
        <v>1</v>
      </c>
      <c r="J772" s="9">
        <f>IF(Source!BA602&lt;&gt; 0, Source!BA602, 1)</f>
        <v>1</v>
      </c>
      <c r="K772" s="21">
        <f>Source!S602</f>
        <v>3328.59</v>
      </c>
      <c r="L772" s="21"/>
    </row>
    <row r="773" spans="1:22" ht="14.25" x14ac:dyDescent="0.2">
      <c r="A773" s="18"/>
      <c r="B773" s="18"/>
      <c r="C773" s="18"/>
      <c r="D773" s="18" t="s">
        <v>933</v>
      </c>
      <c r="E773" s="19"/>
      <c r="F773" s="9"/>
      <c r="G773" s="21">
        <f>Source!AL602</f>
        <v>22.51</v>
      </c>
      <c r="H773" s="20" t="str">
        <f>Source!DD602</f>
        <v/>
      </c>
      <c r="I773" s="9">
        <f>Source!AW602</f>
        <v>1</v>
      </c>
      <c r="J773" s="9">
        <f>IF(Source!BC602&lt;&gt; 0, Source!BC602, 1)</f>
        <v>1</v>
      </c>
      <c r="K773" s="21">
        <f>Source!P602</f>
        <v>14</v>
      </c>
      <c r="L773" s="21"/>
    </row>
    <row r="774" spans="1:22" ht="14.25" x14ac:dyDescent="0.2">
      <c r="A774" s="18"/>
      <c r="B774" s="18"/>
      <c r="C774" s="18"/>
      <c r="D774" s="18" t="s">
        <v>934</v>
      </c>
      <c r="E774" s="19" t="s">
        <v>935</v>
      </c>
      <c r="F774" s="9">
        <f>Source!AT602</f>
        <v>70</v>
      </c>
      <c r="G774" s="21"/>
      <c r="H774" s="20"/>
      <c r="I774" s="9"/>
      <c r="J774" s="9"/>
      <c r="K774" s="21">
        <f>SUM(R770:R773)</f>
        <v>2330.0100000000002</v>
      </c>
      <c r="L774" s="21"/>
    </row>
    <row r="775" spans="1:22" ht="14.25" x14ac:dyDescent="0.2">
      <c r="A775" s="18"/>
      <c r="B775" s="18"/>
      <c r="C775" s="18"/>
      <c r="D775" s="18" t="s">
        <v>936</v>
      </c>
      <c r="E775" s="19" t="s">
        <v>935</v>
      </c>
      <c r="F775" s="9">
        <f>Source!AU602</f>
        <v>10</v>
      </c>
      <c r="G775" s="21"/>
      <c r="H775" s="20"/>
      <c r="I775" s="9"/>
      <c r="J775" s="9"/>
      <c r="K775" s="21">
        <f>SUM(T770:T774)</f>
        <v>332.86</v>
      </c>
      <c r="L775" s="21"/>
    </row>
    <row r="776" spans="1:22" ht="14.25" x14ac:dyDescent="0.2">
      <c r="A776" s="18"/>
      <c r="B776" s="18"/>
      <c r="C776" s="18"/>
      <c r="D776" s="18" t="s">
        <v>938</v>
      </c>
      <c r="E776" s="19" t="s">
        <v>939</v>
      </c>
      <c r="F776" s="9">
        <f>Source!AQ602</f>
        <v>10</v>
      </c>
      <c r="G776" s="21"/>
      <c r="H776" s="20" t="str">
        <f>Source!DI602</f>
        <v/>
      </c>
      <c r="I776" s="9">
        <f>Source!AV602</f>
        <v>1</v>
      </c>
      <c r="J776" s="9"/>
      <c r="K776" s="21"/>
      <c r="L776" s="21">
        <f>Source!U602</f>
        <v>6.218</v>
      </c>
    </row>
    <row r="777" spans="1:22" ht="15" x14ac:dyDescent="0.25">
      <c r="A777" s="24"/>
      <c r="B777" s="24"/>
      <c r="C777" s="24"/>
      <c r="D777" s="24"/>
      <c r="E777" s="24"/>
      <c r="F777" s="24"/>
      <c r="G777" s="24"/>
      <c r="H777" s="24"/>
      <c r="I777" s="24"/>
      <c r="J777" s="50">
        <f>K772+K773+K774+K775</f>
        <v>6005.46</v>
      </c>
      <c r="K777" s="50"/>
      <c r="L777" s="25">
        <f>IF(Source!I602&lt;&gt;0, ROUND(J777/Source!I602, 2), 0)</f>
        <v>9658.19</v>
      </c>
      <c r="P777" s="23">
        <f>J777</f>
        <v>6005.46</v>
      </c>
    </row>
    <row r="778" spans="1:22" ht="57" x14ac:dyDescent="0.2">
      <c r="A778" s="18">
        <v>84</v>
      </c>
      <c r="B778" s="18">
        <v>84</v>
      </c>
      <c r="C778" s="18" t="str">
        <f>Source!F604</f>
        <v>1.21-2103-9-1/1</v>
      </c>
      <c r="D778" s="18" t="str">
        <f>Source!G604</f>
        <v>Техническое обслуживание силовых сетей, проложенных по кирпичным и бетонным основаниям, провод сечением 2х1,5-6 мм2</v>
      </c>
      <c r="E778" s="19" t="str">
        <f>Source!H604</f>
        <v>100 м</v>
      </c>
      <c r="F778" s="9">
        <f>Source!I604</f>
        <v>0.151</v>
      </c>
      <c r="G778" s="21"/>
      <c r="H778" s="20"/>
      <c r="I778" s="9"/>
      <c r="J778" s="9"/>
      <c r="K778" s="21"/>
      <c r="L778" s="21"/>
      <c r="Q778">
        <f>ROUND((Source!BZ604/100)*ROUND((Source!AF604*Source!AV604)*Source!I604, 2), 2)</f>
        <v>404</v>
      </c>
      <c r="R778">
        <f>Source!X604</f>
        <v>404</v>
      </c>
      <c r="S778">
        <f>ROUND((Source!CA604/100)*ROUND((Source!AF604*Source!AV604)*Source!I604, 2), 2)</f>
        <v>57.71</v>
      </c>
      <c r="T778">
        <f>Source!Y604</f>
        <v>57.71</v>
      </c>
      <c r="U778">
        <f>ROUND((175/100)*ROUND((Source!AE604*Source!AV604)*Source!I604, 2), 2)</f>
        <v>0</v>
      </c>
      <c r="V778">
        <f>ROUND((108/100)*ROUND(Source!CS604*Source!I604, 2), 2)</f>
        <v>0</v>
      </c>
    </row>
    <row r="779" spans="1:22" x14ac:dyDescent="0.2">
      <c r="D779" s="26" t="str">
        <f>"Объем: "&amp;Source!I604&amp;"=755*"&amp;"0,2*"&amp;"0,1/"&amp;"100"</f>
        <v>Объем: 0,151=755*0,2*0,1/100</v>
      </c>
    </row>
    <row r="780" spans="1:22" ht="14.25" x14ac:dyDescent="0.2">
      <c r="A780" s="18"/>
      <c r="B780" s="18"/>
      <c r="C780" s="18"/>
      <c r="D780" s="18" t="s">
        <v>930</v>
      </c>
      <c r="E780" s="19"/>
      <c r="F780" s="9"/>
      <c r="G780" s="21">
        <f>Source!AO604</f>
        <v>3822.15</v>
      </c>
      <c r="H780" s="20" t="str">
        <f>Source!DG604</f>
        <v/>
      </c>
      <c r="I780" s="9">
        <f>Source!AV604</f>
        <v>1</v>
      </c>
      <c r="J780" s="9">
        <f>IF(Source!BA604&lt;&gt; 0, Source!BA604, 1)</f>
        <v>1</v>
      </c>
      <c r="K780" s="21">
        <f>Source!S604</f>
        <v>577.14</v>
      </c>
      <c r="L780" s="21"/>
    </row>
    <row r="781" spans="1:22" ht="14.25" x14ac:dyDescent="0.2">
      <c r="A781" s="18"/>
      <c r="B781" s="18"/>
      <c r="C781" s="18"/>
      <c r="D781" s="18" t="s">
        <v>933</v>
      </c>
      <c r="E781" s="19"/>
      <c r="F781" s="9"/>
      <c r="G781" s="21">
        <f>Source!AL604</f>
        <v>22.51</v>
      </c>
      <c r="H781" s="20" t="str">
        <f>Source!DD604</f>
        <v/>
      </c>
      <c r="I781" s="9">
        <f>Source!AW604</f>
        <v>1</v>
      </c>
      <c r="J781" s="9">
        <f>IF(Source!BC604&lt;&gt; 0, Source!BC604, 1)</f>
        <v>1</v>
      </c>
      <c r="K781" s="21">
        <f>Source!P604</f>
        <v>3.4</v>
      </c>
      <c r="L781" s="21"/>
    </row>
    <row r="782" spans="1:22" ht="14.25" x14ac:dyDescent="0.2">
      <c r="A782" s="18"/>
      <c r="B782" s="18"/>
      <c r="C782" s="18"/>
      <c r="D782" s="18" t="s">
        <v>934</v>
      </c>
      <c r="E782" s="19" t="s">
        <v>935</v>
      </c>
      <c r="F782" s="9">
        <f>Source!AT604</f>
        <v>70</v>
      </c>
      <c r="G782" s="21"/>
      <c r="H782" s="20"/>
      <c r="I782" s="9"/>
      <c r="J782" s="9"/>
      <c r="K782" s="21">
        <f>SUM(R778:R781)</f>
        <v>404</v>
      </c>
      <c r="L782" s="21"/>
    </row>
    <row r="783" spans="1:22" ht="14.25" x14ac:dyDescent="0.2">
      <c r="A783" s="18"/>
      <c r="B783" s="18"/>
      <c r="C783" s="18"/>
      <c r="D783" s="18" t="s">
        <v>936</v>
      </c>
      <c r="E783" s="19" t="s">
        <v>935</v>
      </c>
      <c r="F783" s="9">
        <f>Source!AU604</f>
        <v>10</v>
      </c>
      <c r="G783" s="21"/>
      <c r="H783" s="20"/>
      <c r="I783" s="9"/>
      <c r="J783" s="9"/>
      <c r="K783" s="21">
        <f>SUM(T778:T782)</f>
        <v>57.71</v>
      </c>
      <c r="L783" s="21"/>
    </row>
    <row r="784" spans="1:22" ht="14.25" x14ac:dyDescent="0.2">
      <c r="A784" s="18"/>
      <c r="B784" s="18"/>
      <c r="C784" s="18"/>
      <c r="D784" s="18" t="s">
        <v>938</v>
      </c>
      <c r="E784" s="19" t="s">
        <v>939</v>
      </c>
      <c r="F784" s="9">
        <f>Source!AQ604</f>
        <v>7.14</v>
      </c>
      <c r="G784" s="21"/>
      <c r="H784" s="20" t="str">
        <f>Source!DI604</f>
        <v/>
      </c>
      <c r="I784" s="9">
        <f>Source!AV604</f>
        <v>1</v>
      </c>
      <c r="J784" s="9"/>
      <c r="K784" s="21"/>
      <c r="L784" s="21">
        <f>Source!U604</f>
        <v>1.0781399999999999</v>
      </c>
    </row>
    <row r="785" spans="1:22" ht="15" x14ac:dyDescent="0.25">
      <c r="A785" s="24"/>
      <c r="B785" s="24"/>
      <c r="C785" s="24"/>
      <c r="D785" s="24"/>
      <c r="E785" s="24"/>
      <c r="F785" s="24"/>
      <c r="G785" s="24"/>
      <c r="H785" s="24"/>
      <c r="I785" s="24"/>
      <c r="J785" s="50">
        <f>K780+K781+K782+K783</f>
        <v>1042.25</v>
      </c>
      <c r="K785" s="50"/>
      <c r="L785" s="25">
        <f>IF(Source!I604&lt;&gt;0, ROUND(J785/Source!I604, 2), 0)</f>
        <v>6902.32</v>
      </c>
      <c r="P785" s="23">
        <f>J785</f>
        <v>1042.25</v>
      </c>
    </row>
    <row r="786" spans="1:22" ht="57" x14ac:dyDescent="0.2">
      <c r="A786" s="18">
        <v>85</v>
      </c>
      <c r="B786" s="18">
        <v>85</v>
      </c>
      <c r="C786" s="18" t="str">
        <f>Source!F606</f>
        <v>1.21-2103-9-5/1</v>
      </c>
      <c r="D786" s="18" t="str">
        <f>Source!G606</f>
        <v>Техническое обслуживание силовых сетей, проложенных по кирпичным и бетонным основаниям, провод сечением 3х10-16 мм2  //  сеч. 5х16</v>
      </c>
      <c r="E786" s="19" t="str">
        <f>Source!H606</f>
        <v>100 м</v>
      </c>
      <c r="F786" s="9">
        <f>Source!I606</f>
        <v>0.29199999999999998</v>
      </c>
      <c r="G786" s="21"/>
      <c r="H786" s="20"/>
      <c r="I786" s="9"/>
      <c r="J786" s="9"/>
      <c r="K786" s="21"/>
      <c r="L786" s="21"/>
      <c r="Q786">
        <f>ROUND((Source!BZ606/100)*ROUND((Source!AF606*Source!AV606)*Source!I606, 2), 2)</f>
        <v>1299.8900000000001</v>
      </c>
      <c r="R786">
        <f>Source!X606</f>
        <v>1299.8900000000001</v>
      </c>
      <c r="S786">
        <f>ROUND((Source!CA606/100)*ROUND((Source!AF606*Source!AV606)*Source!I606, 2), 2)</f>
        <v>185.7</v>
      </c>
      <c r="T786">
        <f>Source!Y606</f>
        <v>185.7</v>
      </c>
      <c r="U786">
        <f>ROUND((175/100)*ROUND((Source!AE606*Source!AV606)*Source!I606, 2), 2)</f>
        <v>0</v>
      </c>
      <c r="V786">
        <f>ROUND((108/100)*ROUND(Source!CS606*Source!I606, 2), 2)</f>
        <v>0</v>
      </c>
    </row>
    <row r="787" spans="1:22" x14ac:dyDescent="0.2">
      <c r="D787" s="26" t="str">
        <f>"Объем: "&amp;Source!I606&amp;"=1460*"&amp;"0,2*"&amp;"0,1/"&amp;"100"</f>
        <v>Объем: 0,292=1460*0,2*0,1/100</v>
      </c>
    </row>
    <row r="788" spans="1:22" ht="14.25" x14ac:dyDescent="0.2">
      <c r="A788" s="18"/>
      <c r="B788" s="18"/>
      <c r="C788" s="18"/>
      <c r="D788" s="18" t="s">
        <v>930</v>
      </c>
      <c r="E788" s="19"/>
      <c r="F788" s="9"/>
      <c r="G788" s="21">
        <f>Source!AO606</f>
        <v>6359.54</v>
      </c>
      <c r="H788" s="20" t="str">
        <f>Source!DG606</f>
        <v/>
      </c>
      <c r="I788" s="9">
        <f>Source!AV606</f>
        <v>1</v>
      </c>
      <c r="J788" s="9">
        <f>IF(Source!BA606&lt;&gt; 0, Source!BA606, 1)</f>
        <v>1</v>
      </c>
      <c r="K788" s="21">
        <f>Source!S606</f>
        <v>1856.99</v>
      </c>
      <c r="L788" s="21"/>
    </row>
    <row r="789" spans="1:22" ht="14.25" x14ac:dyDescent="0.2">
      <c r="A789" s="18"/>
      <c r="B789" s="18"/>
      <c r="C789" s="18"/>
      <c r="D789" s="18" t="s">
        <v>933</v>
      </c>
      <c r="E789" s="19"/>
      <c r="F789" s="9"/>
      <c r="G789" s="21">
        <f>Source!AL606</f>
        <v>15.76</v>
      </c>
      <c r="H789" s="20" t="str">
        <f>Source!DD606</f>
        <v/>
      </c>
      <c r="I789" s="9">
        <f>Source!AW606</f>
        <v>1</v>
      </c>
      <c r="J789" s="9">
        <f>IF(Source!BC606&lt;&gt; 0, Source!BC606, 1)</f>
        <v>1</v>
      </c>
      <c r="K789" s="21">
        <f>Source!P606</f>
        <v>4.5999999999999996</v>
      </c>
      <c r="L789" s="21"/>
    </row>
    <row r="790" spans="1:22" ht="14.25" x14ac:dyDescent="0.2">
      <c r="A790" s="18"/>
      <c r="B790" s="18"/>
      <c r="C790" s="18"/>
      <c r="D790" s="18" t="s">
        <v>934</v>
      </c>
      <c r="E790" s="19" t="s">
        <v>935</v>
      </c>
      <c r="F790" s="9">
        <f>Source!AT606</f>
        <v>70</v>
      </c>
      <c r="G790" s="21"/>
      <c r="H790" s="20"/>
      <c r="I790" s="9"/>
      <c r="J790" s="9"/>
      <c r="K790" s="21">
        <f>SUM(R786:R789)</f>
        <v>1299.8900000000001</v>
      </c>
      <c r="L790" s="21"/>
    </row>
    <row r="791" spans="1:22" ht="14.25" x14ac:dyDescent="0.2">
      <c r="A791" s="18"/>
      <c r="B791" s="18"/>
      <c r="C791" s="18"/>
      <c r="D791" s="18" t="s">
        <v>936</v>
      </c>
      <c r="E791" s="19" t="s">
        <v>935</v>
      </c>
      <c r="F791" s="9">
        <f>Source!AU606</f>
        <v>10</v>
      </c>
      <c r="G791" s="21"/>
      <c r="H791" s="20"/>
      <c r="I791" s="9"/>
      <c r="J791" s="9"/>
      <c r="K791" s="21">
        <f>SUM(T786:T790)</f>
        <v>185.7</v>
      </c>
      <c r="L791" s="21"/>
    </row>
    <row r="792" spans="1:22" ht="14.25" x14ac:dyDescent="0.2">
      <c r="A792" s="18"/>
      <c r="B792" s="18"/>
      <c r="C792" s="18"/>
      <c r="D792" s="18" t="s">
        <v>938</v>
      </c>
      <c r="E792" s="19" t="s">
        <v>939</v>
      </c>
      <c r="F792" s="9">
        <f>Source!AQ606</f>
        <v>11.88</v>
      </c>
      <c r="G792" s="21"/>
      <c r="H792" s="20" t="str">
        <f>Source!DI606</f>
        <v/>
      </c>
      <c r="I792" s="9">
        <f>Source!AV606</f>
        <v>1</v>
      </c>
      <c r="J792" s="9"/>
      <c r="K792" s="21"/>
      <c r="L792" s="21">
        <f>Source!U606</f>
        <v>3.46896</v>
      </c>
    </row>
    <row r="793" spans="1:22" ht="15" x14ac:dyDescent="0.25">
      <c r="A793" s="24"/>
      <c r="B793" s="24"/>
      <c r="C793" s="24"/>
      <c r="D793" s="24"/>
      <c r="E793" s="24"/>
      <c r="F793" s="24"/>
      <c r="G793" s="24"/>
      <c r="H793" s="24"/>
      <c r="I793" s="24"/>
      <c r="J793" s="50">
        <f>K788+K789+K790+K791</f>
        <v>3347.18</v>
      </c>
      <c r="K793" s="50"/>
      <c r="L793" s="25">
        <f>IF(Source!I606&lt;&gt;0, ROUND(J793/Source!I606, 2), 0)</f>
        <v>11462.95</v>
      </c>
      <c r="P793" s="23">
        <f>J793</f>
        <v>3347.18</v>
      </c>
    </row>
    <row r="794" spans="1:22" ht="57" x14ac:dyDescent="0.2">
      <c r="A794" s="18">
        <v>86</v>
      </c>
      <c r="B794" s="18">
        <v>86</v>
      </c>
      <c r="C794" s="18" t="str">
        <f>Source!F608</f>
        <v>1.21-2103-9-3/1</v>
      </c>
      <c r="D794" s="18" t="str">
        <f>Source!G608</f>
        <v>Техническое обслуживание силовых сетей, проложенных по кирпичным и бетонным основаниям, провод сечением 4х1,5-6 мм2  //  сеч. 5х4</v>
      </c>
      <c r="E794" s="19" t="str">
        <f>Source!H608</f>
        <v>100 м</v>
      </c>
      <c r="F794" s="9">
        <f>Source!I608</f>
        <v>0.17119999999999999</v>
      </c>
      <c r="G794" s="21"/>
      <c r="H794" s="20"/>
      <c r="I794" s="9"/>
      <c r="J794" s="9"/>
      <c r="K794" s="21"/>
      <c r="L794" s="21"/>
      <c r="Q794">
        <f>ROUND((Source!BZ608/100)*ROUND((Source!AF608*Source!AV608)*Source!I608, 2), 2)</f>
        <v>719.79</v>
      </c>
      <c r="R794">
        <f>Source!X608</f>
        <v>719.79</v>
      </c>
      <c r="S794">
        <f>ROUND((Source!CA608/100)*ROUND((Source!AF608*Source!AV608)*Source!I608, 2), 2)</f>
        <v>102.83</v>
      </c>
      <c r="T794">
        <f>Source!Y608</f>
        <v>102.83</v>
      </c>
      <c r="U794">
        <f>ROUND((175/100)*ROUND((Source!AE608*Source!AV608)*Source!I608, 2), 2)</f>
        <v>0</v>
      </c>
      <c r="V794">
        <f>ROUND((108/100)*ROUND(Source!CS608*Source!I608, 2), 2)</f>
        <v>0</v>
      </c>
    </row>
    <row r="795" spans="1:22" x14ac:dyDescent="0.2">
      <c r="D795" s="26" t="str">
        <f>"Объем: "&amp;Source!I608&amp;"=856*"&amp;"0,2*"&amp;"0,1/"&amp;"100"</f>
        <v>Объем: 0,1712=856*0,2*0,1/100</v>
      </c>
    </row>
    <row r="796" spans="1:22" ht="14.25" x14ac:dyDescent="0.2">
      <c r="A796" s="18"/>
      <c r="B796" s="18"/>
      <c r="C796" s="18"/>
      <c r="D796" s="18" t="s">
        <v>930</v>
      </c>
      <c r="E796" s="19"/>
      <c r="F796" s="9"/>
      <c r="G796" s="21">
        <f>Source!AO608</f>
        <v>6006.24</v>
      </c>
      <c r="H796" s="20" t="str">
        <f>Source!DG608</f>
        <v/>
      </c>
      <c r="I796" s="9">
        <f>Source!AV608</f>
        <v>1</v>
      </c>
      <c r="J796" s="9">
        <f>IF(Source!BA608&lt;&gt; 0, Source!BA608, 1)</f>
        <v>1</v>
      </c>
      <c r="K796" s="21">
        <f>Source!S608</f>
        <v>1028.27</v>
      </c>
      <c r="L796" s="21"/>
    </row>
    <row r="797" spans="1:22" ht="14.25" x14ac:dyDescent="0.2">
      <c r="A797" s="18"/>
      <c r="B797" s="18"/>
      <c r="C797" s="18"/>
      <c r="D797" s="18" t="s">
        <v>933</v>
      </c>
      <c r="E797" s="19"/>
      <c r="F797" s="9"/>
      <c r="G797" s="21">
        <f>Source!AL608</f>
        <v>14.63</v>
      </c>
      <c r="H797" s="20" t="str">
        <f>Source!DD608</f>
        <v/>
      </c>
      <c r="I797" s="9">
        <f>Source!AW608</f>
        <v>1</v>
      </c>
      <c r="J797" s="9">
        <f>IF(Source!BC608&lt;&gt; 0, Source!BC608, 1)</f>
        <v>1</v>
      </c>
      <c r="K797" s="21">
        <f>Source!P608</f>
        <v>2.5</v>
      </c>
      <c r="L797" s="21"/>
    </row>
    <row r="798" spans="1:22" ht="14.25" x14ac:dyDescent="0.2">
      <c r="A798" s="18"/>
      <c r="B798" s="18"/>
      <c r="C798" s="18"/>
      <c r="D798" s="18" t="s">
        <v>934</v>
      </c>
      <c r="E798" s="19" t="s">
        <v>935</v>
      </c>
      <c r="F798" s="9">
        <f>Source!AT608</f>
        <v>70</v>
      </c>
      <c r="G798" s="21"/>
      <c r="H798" s="20"/>
      <c r="I798" s="9"/>
      <c r="J798" s="9"/>
      <c r="K798" s="21">
        <f>SUM(R794:R797)</f>
        <v>719.79</v>
      </c>
      <c r="L798" s="21"/>
    </row>
    <row r="799" spans="1:22" ht="14.25" x14ac:dyDescent="0.2">
      <c r="A799" s="18"/>
      <c r="B799" s="18"/>
      <c r="C799" s="18"/>
      <c r="D799" s="18" t="s">
        <v>936</v>
      </c>
      <c r="E799" s="19" t="s">
        <v>935</v>
      </c>
      <c r="F799" s="9">
        <f>Source!AU608</f>
        <v>10</v>
      </c>
      <c r="G799" s="21"/>
      <c r="H799" s="20"/>
      <c r="I799" s="9"/>
      <c r="J799" s="9"/>
      <c r="K799" s="21">
        <f>SUM(T794:T798)</f>
        <v>102.83</v>
      </c>
      <c r="L799" s="21"/>
    </row>
    <row r="800" spans="1:22" ht="14.25" x14ac:dyDescent="0.2">
      <c r="A800" s="18"/>
      <c r="B800" s="18"/>
      <c r="C800" s="18"/>
      <c r="D800" s="18" t="s">
        <v>938</v>
      </c>
      <c r="E800" s="19" t="s">
        <v>939</v>
      </c>
      <c r="F800" s="9">
        <f>Source!AQ608</f>
        <v>11.22</v>
      </c>
      <c r="G800" s="21"/>
      <c r="H800" s="20" t="str">
        <f>Source!DI608</f>
        <v/>
      </c>
      <c r="I800" s="9">
        <f>Source!AV608</f>
        <v>1</v>
      </c>
      <c r="J800" s="9"/>
      <c r="K800" s="21"/>
      <c r="L800" s="21">
        <f>Source!U608</f>
        <v>1.9208639999999999</v>
      </c>
    </row>
    <row r="801" spans="1:22" ht="15" x14ac:dyDescent="0.25">
      <c r="A801" s="24"/>
      <c r="B801" s="24"/>
      <c r="C801" s="24"/>
      <c r="D801" s="24"/>
      <c r="E801" s="24"/>
      <c r="F801" s="24"/>
      <c r="G801" s="24"/>
      <c r="H801" s="24"/>
      <c r="I801" s="24"/>
      <c r="J801" s="50">
        <f>K796+K797+K798+K799</f>
        <v>1853.3899999999999</v>
      </c>
      <c r="K801" s="50"/>
      <c r="L801" s="25">
        <f>IF(Source!I608&lt;&gt;0, ROUND(J801/Source!I608, 2), 0)</f>
        <v>10825.88</v>
      </c>
      <c r="P801" s="23">
        <f>J801</f>
        <v>1853.3899999999999</v>
      </c>
    </row>
    <row r="802" spans="1:22" ht="71.25" x14ac:dyDescent="0.2">
      <c r="A802" s="18">
        <v>87</v>
      </c>
      <c r="B802" s="18">
        <v>87</v>
      </c>
      <c r="C802" s="18" t="str">
        <f>Source!F610</f>
        <v>1.21-2103-9-2/1</v>
      </c>
      <c r="D802" s="18" t="str">
        <f>Source!G610</f>
        <v>Техническое обслуживание силовых сетей, проложенных по кирпичным и бетонным основаниям, провод сечением 3х1,5-6 мм2  //  сеч. 3х2,5; 3х1,5</v>
      </c>
      <c r="E802" s="19" t="str">
        <f>Source!H610</f>
        <v>100 м</v>
      </c>
      <c r="F802" s="9">
        <f>Source!I610</f>
        <v>0.69740000000000002</v>
      </c>
      <c r="G802" s="21"/>
      <c r="H802" s="20"/>
      <c r="I802" s="9"/>
      <c r="J802" s="9"/>
      <c r="K802" s="21"/>
      <c r="L802" s="21"/>
      <c r="Q802">
        <f>ROUND((Source!BZ610/100)*ROUND((Source!AF610*Source!AV610)*Source!I610, 2), 2)</f>
        <v>2613.3000000000002</v>
      </c>
      <c r="R802">
        <f>Source!X610</f>
        <v>2613.3000000000002</v>
      </c>
      <c r="S802">
        <f>ROUND((Source!CA610/100)*ROUND((Source!AF610*Source!AV610)*Source!I610, 2), 2)</f>
        <v>373.33</v>
      </c>
      <c r="T802">
        <f>Source!Y610</f>
        <v>373.33</v>
      </c>
      <c r="U802">
        <f>ROUND((175/100)*ROUND((Source!AE610*Source!AV610)*Source!I610, 2), 2)</f>
        <v>0</v>
      </c>
      <c r="V802">
        <f>ROUND((108/100)*ROUND(Source!CS610*Source!I610, 2), 2)</f>
        <v>0</v>
      </c>
    </row>
    <row r="803" spans="1:22" x14ac:dyDescent="0.2">
      <c r="D803" s="26" t="str">
        <f>"Объем: "&amp;Source!I610&amp;"=(919+"&amp;"2568)*"&amp;"0,2*"&amp;"0,1/"&amp;"100"</f>
        <v>Объем: 0,6974=(919+2568)*0,2*0,1/100</v>
      </c>
    </row>
    <row r="804" spans="1:22" ht="14.25" x14ac:dyDescent="0.2">
      <c r="A804" s="18"/>
      <c r="B804" s="18"/>
      <c r="C804" s="18"/>
      <c r="D804" s="18" t="s">
        <v>930</v>
      </c>
      <c r="E804" s="19"/>
      <c r="F804" s="9"/>
      <c r="G804" s="21">
        <f>Source!AO610</f>
        <v>5353.15</v>
      </c>
      <c r="H804" s="20" t="str">
        <f>Source!DG610</f>
        <v/>
      </c>
      <c r="I804" s="9">
        <f>Source!AV610</f>
        <v>1</v>
      </c>
      <c r="J804" s="9">
        <f>IF(Source!BA610&lt;&gt; 0, Source!BA610, 1)</f>
        <v>1</v>
      </c>
      <c r="K804" s="21">
        <f>Source!S610</f>
        <v>3733.29</v>
      </c>
      <c r="L804" s="21"/>
    </row>
    <row r="805" spans="1:22" ht="14.25" x14ac:dyDescent="0.2">
      <c r="A805" s="18"/>
      <c r="B805" s="18"/>
      <c r="C805" s="18"/>
      <c r="D805" s="18" t="s">
        <v>933</v>
      </c>
      <c r="E805" s="19"/>
      <c r="F805" s="9"/>
      <c r="G805" s="21">
        <f>Source!AL610</f>
        <v>22.51</v>
      </c>
      <c r="H805" s="20" t="str">
        <f>Source!DD610</f>
        <v/>
      </c>
      <c r="I805" s="9">
        <f>Source!AW610</f>
        <v>1</v>
      </c>
      <c r="J805" s="9">
        <f>IF(Source!BC610&lt;&gt; 0, Source!BC610, 1)</f>
        <v>1</v>
      </c>
      <c r="K805" s="21">
        <f>Source!P610</f>
        <v>15.7</v>
      </c>
      <c r="L805" s="21"/>
    </row>
    <row r="806" spans="1:22" ht="14.25" x14ac:dyDescent="0.2">
      <c r="A806" s="18"/>
      <c r="B806" s="18"/>
      <c r="C806" s="18"/>
      <c r="D806" s="18" t="s">
        <v>934</v>
      </c>
      <c r="E806" s="19" t="s">
        <v>935</v>
      </c>
      <c r="F806" s="9">
        <f>Source!AT610</f>
        <v>70</v>
      </c>
      <c r="G806" s="21"/>
      <c r="H806" s="20"/>
      <c r="I806" s="9"/>
      <c r="J806" s="9"/>
      <c r="K806" s="21">
        <f>SUM(R802:R805)</f>
        <v>2613.3000000000002</v>
      </c>
      <c r="L806" s="21"/>
    </row>
    <row r="807" spans="1:22" ht="14.25" x14ac:dyDescent="0.2">
      <c r="A807" s="18"/>
      <c r="B807" s="18"/>
      <c r="C807" s="18"/>
      <c r="D807" s="18" t="s">
        <v>936</v>
      </c>
      <c r="E807" s="19" t="s">
        <v>935</v>
      </c>
      <c r="F807" s="9">
        <f>Source!AU610</f>
        <v>10</v>
      </c>
      <c r="G807" s="21"/>
      <c r="H807" s="20"/>
      <c r="I807" s="9"/>
      <c r="J807" s="9"/>
      <c r="K807" s="21">
        <f>SUM(T802:T806)</f>
        <v>373.33</v>
      </c>
      <c r="L807" s="21"/>
    </row>
    <row r="808" spans="1:22" ht="14.25" x14ac:dyDescent="0.2">
      <c r="A808" s="18"/>
      <c r="B808" s="18"/>
      <c r="C808" s="18"/>
      <c r="D808" s="18" t="s">
        <v>938</v>
      </c>
      <c r="E808" s="19" t="s">
        <v>939</v>
      </c>
      <c r="F808" s="9">
        <f>Source!AQ610</f>
        <v>10</v>
      </c>
      <c r="G808" s="21"/>
      <c r="H808" s="20" t="str">
        <f>Source!DI610</f>
        <v/>
      </c>
      <c r="I808" s="9">
        <f>Source!AV610</f>
        <v>1</v>
      </c>
      <c r="J808" s="9"/>
      <c r="K808" s="21"/>
      <c r="L808" s="21">
        <f>Source!U610</f>
        <v>6.9740000000000002</v>
      </c>
    </row>
    <row r="809" spans="1:22" ht="15" x14ac:dyDescent="0.25">
      <c r="A809" s="24"/>
      <c r="B809" s="24"/>
      <c r="C809" s="24"/>
      <c r="D809" s="24"/>
      <c r="E809" s="24"/>
      <c r="F809" s="24"/>
      <c r="G809" s="24"/>
      <c r="H809" s="24"/>
      <c r="I809" s="24"/>
      <c r="J809" s="50">
        <f>K804+K805+K806+K807</f>
        <v>6735.62</v>
      </c>
      <c r="K809" s="50"/>
      <c r="L809" s="25">
        <f>IF(Source!I610&lt;&gt;0, ROUND(J809/Source!I610, 2), 0)</f>
        <v>9658.19</v>
      </c>
      <c r="P809" s="23">
        <f>J809</f>
        <v>6735.62</v>
      </c>
    </row>
    <row r="810" spans="1:22" ht="57" x14ac:dyDescent="0.2">
      <c r="A810" s="18">
        <v>88</v>
      </c>
      <c r="B810" s="18">
        <v>88</v>
      </c>
      <c r="C810" s="18" t="str">
        <f>Source!F612</f>
        <v>1.21-2103-9-1/1</v>
      </c>
      <c r="D810" s="18" t="str">
        <f>Source!G612</f>
        <v>Техническое обслуживание силовых сетей, проложенных по кирпичным и бетонным основаниям, провод сечением 2х1,5-6 мм2</v>
      </c>
      <c r="E810" s="19" t="str">
        <f>Source!H612</f>
        <v>100 м</v>
      </c>
      <c r="F810" s="9">
        <f>Source!I612</f>
        <v>0.25619999999999998</v>
      </c>
      <c r="G810" s="21"/>
      <c r="H810" s="20"/>
      <c r="I810" s="9"/>
      <c r="J810" s="9"/>
      <c r="K810" s="21"/>
      <c r="L810" s="21"/>
      <c r="Q810">
        <f>ROUND((Source!BZ612/100)*ROUND((Source!AF612*Source!AV612)*Source!I612, 2), 2)</f>
        <v>685.46</v>
      </c>
      <c r="R810">
        <f>Source!X612</f>
        <v>685.46</v>
      </c>
      <c r="S810">
        <f>ROUND((Source!CA612/100)*ROUND((Source!AF612*Source!AV612)*Source!I612, 2), 2)</f>
        <v>97.92</v>
      </c>
      <c r="T810">
        <f>Source!Y612</f>
        <v>97.92</v>
      </c>
      <c r="U810">
        <f>ROUND((175/100)*ROUND((Source!AE612*Source!AV612)*Source!I612, 2), 2)</f>
        <v>0</v>
      </c>
      <c r="V810">
        <f>ROUND((108/100)*ROUND(Source!CS612*Source!I612, 2), 2)</f>
        <v>0</v>
      </c>
    </row>
    <row r="811" spans="1:22" x14ac:dyDescent="0.2">
      <c r="D811" s="26" t="str">
        <f>"Объем: "&amp;Source!I612&amp;"=1281*"&amp;"0,2*"&amp;"0,1/"&amp;"100"</f>
        <v>Объем: 0,2562=1281*0,2*0,1/100</v>
      </c>
    </row>
    <row r="812" spans="1:22" ht="14.25" x14ac:dyDescent="0.2">
      <c r="A812" s="18"/>
      <c r="B812" s="18"/>
      <c r="C812" s="18"/>
      <c r="D812" s="18" t="s">
        <v>930</v>
      </c>
      <c r="E812" s="19"/>
      <c r="F812" s="9"/>
      <c r="G812" s="21">
        <f>Source!AO612</f>
        <v>3822.15</v>
      </c>
      <c r="H812" s="20" t="str">
        <f>Source!DG612</f>
        <v/>
      </c>
      <c r="I812" s="9">
        <f>Source!AV612</f>
        <v>1</v>
      </c>
      <c r="J812" s="9">
        <f>IF(Source!BA612&lt;&gt; 0, Source!BA612, 1)</f>
        <v>1</v>
      </c>
      <c r="K812" s="21">
        <f>Source!S612</f>
        <v>979.23</v>
      </c>
      <c r="L812" s="21"/>
    </row>
    <row r="813" spans="1:22" ht="14.25" x14ac:dyDescent="0.2">
      <c r="A813" s="18"/>
      <c r="B813" s="18"/>
      <c r="C813" s="18"/>
      <c r="D813" s="18" t="s">
        <v>933</v>
      </c>
      <c r="E813" s="19"/>
      <c r="F813" s="9"/>
      <c r="G813" s="21">
        <f>Source!AL612</f>
        <v>22.51</v>
      </c>
      <c r="H813" s="20" t="str">
        <f>Source!DD612</f>
        <v/>
      </c>
      <c r="I813" s="9">
        <f>Source!AW612</f>
        <v>1</v>
      </c>
      <c r="J813" s="9">
        <f>IF(Source!BC612&lt;&gt; 0, Source!BC612, 1)</f>
        <v>1</v>
      </c>
      <c r="K813" s="21">
        <f>Source!P612</f>
        <v>5.77</v>
      </c>
      <c r="L813" s="21"/>
    </row>
    <row r="814" spans="1:22" ht="14.25" x14ac:dyDescent="0.2">
      <c r="A814" s="18"/>
      <c r="B814" s="18"/>
      <c r="C814" s="18"/>
      <c r="D814" s="18" t="s">
        <v>934</v>
      </c>
      <c r="E814" s="19" t="s">
        <v>935</v>
      </c>
      <c r="F814" s="9">
        <f>Source!AT612</f>
        <v>70</v>
      </c>
      <c r="G814" s="21"/>
      <c r="H814" s="20"/>
      <c r="I814" s="9"/>
      <c r="J814" s="9"/>
      <c r="K814" s="21">
        <f>SUM(R810:R813)</f>
        <v>685.46</v>
      </c>
      <c r="L814" s="21"/>
    </row>
    <row r="815" spans="1:22" ht="14.25" x14ac:dyDescent="0.2">
      <c r="A815" s="18"/>
      <c r="B815" s="18"/>
      <c r="C815" s="18"/>
      <c r="D815" s="18" t="s">
        <v>936</v>
      </c>
      <c r="E815" s="19" t="s">
        <v>935</v>
      </c>
      <c r="F815" s="9">
        <f>Source!AU612</f>
        <v>10</v>
      </c>
      <c r="G815" s="21"/>
      <c r="H815" s="20"/>
      <c r="I815" s="9"/>
      <c r="J815" s="9"/>
      <c r="K815" s="21">
        <f>SUM(T810:T814)</f>
        <v>97.92</v>
      </c>
      <c r="L815" s="21"/>
    </row>
    <row r="816" spans="1:22" ht="14.25" x14ac:dyDescent="0.2">
      <c r="A816" s="18"/>
      <c r="B816" s="18"/>
      <c r="C816" s="18"/>
      <c r="D816" s="18" t="s">
        <v>938</v>
      </c>
      <c r="E816" s="19" t="s">
        <v>939</v>
      </c>
      <c r="F816" s="9">
        <f>Source!AQ612</f>
        <v>7.14</v>
      </c>
      <c r="G816" s="21"/>
      <c r="H816" s="20" t="str">
        <f>Source!DI612</f>
        <v/>
      </c>
      <c r="I816" s="9">
        <f>Source!AV612</f>
        <v>1</v>
      </c>
      <c r="J816" s="9"/>
      <c r="K816" s="21"/>
      <c r="L816" s="21">
        <f>Source!U612</f>
        <v>1.8292679999999999</v>
      </c>
    </row>
    <row r="817" spans="1:22" ht="15" x14ac:dyDescent="0.25">
      <c r="A817" s="24"/>
      <c r="B817" s="24"/>
      <c r="C817" s="24"/>
      <c r="D817" s="24"/>
      <c r="E817" s="24"/>
      <c r="F817" s="24"/>
      <c r="G817" s="24"/>
      <c r="H817" s="24"/>
      <c r="I817" s="24"/>
      <c r="J817" s="50">
        <f>K812+K813+K814+K815</f>
        <v>1768.38</v>
      </c>
      <c r="K817" s="50"/>
      <c r="L817" s="25">
        <f>IF(Source!I612&lt;&gt;0, ROUND(J817/Source!I612, 2), 0)</f>
        <v>6902.34</v>
      </c>
      <c r="P817" s="23">
        <f>J817</f>
        <v>1768.38</v>
      </c>
    </row>
    <row r="819" spans="1:22" ht="15" x14ac:dyDescent="0.25">
      <c r="C819" s="53" t="str">
        <f>Source!G622</f>
        <v>Электроустановочные изделия</v>
      </c>
      <c r="D819" s="53"/>
      <c r="E819" s="53"/>
      <c r="F819" s="53"/>
      <c r="G819" s="53"/>
      <c r="H819" s="53"/>
      <c r="I819" s="53"/>
      <c r="J819" s="53"/>
      <c r="K819" s="53"/>
    </row>
    <row r="820" spans="1:22" ht="57" x14ac:dyDescent="0.2">
      <c r="A820" s="18">
        <v>89</v>
      </c>
      <c r="B820" s="18">
        <v>89</v>
      </c>
      <c r="C820" s="18" t="str">
        <f>Source!F623</f>
        <v>1.21-2303-28-1/1</v>
      </c>
      <c r="D820" s="18" t="str">
        <f>Source!G623</f>
        <v>Техническое обслуживание автоматического выключателя до 160 А  //  Выключатель одноклавишный; Выключатель двухклавишный</v>
      </c>
      <c r="E820" s="19" t="str">
        <f>Source!H623</f>
        <v>шт.</v>
      </c>
      <c r="F820" s="9">
        <f>Source!I623</f>
        <v>81</v>
      </c>
      <c r="G820" s="21"/>
      <c r="H820" s="20"/>
      <c r="I820" s="9"/>
      <c r="J820" s="9"/>
      <c r="K820" s="21"/>
      <c r="L820" s="21"/>
      <c r="Q820">
        <f>ROUND((Source!BZ623/100)*ROUND((Source!AF623*Source!AV623)*Source!I623, 2), 2)</f>
        <v>12071.43</v>
      </c>
      <c r="R820">
        <f>Source!X623</f>
        <v>12071.43</v>
      </c>
      <c r="S820">
        <f>ROUND((Source!CA623/100)*ROUND((Source!AF623*Source!AV623)*Source!I623, 2), 2)</f>
        <v>1724.49</v>
      </c>
      <c r="T820">
        <f>Source!Y623</f>
        <v>1724.49</v>
      </c>
      <c r="U820">
        <f>ROUND((175/100)*ROUND((Source!AE623*Source!AV623)*Source!I623, 2), 2)</f>
        <v>0</v>
      </c>
      <c r="V820">
        <f>ROUND((108/100)*ROUND(Source!CS623*Source!I623, 2), 2)</f>
        <v>0</v>
      </c>
    </row>
    <row r="821" spans="1:22" x14ac:dyDescent="0.2">
      <c r="D821" s="26" t="str">
        <f>"Объем: "&amp;Source!I623&amp;"=49+"&amp;"15+"&amp;"4+"&amp;"13"</f>
        <v>Объем: 81=49+15+4+13</v>
      </c>
    </row>
    <row r="822" spans="1:22" ht="14.25" x14ac:dyDescent="0.2">
      <c r="A822" s="18"/>
      <c r="B822" s="18"/>
      <c r="C822" s="18"/>
      <c r="D822" s="18" t="s">
        <v>930</v>
      </c>
      <c r="E822" s="19"/>
      <c r="F822" s="9"/>
      <c r="G822" s="21">
        <f>Source!AO623</f>
        <v>212.9</v>
      </c>
      <c r="H822" s="20" t="str">
        <f>Source!DG623</f>
        <v/>
      </c>
      <c r="I822" s="9">
        <f>Source!AV623</f>
        <v>1</v>
      </c>
      <c r="J822" s="9">
        <f>IF(Source!BA623&lt;&gt; 0, Source!BA623, 1)</f>
        <v>1</v>
      </c>
      <c r="K822" s="21">
        <f>Source!S623</f>
        <v>17244.900000000001</v>
      </c>
      <c r="L822" s="21"/>
    </row>
    <row r="823" spans="1:22" ht="14.25" x14ac:dyDescent="0.2">
      <c r="A823" s="18"/>
      <c r="B823" s="18"/>
      <c r="C823" s="18"/>
      <c r="D823" s="18" t="s">
        <v>933</v>
      </c>
      <c r="E823" s="19"/>
      <c r="F823" s="9"/>
      <c r="G823" s="21">
        <f>Source!AL623</f>
        <v>4.53</v>
      </c>
      <c r="H823" s="20" t="str">
        <f>Source!DD623</f>
        <v/>
      </c>
      <c r="I823" s="9">
        <f>Source!AW623</f>
        <v>1</v>
      </c>
      <c r="J823" s="9">
        <f>IF(Source!BC623&lt;&gt; 0, Source!BC623, 1)</f>
        <v>1</v>
      </c>
      <c r="K823" s="21">
        <f>Source!P623</f>
        <v>366.93</v>
      </c>
      <c r="L823" s="21"/>
    </row>
    <row r="824" spans="1:22" ht="14.25" x14ac:dyDescent="0.2">
      <c r="A824" s="18"/>
      <c r="B824" s="18"/>
      <c r="C824" s="18"/>
      <c r="D824" s="18" t="s">
        <v>934</v>
      </c>
      <c r="E824" s="19" t="s">
        <v>935</v>
      </c>
      <c r="F824" s="9">
        <f>Source!AT623</f>
        <v>70</v>
      </c>
      <c r="G824" s="21"/>
      <c r="H824" s="20"/>
      <c r="I824" s="9"/>
      <c r="J824" s="9"/>
      <c r="K824" s="21">
        <f>SUM(R820:R823)</f>
        <v>12071.43</v>
      </c>
      <c r="L824" s="21"/>
    </row>
    <row r="825" spans="1:22" ht="14.25" x14ac:dyDescent="0.2">
      <c r="A825" s="18"/>
      <c r="B825" s="18"/>
      <c r="C825" s="18"/>
      <c r="D825" s="18" t="s">
        <v>936</v>
      </c>
      <c r="E825" s="19" t="s">
        <v>935</v>
      </c>
      <c r="F825" s="9">
        <f>Source!AU623</f>
        <v>10</v>
      </c>
      <c r="G825" s="21"/>
      <c r="H825" s="20"/>
      <c r="I825" s="9"/>
      <c r="J825" s="9"/>
      <c r="K825" s="21">
        <f>SUM(T820:T824)</f>
        <v>1724.49</v>
      </c>
      <c r="L825" s="21"/>
    </row>
    <row r="826" spans="1:22" ht="14.25" x14ac:dyDescent="0.2">
      <c r="A826" s="18"/>
      <c r="B826" s="18"/>
      <c r="C826" s="18"/>
      <c r="D826" s="18" t="s">
        <v>938</v>
      </c>
      <c r="E826" s="19" t="s">
        <v>939</v>
      </c>
      <c r="F826" s="9">
        <f>Source!AQ623</f>
        <v>0.3</v>
      </c>
      <c r="G826" s="21"/>
      <c r="H826" s="20" t="str">
        <f>Source!DI623</f>
        <v/>
      </c>
      <c r="I826" s="9">
        <f>Source!AV623</f>
        <v>1</v>
      </c>
      <c r="J826" s="9"/>
      <c r="K826" s="21"/>
      <c r="L826" s="21">
        <f>Source!U623</f>
        <v>24.3</v>
      </c>
    </row>
    <row r="827" spans="1:22" ht="15" x14ac:dyDescent="0.25">
      <c r="A827" s="24"/>
      <c r="B827" s="24"/>
      <c r="C827" s="24"/>
      <c r="D827" s="24"/>
      <c r="E827" s="24"/>
      <c r="F827" s="24"/>
      <c r="G827" s="24"/>
      <c r="H827" s="24"/>
      <c r="I827" s="24"/>
      <c r="J827" s="50">
        <f>K822+K823+K824+K825</f>
        <v>31407.750000000004</v>
      </c>
      <c r="K827" s="50"/>
      <c r="L827" s="25">
        <f>IF(Source!I623&lt;&gt;0, ROUND(J827/Source!I623, 2), 0)</f>
        <v>387.75</v>
      </c>
      <c r="P827" s="23">
        <f>J827</f>
        <v>31407.750000000004</v>
      </c>
    </row>
    <row r="828" spans="1:22" ht="71.25" x14ac:dyDescent="0.2">
      <c r="A828" s="18">
        <v>90</v>
      </c>
      <c r="B828" s="18">
        <v>90</v>
      </c>
      <c r="C828" s="18" t="str">
        <f>Source!F625</f>
        <v>1.21-2303-37-1/1</v>
      </c>
      <c r="D828" s="18" t="str">
        <f>Source!G625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828" s="19" t="str">
        <f>Source!H625</f>
        <v>10 шт.</v>
      </c>
      <c r="F828" s="9">
        <f>Source!I625</f>
        <v>22.2</v>
      </c>
      <c r="G828" s="21"/>
      <c r="H828" s="20"/>
      <c r="I828" s="9"/>
      <c r="J828" s="9"/>
      <c r="K828" s="21"/>
      <c r="L828" s="21"/>
      <c r="Q828">
        <f>ROUND((Source!BZ625/100)*ROUND((Source!AF625*Source!AV625)*Source!I625, 2), 2)</f>
        <v>1727.27</v>
      </c>
      <c r="R828">
        <f>Source!X625</f>
        <v>1727.27</v>
      </c>
      <c r="S828">
        <f>ROUND((Source!CA625/100)*ROUND((Source!AF625*Source!AV625)*Source!I625, 2), 2)</f>
        <v>246.75</v>
      </c>
      <c r="T828">
        <f>Source!Y625</f>
        <v>246.75</v>
      </c>
      <c r="U828">
        <f>ROUND((175/100)*ROUND((Source!AE625*Source!AV625)*Source!I625, 2), 2)</f>
        <v>0</v>
      </c>
      <c r="V828">
        <f>ROUND((108/100)*ROUND(Source!CS625*Source!I625, 2), 2)</f>
        <v>0</v>
      </c>
    </row>
    <row r="829" spans="1:22" x14ac:dyDescent="0.2">
      <c r="D829" s="26" t="str">
        <f>"Объем: "&amp;Source!I625&amp;"=(204+"&amp;"18)/"&amp;"10"</f>
        <v>Объем: 22,2=(204+18)/10</v>
      </c>
    </row>
    <row r="830" spans="1:22" ht="14.25" x14ac:dyDescent="0.2">
      <c r="A830" s="18"/>
      <c r="B830" s="18"/>
      <c r="C830" s="18"/>
      <c r="D830" s="18" t="s">
        <v>930</v>
      </c>
      <c r="E830" s="19"/>
      <c r="F830" s="9"/>
      <c r="G830" s="21">
        <f>Source!AO625</f>
        <v>111.15</v>
      </c>
      <c r="H830" s="20" t="str">
        <f>Source!DG625</f>
        <v/>
      </c>
      <c r="I830" s="9">
        <f>Source!AV625</f>
        <v>1</v>
      </c>
      <c r="J830" s="9">
        <f>IF(Source!BA625&lt;&gt; 0, Source!BA625, 1)</f>
        <v>1</v>
      </c>
      <c r="K830" s="21">
        <f>Source!S625</f>
        <v>2467.5300000000002</v>
      </c>
      <c r="L830" s="21"/>
    </row>
    <row r="831" spans="1:22" ht="14.25" x14ac:dyDescent="0.2">
      <c r="A831" s="18"/>
      <c r="B831" s="18"/>
      <c r="C831" s="18"/>
      <c r="D831" s="18" t="s">
        <v>933</v>
      </c>
      <c r="E831" s="19"/>
      <c r="F831" s="9"/>
      <c r="G831" s="21">
        <f>Source!AL625</f>
        <v>6.3</v>
      </c>
      <c r="H831" s="20" t="str">
        <f>Source!DD625</f>
        <v/>
      </c>
      <c r="I831" s="9">
        <f>Source!AW625</f>
        <v>1</v>
      </c>
      <c r="J831" s="9">
        <f>IF(Source!BC625&lt;&gt; 0, Source!BC625, 1)</f>
        <v>1</v>
      </c>
      <c r="K831" s="21">
        <f>Source!P625</f>
        <v>139.86000000000001</v>
      </c>
      <c r="L831" s="21"/>
    </row>
    <row r="832" spans="1:22" ht="14.25" x14ac:dyDescent="0.2">
      <c r="A832" s="18"/>
      <c r="B832" s="18"/>
      <c r="C832" s="18"/>
      <c r="D832" s="18" t="s">
        <v>934</v>
      </c>
      <c r="E832" s="19" t="s">
        <v>935</v>
      </c>
      <c r="F832" s="9">
        <f>Source!AT625</f>
        <v>70</v>
      </c>
      <c r="G832" s="21"/>
      <c r="H832" s="20"/>
      <c r="I832" s="9"/>
      <c r="J832" s="9"/>
      <c r="K832" s="21">
        <f>SUM(R828:R831)</f>
        <v>1727.27</v>
      </c>
      <c r="L832" s="21"/>
    </row>
    <row r="833" spans="1:16" ht="14.25" x14ac:dyDescent="0.2">
      <c r="A833" s="18"/>
      <c r="B833" s="18"/>
      <c r="C833" s="18"/>
      <c r="D833" s="18" t="s">
        <v>936</v>
      </c>
      <c r="E833" s="19" t="s">
        <v>935</v>
      </c>
      <c r="F833" s="9">
        <f>Source!AU625</f>
        <v>10</v>
      </c>
      <c r="G833" s="21"/>
      <c r="H833" s="20"/>
      <c r="I833" s="9"/>
      <c r="J833" s="9"/>
      <c r="K833" s="21">
        <f>SUM(T828:T832)</f>
        <v>246.75</v>
      </c>
      <c r="L833" s="21"/>
    </row>
    <row r="834" spans="1:16" ht="14.25" x14ac:dyDescent="0.2">
      <c r="A834" s="18"/>
      <c r="B834" s="18"/>
      <c r="C834" s="18"/>
      <c r="D834" s="18" t="s">
        <v>938</v>
      </c>
      <c r="E834" s="19" t="s">
        <v>939</v>
      </c>
      <c r="F834" s="9">
        <f>Source!AQ625</f>
        <v>0.18</v>
      </c>
      <c r="G834" s="21"/>
      <c r="H834" s="20" t="str">
        <f>Source!DI625</f>
        <v/>
      </c>
      <c r="I834" s="9">
        <f>Source!AV625</f>
        <v>1</v>
      </c>
      <c r="J834" s="9"/>
      <c r="K834" s="21"/>
      <c r="L834" s="21">
        <f>Source!U625</f>
        <v>3.9959999999999996</v>
      </c>
    </row>
    <row r="835" spans="1:16" ht="15" x14ac:dyDescent="0.25">
      <c r="A835" s="24"/>
      <c r="B835" s="24"/>
      <c r="C835" s="24"/>
      <c r="D835" s="24"/>
      <c r="E835" s="24"/>
      <c r="F835" s="24"/>
      <c r="G835" s="24"/>
      <c r="H835" s="24"/>
      <c r="I835" s="24"/>
      <c r="J835" s="50">
        <f>K830+K831+K832+K833</f>
        <v>4581.41</v>
      </c>
      <c r="K835" s="50"/>
      <c r="L835" s="25">
        <f>IF(Source!I625&lt;&gt;0, ROUND(J835/Source!I625, 2), 0)</f>
        <v>206.37</v>
      </c>
      <c r="P835" s="23">
        <f>J835</f>
        <v>4581.41</v>
      </c>
    </row>
    <row r="837" spans="1:16" ht="15" x14ac:dyDescent="0.25">
      <c r="A837" s="52" t="str">
        <f>CONCATENATE("Итого по разделу: ",IF(Source!G631&lt;&gt;"Новый раздел", Source!G631, ""))</f>
        <v>Итого по разделу: Электрооборудование</v>
      </c>
      <c r="B837" s="52"/>
      <c r="C837" s="52"/>
      <c r="D837" s="52"/>
      <c r="E837" s="52"/>
      <c r="F837" s="52"/>
      <c r="G837" s="52"/>
      <c r="H837" s="52"/>
      <c r="I837" s="52"/>
      <c r="J837" s="51">
        <f>SUM(P632:P836)</f>
        <v>384621.28</v>
      </c>
      <c r="K837" s="72"/>
      <c r="L837" s="27"/>
    </row>
    <row r="840" spans="1:16" ht="15" x14ac:dyDescent="0.25">
      <c r="A840" s="52" t="str">
        <f>CONCATENATE("Итого по локальной смете: ",IF(Source!G661&lt;&gt;"Новая локальная смета", Source!G661, ""))</f>
        <v>Итого по локальной смете: Инженерные сети  МФЦ - 20 павильон</v>
      </c>
      <c r="B840" s="52"/>
      <c r="C840" s="52"/>
      <c r="D840" s="52"/>
      <c r="E840" s="52"/>
      <c r="F840" s="52"/>
      <c r="G840" s="52"/>
      <c r="H840" s="52"/>
      <c r="I840" s="52"/>
      <c r="J840" s="51">
        <f>SUM(P38:P839)</f>
        <v>964624.32000000065</v>
      </c>
      <c r="K840" s="72"/>
      <c r="L840" s="27"/>
    </row>
    <row r="843" spans="1:16" ht="15" x14ac:dyDescent="0.25">
      <c r="A843" s="52" t="str">
        <f>CONCATENATE("Итого по смете: ",IF(Source!G691&lt;&gt;"Новый объект", Source!G691, ""))</f>
        <v>Итого по смете: МФЦ - 20 павильон_на 4 мес. (10%) испр.</v>
      </c>
      <c r="B843" s="52"/>
      <c r="C843" s="52"/>
      <c r="D843" s="52"/>
      <c r="E843" s="52"/>
      <c r="F843" s="52"/>
      <c r="G843" s="52"/>
      <c r="H843" s="52"/>
      <c r="I843" s="52"/>
      <c r="J843" s="51">
        <f>SUM(P1:P842)</f>
        <v>964624.32000000065</v>
      </c>
      <c r="K843" s="72"/>
      <c r="L843" s="27"/>
    </row>
    <row r="844" spans="1:16" ht="14.25" x14ac:dyDescent="0.2">
      <c r="D844" s="37" t="str">
        <f>Source!H720</f>
        <v>Итого по смете</v>
      </c>
      <c r="E844" s="37"/>
      <c r="F844" s="37"/>
      <c r="G844" s="37"/>
      <c r="H844" s="37"/>
      <c r="I844" s="37"/>
      <c r="J844" s="56">
        <f>IF(Source!F720=0, "", Source!F720)</f>
        <v>964624.32</v>
      </c>
      <c r="K844" s="56"/>
    </row>
    <row r="845" spans="1:16" ht="14.25" x14ac:dyDescent="0.2">
      <c r="D845" s="37" t="str">
        <f>Source!H721</f>
        <v>НДС 22%</v>
      </c>
      <c r="E845" s="37"/>
      <c r="F845" s="37"/>
      <c r="G845" s="37"/>
      <c r="H845" s="37"/>
      <c r="I845" s="37"/>
      <c r="J845" s="44">
        <f>IF(Source!F721=0, "", Source!F721)</f>
        <v>212217.35</v>
      </c>
      <c r="K845" s="44"/>
    </row>
    <row r="846" spans="1:16" ht="14.25" x14ac:dyDescent="0.2">
      <c r="D846" s="37" t="str">
        <f>Source!H722</f>
        <v>Всего с НДС</v>
      </c>
      <c r="E846" s="37"/>
      <c r="F846" s="37"/>
      <c r="G846" s="37"/>
      <c r="H846" s="37"/>
      <c r="I846" s="37"/>
      <c r="J846" s="44">
        <f>IF(Source!F722=0, "", Source!F722)</f>
        <v>1176841.67</v>
      </c>
      <c r="K846" s="44"/>
    </row>
    <row r="849" spans="1:12" ht="14.25" x14ac:dyDescent="0.2">
      <c r="A849" s="10"/>
      <c r="B849" s="54" t="s">
        <v>981</v>
      </c>
      <c r="C849" s="54"/>
      <c r="D849" s="28" t="str">
        <f>IF(Source!AM12&lt;&gt;"", Source!AM12," ")</f>
        <v xml:space="preserve"> </v>
      </c>
      <c r="E849" s="28"/>
      <c r="F849" s="28"/>
      <c r="G849" s="28"/>
      <c r="H849" s="28"/>
      <c r="I849" s="10" t="str">
        <f>IF(Source!AL12&lt;&gt;"", Source!AL12," ")</f>
        <v xml:space="preserve"> </v>
      </c>
      <c r="J849" s="10"/>
      <c r="K849" s="10"/>
      <c r="L849" s="10"/>
    </row>
    <row r="850" spans="1:12" ht="14.25" x14ac:dyDescent="0.2">
      <c r="A850" s="10"/>
      <c r="B850" s="10"/>
      <c r="C850" s="10"/>
      <c r="D850" s="55" t="s">
        <v>947</v>
      </c>
      <c r="E850" s="55"/>
      <c r="F850" s="55"/>
      <c r="G850" s="55"/>
      <c r="H850" s="55"/>
      <c r="I850" s="10"/>
      <c r="J850" s="10"/>
      <c r="K850" s="10"/>
      <c r="L850" s="10"/>
    </row>
    <row r="851" spans="1:12" ht="14.25" x14ac:dyDescent="0.2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</row>
    <row r="852" spans="1:12" ht="14.25" x14ac:dyDescent="0.2">
      <c r="A852" s="10"/>
      <c r="B852" s="54" t="s">
        <v>982</v>
      </c>
      <c r="C852" s="54"/>
      <c r="D852" s="28" t="str">
        <f>IF(Source!AI12&lt;&gt;"", Source!AI12," ")</f>
        <v xml:space="preserve"> </v>
      </c>
      <c r="E852" s="28"/>
      <c r="F852" s="28"/>
      <c r="G852" s="28"/>
      <c r="H852" s="28"/>
      <c r="I852" s="10" t="str">
        <f>IF(Source!AH12&lt;&gt;"", Source!AH12," ")</f>
        <v xml:space="preserve"> </v>
      </c>
      <c r="J852" s="10"/>
      <c r="K852" s="10"/>
      <c r="L852" s="10"/>
    </row>
    <row r="853" spans="1:12" ht="14.25" x14ac:dyDescent="0.2">
      <c r="A853" s="10"/>
      <c r="B853" s="10"/>
      <c r="C853" s="10"/>
      <c r="D853" s="55" t="s">
        <v>947</v>
      </c>
      <c r="E853" s="55"/>
      <c r="F853" s="55"/>
      <c r="G853" s="55"/>
      <c r="H853" s="55"/>
      <c r="I853" s="10"/>
      <c r="J853" s="10"/>
      <c r="K853" s="10"/>
      <c r="L853" s="10"/>
    </row>
  </sheetData>
  <mergeCells count="182">
    <mergeCell ref="B852:C852"/>
    <mergeCell ref="D853:H853"/>
    <mergeCell ref="D845:I845"/>
    <mergeCell ref="J845:K845"/>
    <mergeCell ref="D846:I846"/>
    <mergeCell ref="J846:K846"/>
    <mergeCell ref="B849:C849"/>
    <mergeCell ref="D850:H850"/>
    <mergeCell ref="J840:K840"/>
    <mergeCell ref="A840:I840"/>
    <mergeCell ref="J843:K843"/>
    <mergeCell ref="A843:I843"/>
    <mergeCell ref="D844:I844"/>
    <mergeCell ref="J844:K844"/>
    <mergeCell ref="J809:K809"/>
    <mergeCell ref="J817:K817"/>
    <mergeCell ref="C819:K819"/>
    <mergeCell ref="J827:K827"/>
    <mergeCell ref="J835:K835"/>
    <mergeCell ref="J837:K837"/>
    <mergeCell ref="A837:I837"/>
    <mergeCell ref="C761:K761"/>
    <mergeCell ref="J769:K769"/>
    <mergeCell ref="J777:K777"/>
    <mergeCell ref="J785:K785"/>
    <mergeCell ref="J793:K793"/>
    <mergeCell ref="J801:K801"/>
    <mergeCell ref="J719:K719"/>
    <mergeCell ref="J726:K726"/>
    <mergeCell ref="J734:K734"/>
    <mergeCell ref="J741:K741"/>
    <mergeCell ref="J749:K749"/>
    <mergeCell ref="J759:K759"/>
    <mergeCell ref="J674:K674"/>
    <mergeCell ref="J681:K681"/>
    <mergeCell ref="J688:K688"/>
    <mergeCell ref="J696:K696"/>
    <mergeCell ref="J704:K704"/>
    <mergeCell ref="J711:K711"/>
    <mergeCell ref="A632:L632"/>
    <mergeCell ref="J639:K639"/>
    <mergeCell ref="J646:K646"/>
    <mergeCell ref="J653:K653"/>
    <mergeCell ref="J660:K660"/>
    <mergeCell ref="J667:K667"/>
    <mergeCell ref="J613:K613"/>
    <mergeCell ref="J624:K624"/>
    <mergeCell ref="J626:K626"/>
    <mergeCell ref="A626:I626"/>
    <mergeCell ref="J629:K629"/>
    <mergeCell ref="A629:I629"/>
    <mergeCell ref="J576:K576"/>
    <mergeCell ref="J587:K587"/>
    <mergeCell ref="J598:K598"/>
    <mergeCell ref="J600:K600"/>
    <mergeCell ref="A600:I600"/>
    <mergeCell ref="A603:L603"/>
    <mergeCell ref="J531:K531"/>
    <mergeCell ref="J538:K538"/>
    <mergeCell ref="J546:K546"/>
    <mergeCell ref="J553:K553"/>
    <mergeCell ref="J561:K561"/>
    <mergeCell ref="J568:K568"/>
    <mergeCell ref="J488:K488"/>
    <mergeCell ref="J495:K495"/>
    <mergeCell ref="J502:K502"/>
    <mergeCell ref="J509:K509"/>
    <mergeCell ref="J516:K516"/>
    <mergeCell ref="J523:K523"/>
    <mergeCell ref="J437:K437"/>
    <mergeCell ref="J444:K444"/>
    <mergeCell ref="J454:K454"/>
    <mergeCell ref="J461:K461"/>
    <mergeCell ref="J471:K471"/>
    <mergeCell ref="J481:K481"/>
    <mergeCell ref="A391:L391"/>
    <mergeCell ref="A393:L393"/>
    <mergeCell ref="J403:K403"/>
    <mergeCell ref="J410:K410"/>
    <mergeCell ref="J420:K420"/>
    <mergeCell ref="J427:K427"/>
    <mergeCell ref="J369:K369"/>
    <mergeCell ref="J376:K376"/>
    <mergeCell ref="J383:K383"/>
    <mergeCell ref="J385:K385"/>
    <mergeCell ref="A385:I385"/>
    <mergeCell ref="J388:K388"/>
    <mergeCell ref="A388:I388"/>
    <mergeCell ref="C308:K308"/>
    <mergeCell ref="J318:K318"/>
    <mergeCell ref="J329:K329"/>
    <mergeCell ref="J340:K340"/>
    <mergeCell ref="J351:K351"/>
    <mergeCell ref="J359:K359"/>
    <mergeCell ref="J281:K281"/>
    <mergeCell ref="A281:I281"/>
    <mergeCell ref="A284:L284"/>
    <mergeCell ref="J291:K291"/>
    <mergeCell ref="J298:K298"/>
    <mergeCell ref="J306:K306"/>
    <mergeCell ref="J260:K260"/>
    <mergeCell ref="J262:K262"/>
    <mergeCell ref="A262:I262"/>
    <mergeCell ref="A265:L265"/>
    <mergeCell ref="J272:K272"/>
    <mergeCell ref="J279:K279"/>
    <mergeCell ref="A216:L216"/>
    <mergeCell ref="J223:K223"/>
    <mergeCell ref="J230:K230"/>
    <mergeCell ref="J239:K239"/>
    <mergeCell ref="J246:K246"/>
    <mergeCell ref="J253:K253"/>
    <mergeCell ref="A195:L195"/>
    <mergeCell ref="A197:L197"/>
    <mergeCell ref="J204:K204"/>
    <mergeCell ref="J211:K211"/>
    <mergeCell ref="J213:K213"/>
    <mergeCell ref="A213:I213"/>
    <mergeCell ref="J166:K166"/>
    <mergeCell ref="J173:K173"/>
    <mergeCell ref="J180:K180"/>
    <mergeCell ref="J190:K190"/>
    <mergeCell ref="J192:K192"/>
    <mergeCell ref="A192:I192"/>
    <mergeCell ref="J111:K111"/>
    <mergeCell ref="J121:K121"/>
    <mergeCell ref="J131:K131"/>
    <mergeCell ref="J141:K141"/>
    <mergeCell ref="J151:K151"/>
    <mergeCell ref="J159:K159"/>
    <mergeCell ref="J50:K50"/>
    <mergeCell ref="J58:K58"/>
    <mergeCell ref="J69:K69"/>
    <mergeCell ref="J79:K79"/>
    <mergeCell ref="J90:K90"/>
    <mergeCell ref="J101:K101"/>
    <mergeCell ref="J33:J35"/>
    <mergeCell ref="K33:K35"/>
    <mergeCell ref="A34:A35"/>
    <mergeCell ref="B34:B35"/>
    <mergeCell ref="A38:L38"/>
    <mergeCell ref="A40:L40"/>
    <mergeCell ref="H31:I31"/>
    <mergeCell ref="A33:B33"/>
    <mergeCell ref="C33:C35"/>
    <mergeCell ref="D33:D35"/>
    <mergeCell ref="E33:E35"/>
    <mergeCell ref="F33:F35"/>
    <mergeCell ref="G33:G35"/>
    <mergeCell ref="H33:H35"/>
    <mergeCell ref="I33:I35"/>
    <mergeCell ref="J22:L22"/>
    <mergeCell ref="G24:G25"/>
    <mergeCell ref="H24:H25"/>
    <mergeCell ref="I24:J24"/>
    <mergeCell ref="A28:L28"/>
    <mergeCell ref="A29:L29"/>
    <mergeCell ref="C18:H18"/>
    <mergeCell ref="G19:I19"/>
    <mergeCell ref="J19:L19"/>
    <mergeCell ref="G20:H20"/>
    <mergeCell ref="J20:L20"/>
    <mergeCell ref="J21:L21"/>
    <mergeCell ref="C16:H16"/>
    <mergeCell ref="J16:L17"/>
    <mergeCell ref="C17:H17"/>
    <mergeCell ref="C9:H9"/>
    <mergeCell ref="C10:H10"/>
    <mergeCell ref="J10:L11"/>
    <mergeCell ref="C11:H11"/>
    <mergeCell ref="C12:H12"/>
    <mergeCell ref="J12:L13"/>
    <mergeCell ref="C13:H13"/>
    <mergeCell ref="I2:L2"/>
    <mergeCell ref="I3:L3"/>
    <mergeCell ref="I4:L4"/>
    <mergeCell ref="J6:L6"/>
    <mergeCell ref="J7:L7"/>
    <mergeCell ref="J8:L9"/>
    <mergeCell ref="C14:H14"/>
    <mergeCell ref="J14:L15"/>
    <mergeCell ref="C15:H15"/>
  </mergeCells>
  <pageMargins left="0.4" right="0.2" top="0.2" bottom="0.4" header="0.2" footer="0.2"/>
  <pageSetup paperSize="9" scale="61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K734"/>
  <sheetViews>
    <sheetView topLeftCell="A674" workbookViewId="0">
      <selection activeCell="F721" sqref="F721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730</v>
      </c>
      <c r="C12" s="1">
        <v>0</v>
      </c>
      <c r="D12" s="1">
        <f>ROW(A691)</f>
        <v>691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B691</f>
        <v>730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</v>
      </c>
      <c r="G18" s="2" t="str">
        <f t="shared" si="0"/>
        <v>МФЦ - 20 павильон_на 4 мес. (10%) испр.</v>
      </c>
      <c r="H18" s="2"/>
      <c r="I18" s="2"/>
      <c r="J18" s="2"/>
      <c r="K18" s="2"/>
      <c r="L18" s="2"/>
      <c r="M18" s="2"/>
      <c r="N18" s="2"/>
      <c r="O18" s="2">
        <f t="shared" ref="O18:AT18" si="1">O691</f>
        <v>539087.04</v>
      </c>
      <c r="P18" s="2">
        <f t="shared" si="1"/>
        <v>5600.07</v>
      </c>
      <c r="Q18" s="2">
        <f t="shared" si="1"/>
        <v>7087.06</v>
      </c>
      <c r="R18" s="2">
        <f t="shared" si="1"/>
        <v>4090.08</v>
      </c>
      <c r="S18" s="2">
        <f t="shared" si="1"/>
        <v>526399.91</v>
      </c>
      <c r="T18" s="2">
        <f t="shared" si="1"/>
        <v>0</v>
      </c>
      <c r="U18" s="2">
        <f t="shared" si="1"/>
        <v>876.42549200000008</v>
      </c>
      <c r="V18" s="2">
        <f t="shared" si="1"/>
        <v>0</v>
      </c>
      <c r="W18" s="2">
        <f t="shared" si="1"/>
        <v>0</v>
      </c>
      <c r="X18" s="2">
        <f t="shared" si="1"/>
        <v>368479.97</v>
      </c>
      <c r="Y18" s="2">
        <f t="shared" si="1"/>
        <v>52640.02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964624.32</v>
      </c>
      <c r="AS18" s="2">
        <f t="shared" si="1"/>
        <v>0</v>
      </c>
      <c r="AT18" s="2">
        <f t="shared" si="1"/>
        <v>0</v>
      </c>
      <c r="AU18" s="2">
        <f t="shared" ref="AU18:BZ18" si="2">AU691</f>
        <v>964624.32</v>
      </c>
      <c r="AV18" s="2">
        <f t="shared" si="2"/>
        <v>5600.07</v>
      </c>
      <c r="AW18" s="2">
        <f t="shared" si="2"/>
        <v>5600.07</v>
      </c>
      <c r="AX18" s="2">
        <f t="shared" si="2"/>
        <v>0</v>
      </c>
      <c r="AY18" s="2">
        <f t="shared" si="2"/>
        <v>5600.07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CA691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DG691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EM691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FS691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ROW(A661)</f>
        <v>661</v>
      </c>
      <c r="E20" s="1"/>
      <c r="F20" s="1" t="s">
        <v>12</v>
      </c>
      <c r="G20" s="1" t="s">
        <v>13</v>
      </c>
      <c r="H20" s="1" t="s">
        <v>3</v>
      </c>
      <c r="I20" s="1">
        <v>0</v>
      </c>
      <c r="J20" s="1" t="s">
        <v>3</v>
      </c>
      <c r="K20" s="1">
        <v>-1</v>
      </c>
      <c r="L20" s="1" t="s">
        <v>12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B661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>Новая локальная смета</v>
      </c>
      <c r="G22" s="2" t="str">
        <f t="shared" si="7"/>
        <v>Инженерные сети  МФЦ - 20 павильон</v>
      </c>
      <c r="H22" s="2"/>
      <c r="I22" s="2"/>
      <c r="J22" s="2"/>
      <c r="K22" s="2"/>
      <c r="L22" s="2"/>
      <c r="M22" s="2"/>
      <c r="N22" s="2"/>
      <c r="O22" s="2">
        <f t="shared" ref="O22:AT22" si="8">O661</f>
        <v>539087.04</v>
      </c>
      <c r="P22" s="2">
        <f t="shared" si="8"/>
        <v>5600.07</v>
      </c>
      <c r="Q22" s="2">
        <f t="shared" si="8"/>
        <v>7087.06</v>
      </c>
      <c r="R22" s="2">
        <f t="shared" si="8"/>
        <v>4090.08</v>
      </c>
      <c r="S22" s="2">
        <f t="shared" si="8"/>
        <v>526399.91</v>
      </c>
      <c r="T22" s="2">
        <f t="shared" si="8"/>
        <v>0</v>
      </c>
      <c r="U22" s="2">
        <f t="shared" si="8"/>
        <v>876.42549200000008</v>
      </c>
      <c r="V22" s="2">
        <f t="shared" si="8"/>
        <v>0</v>
      </c>
      <c r="W22" s="2">
        <f t="shared" si="8"/>
        <v>0</v>
      </c>
      <c r="X22" s="2">
        <f t="shared" si="8"/>
        <v>368479.97</v>
      </c>
      <c r="Y22" s="2">
        <f t="shared" si="8"/>
        <v>52640.02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964624.32</v>
      </c>
      <c r="AS22" s="2">
        <f t="shared" si="8"/>
        <v>0</v>
      </c>
      <c r="AT22" s="2">
        <f t="shared" si="8"/>
        <v>0</v>
      </c>
      <c r="AU22" s="2">
        <f t="shared" ref="AU22:BZ22" si="9">AU661</f>
        <v>964624.32</v>
      </c>
      <c r="AV22" s="2">
        <f t="shared" si="9"/>
        <v>5600.07</v>
      </c>
      <c r="AW22" s="2">
        <f t="shared" si="9"/>
        <v>5600.07</v>
      </c>
      <c r="AX22" s="2">
        <f t="shared" si="9"/>
        <v>0</v>
      </c>
      <c r="AY22" s="2">
        <f t="shared" si="9"/>
        <v>5600.07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CA661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DG661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EM661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FS661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ROW(A56)</f>
        <v>56</v>
      </c>
      <c r="E24" s="1"/>
      <c r="F24" s="1" t="s">
        <v>14</v>
      </c>
      <c r="G24" s="1" t="s">
        <v>15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B56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Отопление и теплоснабжение</v>
      </c>
      <c r="H26" s="2"/>
      <c r="I26" s="2"/>
      <c r="J26" s="2"/>
      <c r="K26" s="2"/>
      <c r="L26" s="2"/>
      <c r="M26" s="2"/>
      <c r="N26" s="2"/>
      <c r="O26" s="2">
        <f t="shared" ref="O26:AT26" si="15">O56</f>
        <v>64700.62</v>
      </c>
      <c r="P26" s="2">
        <f t="shared" si="15"/>
        <v>99.8</v>
      </c>
      <c r="Q26" s="2">
        <f t="shared" si="15"/>
        <v>879.78</v>
      </c>
      <c r="R26" s="2">
        <f t="shared" si="15"/>
        <v>254.34</v>
      </c>
      <c r="S26" s="2">
        <f t="shared" si="15"/>
        <v>63721.04</v>
      </c>
      <c r="T26" s="2">
        <f t="shared" si="15"/>
        <v>0</v>
      </c>
      <c r="U26" s="2">
        <f t="shared" si="15"/>
        <v>109.25700000000001</v>
      </c>
      <c r="V26" s="2">
        <f t="shared" si="15"/>
        <v>0</v>
      </c>
      <c r="W26" s="2">
        <f t="shared" si="15"/>
        <v>0</v>
      </c>
      <c r="X26" s="2">
        <f t="shared" si="15"/>
        <v>44604.73</v>
      </c>
      <c r="Y26" s="2">
        <f t="shared" si="15"/>
        <v>6372.11</v>
      </c>
      <c r="Z26" s="2">
        <f t="shared" si="15"/>
        <v>0</v>
      </c>
      <c r="AA26" s="2">
        <f t="shared" si="15"/>
        <v>0</v>
      </c>
      <c r="AB26" s="2">
        <f t="shared" si="15"/>
        <v>64700.62</v>
      </c>
      <c r="AC26" s="2">
        <f t="shared" si="15"/>
        <v>99.8</v>
      </c>
      <c r="AD26" s="2">
        <f t="shared" si="15"/>
        <v>879.78</v>
      </c>
      <c r="AE26" s="2">
        <f t="shared" si="15"/>
        <v>254.34</v>
      </c>
      <c r="AF26" s="2">
        <f t="shared" si="15"/>
        <v>63721.04</v>
      </c>
      <c r="AG26" s="2">
        <f t="shared" si="15"/>
        <v>0</v>
      </c>
      <c r="AH26" s="2">
        <f t="shared" si="15"/>
        <v>109.25700000000001</v>
      </c>
      <c r="AI26" s="2">
        <f t="shared" si="15"/>
        <v>0</v>
      </c>
      <c r="AJ26" s="2">
        <f t="shared" si="15"/>
        <v>0</v>
      </c>
      <c r="AK26" s="2">
        <f t="shared" si="15"/>
        <v>44604.73</v>
      </c>
      <c r="AL26" s="2">
        <f t="shared" si="15"/>
        <v>6372.11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115952.14</v>
      </c>
      <c r="AS26" s="2">
        <f t="shared" si="15"/>
        <v>0</v>
      </c>
      <c r="AT26" s="2">
        <f t="shared" si="15"/>
        <v>0</v>
      </c>
      <c r="AU26" s="2">
        <f t="shared" ref="AU26:BZ26" si="16">AU56</f>
        <v>115952.14</v>
      </c>
      <c r="AV26" s="2">
        <f t="shared" si="16"/>
        <v>99.8</v>
      </c>
      <c r="AW26" s="2">
        <f t="shared" si="16"/>
        <v>99.8</v>
      </c>
      <c r="AX26" s="2">
        <f t="shared" si="16"/>
        <v>0</v>
      </c>
      <c r="AY26" s="2">
        <f t="shared" si="16"/>
        <v>99.8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CA56</f>
        <v>115952.14</v>
      </c>
      <c r="CB26" s="2">
        <f t="shared" si="17"/>
        <v>0</v>
      </c>
      <c r="CC26" s="2">
        <f t="shared" si="17"/>
        <v>0</v>
      </c>
      <c r="CD26" s="2">
        <f t="shared" si="17"/>
        <v>115952.14</v>
      </c>
      <c r="CE26" s="2">
        <f t="shared" si="17"/>
        <v>99.8</v>
      </c>
      <c r="CF26" s="2">
        <f t="shared" si="17"/>
        <v>99.8</v>
      </c>
      <c r="CG26" s="2">
        <f t="shared" si="17"/>
        <v>0</v>
      </c>
      <c r="CH26" s="2">
        <f t="shared" si="17"/>
        <v>99.8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DG56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EM56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FS56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1</v>
      </c>
      <c r="C28">
        <f>ROW(SmtRes!A3)</f>
        <v>3</v>
      </c>
      <c r="D28">
        <f>ROW(EtalonRes!A3)</f>
        <v>3</v>
      </c>
      <c r="E28" t="s">
        <v>16</v>
      </c>
      <c r="F28" t="s">
        <v>17</v>
      </c>
      <c r="G28" t="s">
        <v>18</v>
      </c>
      <c r="H28" t="s">
        <v>19</v>
      </c>
      <c r="I28">
        <v>8</v>
      </c>
      <c r="J28">
        <v>0</v>
      </c>
      <c r="K28">
        <v>8</v>
      </c>
      <c r="O28">
        <f t="shared" ref="O28:O54" si="21">ROUND(CP28,2)</f>
        <v>13402.32</v>
      </c>
      <c r="P28">
        <f t="shared" ref="P28:P54" si="22">ROUND(CQ28*I28,2)</f>
        <v>20.16</v>
      </c>
      <c r="Q28">
        <f t="shared" ref="Q28:Q54" si="23">ROUND(CR28*I28,2)</f>
        <v>65.680000000000007</v>
      </c>
      <c r="R28">
        <f t="shared" ref="R28:R54" si="24">ROUND(CS28*I28,2)</f>
        <v>0.96</v>
      </c>
      <c r="S28">
        <f t="shared" ref="S28:S54" si="25">ROUND(CT28*I28,2)</f>
        <v>13316.48</v>
      </c>
      <c r="T28">
        <f t="shared" ref="T28:T54" si="26">ROUND(CU28*I28,2)</f>
        <v>0</v>
      </c>
      <c r="U28">
        <f t="shared" ref="U28:U54" si="27">CV28*I28</f>
        <v>20.239999999999998</v>
      </c>
      <c r="V28">
        <f t="shared" ref="V28:V54" si="28">CW28*I28</f>
        <v>0</v>
      </c>
      <c r="W28">
        <f t="shared" ref="W28:W54" si="29">ROUND(CX28*I28,2)</f>
        <v>0</v>
      </c>
      <c r="X28">
        <f t="shared" ref="X28:X54" si="30">ROUND(CY28,2)</f>
        <v>9321.5400000000009</v>
      </c>
      <c r="Y28">
        <f t="shared" ref="Y28:Y54" si="31">ROUND(CZ28,2)</f>
        <v>1331.65</v>
      </c>
      <c r="AA28">
        <v>1473074770</v>
      </c>
      <c r="AB28">
        <f t="shared" ref="AB28:AB54" si="32">ROUND((AC28+AD28+AF28),6)</f>
        <v>1675.29</v>
      </c>
      <c r="AC28">
        <f>ROUND((ES28),6)</f>
        <v>2.52</v>
      </c>
      <c r="AD28">
        <f>ROUND((((ET28)-(EU28))+AE28),6)</f>
        <v>8.2100000000000009</v>
      </c>
      <c r="AE28">
        <f>ROUND((EU28),6)</f>
        <v>0.12</v>
      </c>
      <c r="AF28">
        <f>ROUND((EV28),6)</f>
        <v>1664.56</v>
      </c>
      <c r="AG28">
        <f t="shared" ref="AG28:AG54" si="33">ROUND((AP28),6)</f>
        <v>0</v>
      </c>
      <c r="AH28">
        <f>(EW28)</f>
        <v>2.5299999999999998</v>
      </c>
      <c r="AI28">
        <f>(EX28)</f>
        <v>0</v>
      </c>
      <c r="AJ28">
        <f t="shared" ref="AJ28:AJ54" si="34">(AS28)</f>
        <v>0</v>
      </c>
      <c r="AK28">
        <v>1675.29</v>
      </c>
      <c r="AL28">
        <v>2.52</v>
      </c>
      <c r="AM28">
        <v>8.2100000000000009</v>
      </c>
      <c r="AN28">
        <v>0.12</v>
      </c>
      <c r="AO28">
        <v>1664.56</v>
      </c>
      <c r="AP28">
        <v>0</v>
      </c>
      <c r="AQ28">
        <v>2.5299999999999998</v>
      </c>
      <c r="AR28">
        <v>0</v>
      </c>
      <c r="AS28">
        <v>0</v>
      </c>
      <c r="AT28">
        <v>70</v>
      </c>
      <c r="AU28">
        <v>10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4</v>
      </c>
      <c r="BJ28" t="s">
        <v>20</v>
      </c>
      <c r="BM28">
        <v>0</v>
      </c>
      <c r="BN28">
        <v>0</v>
      </c>
      <c r="BO28" t="s">
        <v>3</v>
      </c>
      <c r="BP28">
        <v>0</v>
      </c>
      <c r="BQ28">
        <v>1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70</v>
      </c>
      <c r="CA28">
        <v>10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54" si="35">(P28+Q28+S28)</f>
        <v>13402.32</v>
      </c>
      <c r="CQ28">
        <f t="shared" ref="CQ28:CQ54" si="36">(AC28*BC28*AW28)</f>
        <v>2.52</v>
      </c>
      <c r="CR28">
        <f>((((ET28)*BB28-(EU28)*BS28)+AE28*BS28)*AV28)</f>
        <v>8.2100000000000009</v>
      </c>
      <c r="CS28">
        <f t="shared" ref="CS28:CS54" si="37">(AE28*BS28*AV28)</f>
        <v>0.12</v>
      </c>
      <c r="CT28">
        <f t="shared" ref="CT28:CT54" si="38">(AF28*BA28*AV28)</f>
        <v>1664.56</v>
      </c>
      <c r="CU28">
        <f t="shared" ref="CU28:CU54" si="39">AG28</f>
        <v>0</v>
      </c>
      <c r="CV28">
        <f t="shared" ref="CV28:CV54" si="40">(AH28*AV28)</f>
        <v>2.5299999999999998</v>
      </c>
      <c r="CW28">
        <f t="shared" ref="CW28:CW54" si="41">AI28</f>
        <v>0</v>
      </c>
      <c r="CX28">
        <f t="shared" ref="CX28:CX54" si="42">AJ28</f>
        <v>0</v>
      </c>
      <c r="CY28">
        <f t="shared" ref="CY28:CY54" si="43">((S28*BZ28)/100)</f>
        <v>9321.5360000000001</v>
      </c>
      <c r="CZ28">
        <f t="shared" ref="CZ28:CZ54" si="44">((S28*CA28)/100)</f>
        <v>1331.6479999999999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16987630</v>
      </c>
      <c r="DV28" t="s">
        <v>19</v>
      </c>
      <c r="DW28" t="s">
        <v>19</v>
      </c>
      <c r="DX28">
        <v>1</v>
      </c>
      <c r="DZ28" t="s">
        <v>3</v>
      </c>
      <c r="EA28" t="s">
        <v>3</v>
      </c>
      <c r="EB28" t="s">
        <v>3</v>
      </c>
      <c r="EC28" t="s">
        <v>3</v>
      </c>
      <c r="EE28">
        <v>1441815344</v>
      </c>
      <c r="EF28">
        <v>1</v>
      </c>
      <c r="EG28" t="s">
        <v>21</v>
      </c>
      <c r="EH28">
        <v>0</v>
      </c>
      <c r="EI28" t="s">
        <v>3</v>
      </c>
      <c r="EJ28">
        <v>4</v>
      </c>
      <c r="EK28">
        <v>0</v>
      </c>
      <c r="EL28" t="s">
        <v>22</v>
      </c>
      <c r="EM28" t="s">
        <v>23</v>
      </c>
      <c r="EO28" t="s">
        <v>3</v>
      </c>
      <c r="EQ28">
        <v>0</v>
      </c>
      <c r="ER28">
        <v>1675.29</v>
      </c>
      <c r="ES28">
        <v>2.52</v>
      </c>
      <c r="ET28">
        <v>8.2100000000000009</v>
      </c>
      <c r="EU28">
        <v>0.12</v>
      </c>
      <c r="EV28">
        <v>1664.56</v>
      </c>
      <c r="EW28">
        <v>2.5299999999999998</v>
      </c>
      <c r="EX28">
        <v>0</v>
      </c>
      <c r="EY28">
        <v>0</v>
      </c>
      <c r="FQ28">
        <v>0</v>
      </c>
      <c r="FR28">
        <f t="shared" ref="FR28:FR54" si="45">ROUND(IF(BI28=3,GM28,0),2)</f>
        <v>0</v>
      </c>
      <c r="FS28">
        <v>0</v>
      </c>
      <c r="FX28">
        <v>70</v>
      </c>
      <c r="FY28">
        <v>10</v>
      </c>
      <c r="GA28" t="s">
        <v>3</v>
      </c>
      <c r="GD28">
        <v>0</v>
      </c>
      <c r="GF28">
        <v>-1637706858</v>
      </c>
      <c r="GG28">
        <v>2</v>
      </c>
      <c r="GH28">
        <v>1</v>
      </c>
      <c r="GI28">
        <v>-2</v>
      </c>
      <c r="GJ28">
        <v>0</v>
      </c>
      <c r="GK28">
        <f>ROUND(R28*(R12)/100,2)</f>
        <v>1.04</v>
      </c>
      <c r="GL28">
        <f t="shared" ref="GL28:GL54" si="46">ROUND(IF(AND(BH28=3,BI28=3,FS28&lt;&gt;0),P28,0),2)</f>
        <v>0</v>
      </c>
      <c r="GM28">
        <f t="shared" ref="GM28:GM54" si="47">ROUND(O28+X28+Y28+GK28,2)+GX28</f>
        <v>24056.55</v>
      </c>
      <c r="GN28">
        <f t="shared" ref="GN28:GN54" si="48">IF(OR(BI28=0,BI28=1),GM28-GX28,0)</f>
        <v>0</v>
      </c>
      <c r="GO28">
        <f t="shared" ref="GO28:GO54" si="49">IF(BI28=2,GM28-GX28,0)</f>
        <v>0</v>
      </c>
      <c r="GP28">
        <f t="shared" ref="GP28:GP54" si="50">IF(BI28=4,GM28-GX28,0)</f>
        <v>24056.55</v>
      </c>
      <c r="GR28">
        <v>0</v>
      </c>
      <c r="GS28">
        <v>3</v>
      </c>
      <c r="GT28">
        <v>0</v>
      </c>
      <c r="GU28" t="s">
        <v>3</v>
      </c>
      <c r="GV28">
        <f t="shared" ref="GV28:GV54" si="51">ROUND((GT28),6)</f>
        <v>0</v>
      </c>
      <c r="GW28">
        <v>1</v>
      </c>
      <c r="GX28">
        <f t="shared" ref="GX28:GX54" si="52">ROUND(HC28*I28,2)</f>
        <v>0</v>
      </c>
      <c r="HA28">
        <v>0</v>
      </c>
      <c r="HB28">
        <v>0</v>
      </c>
      <c r="HC28">
        <f t="shared" ref="HC28:HC54" si="53">GV28*GW28</f>
        <v>0</v>
      </c>
      <c r="HE28" t="s">
        <v>3</v>
      </c>
      <c r="HF28" t="s">
        <v>3</v>
      </c>
      <c r="HM28" t="s">
        <v>3</v>
      </c>
      <c r="HN28" t="s">
        <v>3</v>
      </c>
      <c r="HO28" t="s">
        <v>3</v>
      </c>
      <c r="HP28" t="s">
        <v>3</v>
      </c>
      <c r="HQ28" t="s">
        <v>3</v>
      </c>
      <c r="IK28">
        <v>0</v>
      </c>
    </row>
    <row r="29" spans="1:245" x14ac:dyDescent="0.2">
      <c r="A29">
        <v>17</v>
      </c>
      <c r="B29">
        <v>1</v>
      </c>
      <c r="D29">
        <f>ROW(EtalonRes!A6)</f>
        <v>6</v>
      </c>
      <c r="E29" t="s">
        <v>24</v>
      </c>
      <c r="F29" t="s">
        <v>25</v>
      </c>
      <c r="G29" t="s">
        <v>26</v>
      </c>
      <c r="H29" t="s">
        <v>19</v>
      </c>
      <c r="I29">
        <v>3</v>
      </c>
      <c r="J29">
        <v>0</v>
      </c>
      <c r="K29">
        <v>3</v>
      </c>
      <c r="O29">
        <f t="shared" si="21"/>
        <v>266.64</v>
      </c>
      <c r="P29">
        <f t="shared" si="22"/>
        <v>6.6</v>
      </c>
      <c r="Q29">
        <f t="shared" si="23"/>
        <v>0.69</v>
      </c>
      <c r="R29">
        <f t="shared" si="24"/>
        <v>0</v>
      </c>
      <c r="S29">
        <f t="shared" si="25"/>
        <v>259.35000000000002</v>
      </c>
      <c r="T29">
        <f t="shared" si="26"/>
        <v>0</v>
      </c>
      <c r="U29">
        <f t="shared" si="27"/>
        <v>0.42000000000000004</v>
      </c>
      <c r="V29">
        <f t="shared" si="28"/>
        <v>0</v>
      </c>
      <c r="W29">
        <f t="shared" si="29"/>
        <v>0</v>
      </c>
      <c r="X29">
        <f t="shared" si="30"/>
        <v>181.55</v>
      </c>
      <c r="Y29">
        <f t="shared" si="31"/>
        <v>25.94</v>
      </c>
      <c r="AA29">
        <v>1473074770</v>
      </c>
      <c r="AB29">
        <f t="shared" si="32"/>
        <v>88.88</v>
      </c>
      <c r="AC29">
        <f>ROUND((ES29),6)</f>
        <v>2.2000000000000002</v>
      </c>
      <c r="AD29">
        <f>ROUND((((ET29)-(EU29))+AE29),6)</f>
        <v>0.23</v>
      </c>
      <c r="AE29">
        <f>ROUND((EU29),6)</f>
        <v>0</v>
      </c>
      <c r="AF29">
        <f>ROUND((EV29),6)</f>
        <v>86.45</v>
      </c>
      <c r="AG29">
        <f t="shared" si="33"/>
        <v>0</v>
      </c>
      <c r="AH29">
        <f>(EW29)</f>
        <v>0.14000000000000001</v>
      </c>
      <c r="AI29">
        <f>(EX29)</f>
        <v>0</v>
      </c>
      <c r="AJ29">
        <f t="shared" si="34"/>
        <v>0</v>
      </c>
      <c r="AK29">
        <v>88.88</v>
      </c>
      <c r="AL29">
        <v>2.2000000000000002</v>
      </c>
      <c r="AM29">
        <v>0.23</v>
      </c>
      <c r="AN29">
        <v>0</v>
      </c>
      <c r="AO29">
        <v>86.45</v>
      </c>
      <c r="AP29">
        <v>0</v>
      </c>
      <c r="AQ29">
        <v>0.14000000000000001</v>
      </c>
      <c r="AR29">
        <v>0</v>
      </c>
      <c r="AS29">
        <v>0</v>
      </c>
      <c r="AT29">
        <v>70</v>
      </c>
      <c r="AU29">
        <v>10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4</v>
      </c>
      <c r="BJ29" t="s">
        <v>27</v>
      </c>
      <c r="BM29">
        <v>0</v>
      </c>
      <c r="BN29">
        <v>0</v>
      </c>
      <c r="BO29" t="s">
        <v>3</v>
      </c>
      <c r="BP29">
        <v>0</v>
      </c>
      <c r="BQ29">
        <v>1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70</v>
      </c>
      <c r="CA29">
        <v>10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35"/>
        <v>266.64000000000004</v>
      </c>
      <c r="CQ29">
        <f t="shared" si="36"/>
        <v>2.2000000000000002</v>
      </c>
      <c r="CR29">
        <f>((((ET29)*BB29-(EU29)*BS29)+AE29*BS29)*AV29)</f>
        <v>0.23</v>
      </c>
      <c r="CS29">
        <f t="shared" si="37"/>
        <v>0</v>
      </c>
      <c r="CT29">
        <f t="shared" si="38"/>
        <v>86.45</v>
      </c>
      <c r="CU29">
        <f t="shared" si="39"/>
        <v>0</v>
      </c>
      <c r="CV29">
        <f t="shared" si="40"/>
        <v>0.14000000000000001</v>
      </c>
      <c r="CW29">
        <f t="shared" si="41"/>
        <v>0</v>
      </c>
      <c r="CX29">
        <f t="shared" si="42"/>
        <v>0</v>
      </c>
      <c r="CY29">
        <f t="shared" si="43"/>
        <v>181.54499999999999</v>
      </c>
      <c r="CZ29">
        <f t="shared" si="44"/>
        <v>25.934999999999999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16987630</v>
      </c>
      <c r="DV29" t="s">
        <v>19</v>
      </c>
      <c r="DW29" t="s">
        <v>19</v>
      </c>
      <c r="DX29">
        <v>1</v>
      </c>
      <c r="DZ29" t="s">
        <v>3</v>
      </c>
      <c r="EA29" t="s">
        <v>3</v>
      </c>
      <c r="EB29" t="s">
        <v>3</v>
      </c>
      <c r="EC29" t="s">
        <v>3</v>
      </c>
      <c r="EE29">
        <v>1441815344</v>
      </c>
      <c r="EF29">
        <v>1</v>
      </c>
      <c r="EG29" t="s">
        <v>21</v>
      </c>
      <c r="EH29">
        <v>0</v>
      </c>
      <c r="EI29" t="s">
        <v>3</v>
      </c>
      <c r="EJ29">
        <v>4</v>
      </c>
      <c r="EK29">
        <v>0</v>
      </c>
      <c r="EL29" t="s">
        <v>22</v>
      </c>
      <c r="EM29" t="s">
        <v>23</v>
      </c>
      <c r="EO29" t="s">
        <v>3</v>
      </c>
      <c r="EQ29">
        <v>0</v>
      </c>
      <c r="ER29">
        <v>88.88</v>
      </c>
      <c r="ES29">
        <v>2.2000000000000002</v>
      </c>
      <c r="ET29">
        <v>0.23</v>
      </c>
      <c r="EU29">
        <v>0</v>
      </c>
      <c r="EV29">
        <v>86.45</v>
      </c>
      <c r="EW29">
        <v>0.14000000000000001</v>
      </c>
      <c r="EX29">
        <v>0</v>
      </c>
      <c r="EY29">
        <v>0</v>
      </c>
      <c r="FQ29">
        <v>0</v>
      </c>
      <c r="FR29">
        <f t="shared" si="45"/>
        <v>0</v>
      </c>
      <c r="FS29">
        <v>0</v>
      </c>
      <c r="FX29">
        <v>70</v>
      </c>
      <c r="FY29">
        <v>10</v>
      </c>
      <c r="GA29" t="s">
        <v>3</v>
      </c>
      <c r="GD29">
        <v>0</v>
      </c>
      <c r="GF29">
        <v>583942252</v>
      </c>
      <c r="GG29">
        <v>2</v>
      </c>
      <c r="GH29">
        <v>1</v>
      </c>
      <c r="GI29">
        <v>-2</v>
      </c>
      <c r="GJ29">
        <v>0</v>
      </c>
      <c r="GK29">
        <f>ROUND(R29*(R12)/100,2)</f>
        <v>0</v>
      </c>
      <c r="GL29">
        <f t="shared" si="46"/>
        <v>0</v>
      </c>
      <c r="GM29">
        <f t="shared" si="47"/>
        <v>474.13</v>
      </c>
      <c r="GN29">
        <f t="shared" si="48"/>
        <v>0</v>
      </c>
      <c r="GO29">
        <f t="shared" si="49"/>
        <v>0</v>
      </c>
      <c r="GP29">
        <f t="shared" si="50"/>
        <v>474.13</v>
      </c>
      <c r="GR29">
        <v>0</v>
      </c>
      <c r="GS29">
        <v>3</v>
      </c>
      <c r="GT29">
        <v>0</v>
      </c>
      <c r="GU29" t="s">
        <v>3</v>
      </c>
      <c r="GV29">
        <f t="shared" si="51"/>
        <v>0</v>
      </c>
      <c r="GW29">
        <v>1</v>
      </c>
      <c r="GX29">
        <f t="shared" si="52"/>
        <v>0</v>
      </c>
      <c r="HA29">
        <v>0</v>
      </c>
      <c r="HB29">
        <v>0</v>
      </c>
      <c r="HC29">
        <f t="shared" si="53"/>
        <v>0</v>
      </c>
      <c r="HE29" t="s">
        <v>3</v>
      </c>
      <c r="HF29" t="s">
        <v>3</v>
      </c>
      <c r="HM29" t="s">
        <v>3</v>
      </c>
      <c r="HN29" t="s">
        <v>3</v>
      </c>
      <c r="HO29" t="s">
        <v>3</v>
      </c>
      <c r="HP29" t="s">
        <v>3</v>
      </c>
      <c r="HQ29" t="s">
        <v>3</v>
      </c>
      <c r="IK29">
        <v>0</v>
      </c>
    </row>
    <row r="30" spans="1:245" x14ac:dyDescent="0.2">
      <c r="A30">
        <v>17</v>
      </c>
      <c r="B30">
        <v>1</v>
      </c>
      <c r="D30">
        <f>ROW(EtalonRes!A7)</f>
        <v>7</v>
      </c>
      <c r="E30" t="s">
        <v>3</v>
      </c>
      <c r="F30" t="s">
        <v>28</v>
      </c>
      <c r="G30" t="s">
        <v>29</v>
      </c>
      <c r="H30" t="s">
        <v>30</v>
      </c>
      <c r="I30">
        <f>ROUND(3/10,9)</f>
        <v>0.3</v>
      </c>
      <c r="J30">
        <v>0</v>
      </c>
      <c r="K30">
        <f>ROUND(3/10,9)</f>
        <v>0.3</v>
      </c>
      <c r="O30">
        <f t="shared" si="21"/>
        <v>187.03</v>
      </c>
      <c r="P30">
        <f t="shared" si="22"/>
        <v>0</v>
      </c>
      <c r="Q30">
        <f t="shared" si="23"/>
        <v>0</v>
      </c>
      <c r="R30">
        <f t="shared" si="24"/>
        <v>0</v>
      </c>
      <c r="S30">
        <f t="shared" si="25"/>
        <v>187.03</v>
      </c>
      <c r="T30">
        <f t="shared" si="26"/>
        <v>0</v>
      </c>
      <c r="U30">
        <f t="shared" si="27"/>
        <v>0.36899999999999999</v>
      </c>
      <c r="V30">
        <f t="shared" si="28"/>
        <v>0</v>
      </c>
      <c r="W30">
        <f t="shared" si="29"/>
        <v>0</v>
      </c>
      <c r="X30">
        <f t="shared" si="30"/>
        <v>130.91999999999999</v>
      </c>
      <c r="Y30">
        <f t="shared" si="31"/>
        <v>18.7</v>
      </c>
      <c r="AA30">
        <v>-1</v>
      </c>
      <c r="AB30">
        <f t="shared" si="32"/>
        <v>623.42999999999995</v>
      </c>
      <c r="AC30">
        <f>ROUND(((ES30*3)),6)</f>
        <v>0</v>
      </c>
      <c r="AD30">
        <f>ROUND(((((ET30*3))-((EU30*3)))+AE30),6)</f>
        <v>0</v>
      </c>
      <c r="AE30">
        <f>ROUND(((EU30*3)),6)</f>
        <v>0</v>
      </c>
      <c r="AF30">
        <f>ROUND(((EV30*3)),6)</f>
        <v>623.42999999999995</v>
      </c>
      <c r="AG30">
        <f t="shared" si="33"/>
        <v>0</v>
      </c>
      <c r="AH30">
        <f>((EW30*3))</f>
        <v>1.23</v>
      </c>
      <c r="AI30">
        <f>((EX30*3))</f>
        <v>0</v>
      </c>
      <c r="AJ30">
        <f t="shared" si="34"/>
        <v>0</v>
      </c>
      <c r="AK30">
        <v>207.81</v>
      </c>
      <c r="AL30">
        <v>0</v>
      </c>
      <c r="AM30">
        <v>0</v>
      </c>
      <c r="AN30">
        <v>0</v>
      </c>
      <c r="AO30">
        <v>207.81</v>
      </c>
      <c r="AP30">
        <v>0</v>
      </c>
      <c r="AQ30">
        <v>0.41</v>
      </c>
      <c r="AR30">
        <v>0</v>
      </c>
      <c r="AS30">
        <v>0</v>
      </c>
      <c r="AT30">
        <v>70</v>
      </c>
      <c r="AU30">
        <v>10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4</v>
      </c>
      <c r="BJ30" t="s">
        <v>31</v>
      </c>
      <c r="BM30">
        <v>0</v>
      </c>
      <c r="BN30">
        <v>0</v>
      </c>
      <c r="BO30" t="s">
        <v>3</v>
      </c>
      <c r="BP30">
        <v>0</v>
      </c>
      <c r="BQ30">
        <v>1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70</v>
      </c>
      <c r="CA30">
        <v>10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</v>
      </c>
      <c r="CO30">
        <v>0</v>
      </c>
      <c r="CP30">
        <f t="shared" si="35"/>
        <v>187.03</v>
      </c>
      <c r="CQ30">
        <f t="shared" si="36"/>
        <v>0</v>
      </c>
      <c r="CR30">
        <f>(((((ET30*3))*BB30-((EU30*3))*BS30)+AE30*BS30)*AV30)</f>
        <v>0</v>
      </c>
      <c r="CS30">
        <f t="shared" si="37"/>
        <v>0</v>
      </c>
      <c r="CT30">
        <f t="shared" si="38"/>
        <v>623.42999999999995</v>
      </c>
      <c r="CU30">
        <f t="shared" si="39"/>
        <v>0</v>
      </c>
      <c r="CV30">
        <f t="shared" si="40"/>
        <v>1.23</v>
      </c>
      <c r="CW30">
        <f t="shared" si="41"/>
        <v>0</v>
      </c>
      <c r="CX30">
        <f t="shared" si="42"/>
        <v>0</v>
      </c>
      <c r="CY30">
        <f t="shared" si="43"/>
        <v>130.92099999999999</v>
      </c>
      <c r="CZ30">
        <f t="shared" si="44"/>
        <v>18.702999999999999</v>
      </c>
      <c r="DC30" t="s">
        <v>3</v>
      </c>
      <c r="DD30" t="s">
        <v>32</v>
      </c>
      <c r="DE30" t="s">
        <v>32</v>
      </c>
      <c r="DF30" t="s">
        <v>32</v>
      </c>
      <c r="DG30" t="s">
        <v>32</v>
      </c>
      <c r="DH30" t="s">
        <v>3</v>
      </c>
      <c r="DI30" t="s">
        <v>32</v>
      </c>
      <c r="DJ30" t="s">
        <v>32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16987630</v>
      </c>
      <c r="DV30" t="s">
        <v>30</v>
      </c>
      <c r="DW30" t="s">
        <v>30</v>
      </c>
      <c r="DX30">
        <v>10</v>
      </c>
      <c r="DZ30" t="s">
        <v>3</v>
      </c>
      <c r="EA30" t="s">
        <v>3</v>
      </c>
      <c r="EB30" t="s">
        <v>3</v>
      </c>
      <c r="EC30" t="s">
        <v>3</v>
      </c>
      <c r="EE30">
        <v>1441815344</v>
      </c>
      <c r="EF30">
        <v>1</v>
      </c>
      <c r="EG30" t="s">
        <v>21</v>
      </c>
      <c r="EH30">
        <v>0</v>
      </c>
      <c r="EI30" t="s">
        <v>3</v>
      </c>
      <c r="EJ30">
        <v>4</v>
      </c>
      <c r="EK30">
        <v>0</v>
      </c>
      <c r="EL30" t="s">
        <v>22</v>
      </c>
      <c r="EM30" t="s">
        <v>23</v>
      </c>
      <c r="EO30" t="s">
        <v>3</v>
      </c>
      <c r="EQ30">
        <v>1024</v>
      </c>
      <c r="ER30">
        <v>207.81</v>
      </c>
      <c r="ES30">
        <v>0</v>
      </c>
      <c r="ET30">
        <v>0</v>
      </c>
      <c r="EU30">
        <v>0</v>
      </c>
      <c r="EV30">
        <v>207.81</v>
      </c>
      <c r="EW30">
        <v>0.41</v>
      </c>
      <c r="EX30">
        <v>0</v>
      </c>
      <c r="EY30">
        <v>0</v>
      </c>
      <c r="FQ30">
        <v>0</v>
      </c>
      <c r="FR30">
        <f t="shared" si="45"/>
        <v>0</v>
      </c>
      <c r="FS30">
        <v>0</v>
      </c>
      <c r="FX30">
        <v>70</v>
      </c>
      <c r="FY30">
        <v>10</v>
      </c>
      <c r="GA30" t="s">
        <v>3</v>
      </c>
      <c r="GD30">
        <v>0</v>
      </c>
      <c r="GF30">
        <v>-321091317</v>
      </c>
      <c r="GG30">
        <v>2</v>
      </c>
      <c r="GH30">
        <v>1</v>
      </c>
      <c r="GI30">
        <v>-2</v>
      </c>
      <c r="GJ30">
        <v>0</v>
      </c>
      <c r="GK30">
        <f>ROUND(R30*(R12)/100,2)</f>
        <v>0</v>
      </c>
      <c r="GL30">
        <f t="shared" si="46"/>
        <v>0</v>
      </c>
      <c r="GM30">
        <f t="shared" si="47"/>
        <v>336.65</v>
      </c>
      <c r="GN30">
        <f t="shared" si="48"/>
        <v>0</v>
      </c>
      <c r="GO30">
        <f t="shared" si="49"/>
        <v>0</v>
      </c>
      <c r="GP30">
        <f t="shared" si="50"/>
        <v>336.65</v>
      </c>
      <c r="GR30">
        <v>0</v>
      </c>
      <c r="GS30">
        <v>3</v>
      </c>
      <c r="GT30">
        <v>0</v>
      </c>
      <c r="GU30" t="s">
        <v>3</v>
      </c>
      <c r="GV30">
        <f t="shared" si="51"/>
        <v>0</v>
      </c>
      <c r="GW30">
        <v>1</v>
      </c>
      <c r="GX30">
        <f t="shared" si="52"/>
        <v>0</v>
      </c>
      <c r="HA30">
        <v>0</v>
      </c>
      <c r="HB30">
        <v>0</v>
      </c>
      <c r="HC30">
        <f t="shared" si="53"/>
        <v>0</v>
      </c>
      <c r="HE30" t="s">
        <v>3</v>
      </c>
      <c r="HF30" t="s">
        <v>3</v>
      </c>
      <c r="HM30" t="s">
        <v>3</v>
      </c>
      <c r="HN30" t="s">
        <v>3</v>
      </c>
      <c r="HO30" t="s">
        <v>3</v>
      </c>
      <c r="HP30" t="s">
        <v>3</v>
      </c>
      <c r="HQ30" t="s">
        <v>3</v>
      </c>
      <c r="IK30">
        <v>0</v>
      </c>
    </row>
    <row r="31" spans="1:245" x14ac:dyDescent="0.2">
      <c r="A31">
        <v>17</v>
      </c>
      <c r="B31">
        <v>1</v>
      </c>
      <c r="C31">
        <f>ROW(SmtRes!A6)</f>
        <v>6</v>
      </c>
      <c r="D31">
        <f>ROW(EtalonRes!A10)</f>
        <v>10</v>
      </c>
      <c r="E31" t="s">
        <v>33</v>
      </c>
      <c r="F31" t="s">
        <v>34</v>
      </c>
      <c r="G31" t="s">
        <v>35</v>
      </c>
      <c r="H31" t="s">
        <v>19</v>
      </c>
      <c r="I31">
        <f>ROUND(1+4,9)</f>
        <v>5</v>
      </c>
      <c r="J31">
        <v>0</v>
      </c>
      <c r="K31">
        <f>ROUND(1+4,9)</f>
        <v>5</v>
      </c>
      <c r="O31">
        <f t="shared" si="21"/>
        <v>1645.3</v>
      </c>
      <c r="P31">
        <f t="shared" si="22"/>
        <v>2.35</v>
      </c>
      <c r="Q31">
        <f t="shared" si="23"/>
        <v>12.65</v>
      </c>
      <c r="R31">
        <f t="shared" si="24"/>
        <v>0.15</v>
      </c>
      <c r="S31">
        <f t="shared" si="25"/>
        <v>1630.3</v>
      </c>
      <c r="T31">
        <f t="shared" si="26"/>
        <v>0</v>
      </c>
      <c r="U31">
        <f t="shared" si="27"/>
        <v>2.9</v>
      </c>
      <c r="V31">
        <f t="shared" si="28"/>
        <v>0</v>
      </c>
      <c r="W31">
        <f t="shared" si="29"/>
        <v>0</v>
      </c>
      <c r="X31">
        <f t="shared" si="30"/>
        <v>1141.21</v>
      </c>
      <c r="Y31">
        <f t="shared" si="31"/>
        <v>163.03</v>
      </c>
      <c r="AA31">
        <v>1473074770</v>
      </c>
      <c r="AB31">
        <f t="shared" si="32"/>
        <v>329.06</v>
      </c>
      <c r="AC31">
        <f t="shared" ref="AC31:AC41" si="54">ROUND((ES31),6)</f>
        <v>0.47</v>
      </c>
      <c r="AD31">
        <f t="shared" ref="AD31:AD41" si="55">ROUND((((ET31)-(EU31))+AE31),6)</f>
        <v>2.5299999999999998</v>
      </c>
      <c r="AE31">
        <f t="shared" ref="AE31:AE41" si="56">ROUND((EU31),6)</f>
        <v>0.03</v>
      </c>
      <c r="AF31">
        <f t="shared" ref="AF31:AF41" si="57">ROUND((EV31),6)</f>
        <v>326.06</v>
      </c>
      <c r="AG31">
        <f t="shared" si="33"/>
        <v>0</v>
      </c>
      <c r="AH31">
        <f t="shared" ref="AH31:AH41" si="58">(EW31)</f>
        <v>0.57999999999999996</v>
      </c>
      <c r="AI31">
        <f t="shared" ref="AI31:AI41" si="59">(EX31)</f>
        <v>0</v>
      </c>
      <c r="AJ31">
        <f t="shared" si="34"/>
        <v>0</v>
      </c>
      <c r="AK31">
        <v>329.06</v>
      </c>
      <c r="AL31">
        <v>0.47</v>
      </c>
      <c r="AM31">
        <v>2.5299999999999998</v>
      </c>
      <c r="AN31">
        <v>0.03</v>
      </c>
      <c r="AO31">
        <v>326.06</v>
      </c>
      <c r="AP31">
        <v>0</v>
      </c>
      <c r="AQ31">
        <v>0.57999999999999996</v>
      </c>
      <c r="AR31">
        <v>0</v>
      </c>
      <c r="AS31">
        <v>0</v>
      </c>
      <c r="AT31">
        <v>70</v>
      </c>
      <c r="AU31">
        <v>10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4</v>
      </c>
      <c r="BJ31" t="s">
        <v>36</v>
      </c>
      <c r="BM31">
        <v>0</v>
      </c>
      <c r="BN31">
        <v>0</v>
      </c>
      <c r="BO31" t="s">
        <v>3</v>
      </c>
      <c r="BP31">
        <v>0</v>
      </c>
      <c r="BQ31">
        <v>1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70</v>
      </c>
      <c r="CA31">
        <v>10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</v>
      </c>
      <c r="CO31">
        <v>0</v>
      </c>
      <c r="CP31">
        <f t="shared" si="35"/>
        <v>1645.3</v>
      </c>
      <c r="CQ31">
        <f t="shared" si="36"/>
        <v>0.47</v>
      </c>
      <c r="CR31">
        <f t="shared" ref="CR31:CR41" si="60">((((ET31)*BB31-(EU31)*BS31)+AE31*BS31)*AV31)</f>
        <v>2.5299999999999998</v>
      </c>
      <c r="CS31">
        <f t="shared" si="37"/>
        <v>0.03</v>
      </c>
      <c r="CT31">
        <f t="shared" si="38"/>
        <v>326.06</v>
      </c>
      <c r="CU31">
        <f t="shared" si="39"/>
        <v>0</v>
      </c>
      <c r="CV31">
        <f t="shared" si="40"/>
        <v>0.57999999999999996</v>
      </c>
      <c r="CW31">
        <f t="shared" si="41"/>
        <v>0</v>
      </c>
      <c r="CX31">
        <f t="shared" si="42"/>
        <v>0</v>
      </c>
      <c r="CY31">
        <f t="shared" si="43"/>
        <v>1141.21</v>
      </c>
      <c r="CZ31">
        <f t="shared" si="44"/>
        <v>163.03</v>
      </c>
      <c r="DC31" t="s">
        <v>3</v>
      </c>
      <c r="DD31" t="s">
        <v>3</v>
      </c>
      <c r="DE31" t="s">
        <v>3</v>
      </c>
      <c r="DF31" t="s">
        <v>3</v>
      </c>
      <c r="DG31" t="s">
        <v>3</v>
      </c>
      <c r="DH31" t="s">
        <v>3</v>
      </c>
      <c r="DI31" t="s">
        <v>3</v>
      </c>
      <c r="DJ31" t="s">
        <v>3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16987630</v>
      </c>
      <c r="DV31" t="s">
        <v>19</v>
      </c>
      <c r="DW31" t="s">
        <v>19</v>
      </c>
      <c r="DX31">
        <v>1</v>
      </c>
      <c r="DZ31" t="s">
        <v>3</v>
      </c>
      <c r="EA31" t="s">
        <v>3</v>
      </c>
      <c r="EB31" t="s">
        <v>3</v>
      </c>
      <c r="EC31" t="s">
        <v>3</v>
      </c>
      <c r="EE31">
        <v>1441815344</v>
      </c>
      <c r="EF31">
        <v>1</v>
      </c>
      <c r="EG31" t="s">
        <v>21</v>
      </c>
      <c r="EH31">
        <v>0</v>
      </c>
      <c r="EI31" t="s">
        <v>3</v>
      </c>
      <c r="EJ31">
        <v>4</v>
      </c>
      <c r="EK31">
        <v>0</v>
      </c>
      <c r="EL31" t="s">
        <v>22</v>
      </c>
      <c r="EM31" t="s">
        <v>23</v>
      </c>
      <c r="EO31" t="s">
        <v>3</v>
      </c>
      <c r="EQ31">
        <v>0</v>
      </c>
      <c r="ER31">
        <v>329.06</v>
      </c>
      <c r="ES31">
        <v>0.47</v>
      </c>
      <c r="ET31">
        <v>2.5299999999999998</v>
      </c>
      <c r="EU31">
        <v>0.03</v>
      </c>
      <c r="EV31">
        <v>326.06</v>
      </c>
      <c r="EW31">
        <v>0.57999999999999996</v>
      </c>
      <c r="EX31">
        <v>0</v>
      </c>
      <c r="EY31">
        <v>0</v>
      </c>
      <c r="FQ31">
        <v>0</v>
      </c>
      <c r="FR31">
        <f t="shared" si="45"/>
        <v>0</v>
      </c>
      <c r="FS31">
        <v>0</v>
      </c>
      <c r="FX31">
        <v>70</v>
      </c>
      <c r="FY31">
        <v>10</v>
      </c>
      <c r="GA31" t="s">
        <v>3</v>
      </c>
      <c r="GD31">
        <v>0</v>
      </c>
      <c r="GF31">
        <v>-939564093</v>
      </c>
      <c r="GG31">
        <v>2</v>
      </c>
      <c r="GH31">
        <v>1</v>
      </c>
      <c r="GI31">
        <v>-2</v>
      </c>
      <c r="GJ31">
        <v>0</v>
      </c>
      <c r="GK31">
        <f>ROUND(R31*(R12)/100,2)</f>
        <v>0.16</v>
      </c>
      <c r="GL31">
        <f t="shared" si="46"/>
        <v>0</v>
      </c>
      <c r="GM31">
        <f t="shared" si="47"/>
        <v>2949.7</v>
      </c>
      <c r="GN31">
        <f t="shared" si="48"/>
        <v>0</v>
      </c>
      <c r="GO31">
        <f t="shared" si="49"/>
        <v>0</v>
      </c>
      <c r="GP31">
        <f t="shared" si="50"/>
        <v>2949.7</v>
      </c>
      <c r="GR31">
        <v>0</v>
      </c>
      <c r="GS31">
        <v>3</v>
      </c>
      <c r="GT31">
        <v>0</v>
      </c>
      <c r="GU31" t="s">
        <v>3</v>
      </c>
      <c r="GV31">
        <f t="shared" si="51"/>
        <v>0</v>
      </c>
      <c r="GW31">
        <v>1</v>
      </c>
      <c r="GX31">
        <f t="shared" si="52"/>
        <v>0</v>
      </c>
      <c r="HA31">
        <v>0</v>
      </c>
      <c r="HB31">
        <v>0</v>
      </c>
      <c r="HC31">
        <f t="shared" si="53"/>
        <v>0</v>
      </c>
      <c r="HE31" t="s">
        <v>3</v>
      </c>
      <c r="HF31" t="s">
        <v>3</v>
      </c>
      <c r="HM31" t="s">
        <v>3</v>
      </c>
      <c r="HN31" t="s">
        <v>3</v>
      </c>
      <c r="HO31" t="s">
        <v>3</v>
      </c>
      <c r="HP31" t="s">
        <v>3</v>
      </c>
      <c r="HQ31" t="s">
        <v>3</v>
      </c>
      <c r="IK31">
        <v>0</v>
      </c>
    </row>
    <row r="32" spans="1:245" x14ac:dyDescent="0.2">
      <c r="A32">
        <v>17</v>
      </c>
      <c r="B32">
        <v>1</v>
      </c>
      <c r="C32">
        <f>ROW(SmtRes!A9)</f>
        <v>9</v>
      </c>
      <c r="D32">
        <f>ROW(EtalonRes!A13)</f>
        <v>13</v>
      </c>
      <c r="E32" t="s">
        <v>37</v>
      </c>
      <c r="F32" t="s">
        <v>34</v>
      </c>
      <c r="G32" t="s">
        <v>38</v>
      </c>
      <c r="H32" t="s">
        <v>19</v>
      </c>
      <c r="I32">
        <v>8</v>
      </c>
      <c r="J32">
        <v>0</v>
      </c>
      <c r="K32">
        <v>8</v>
      </c>
      <c r="O32">
        <f t="shared" si="21"/>
        <v>2632.48</v>
      </c>
      <c r="P32">
        <f t="shared" si="22"/>
        <v>3.76</v>
      </c>
      <c r="Q32">
        <f t="shared" si="23"/>
        <v>20.239999999999998</v>
      </c>
      <c r="R32">
        <f t="shared" si="24"/>
        <v>0.24</v>
      </c>
      <c r="S32">
        <f t="shared" si="25"/>
        <v>2608.48</v>
      </c>
      <c r="T32">
        <f t="shared" si="26"/>
        <v>0</v>
      </c>
      <c r="U32">
        <f t="shared" si="27"/>
        <v>4.6399999999999997</v>
      </c>
      <c r="V32">
        <f t="shared" si="28"/>
        <v>0</v>
      </c>
      <c r="W32">
        <f t="shared" si="29"/>
        <v>0</v>
      </c>
      <c r="X32">
        <f t="shared" si="30"/>
        <v>1825.94</v>
      </c>
      <c r="Y32">
        <f t="shared" si="31"/>
        <v>260.85000000000002</v>
      </c>
      <c r="AA32">
        <v>1473074770</v>
      </c>
      <c r="AB32">
        <f t="shared" si="32"/>
        <v>329.06</v>
      </c>
      <c r="AC32">
        <f t="shared" si="54"/>
        <v>0.47</v>
      </c>
      <c r="AD32">
        <f t="shared" si="55"/>
        <v>2.5299999999999998</v>
      </c>
      <c r="AE32">
        <f t="shared" si="56"/>
        <v>0.03</v>
      </c>
      <c r="AF32">
        <f t="shared" si="57"/>
        <v>326.06</v>
      </c>
      <c r="AG32">
        <f t="shared" si="33"/>
        <v>0</v>
      </c>
      <c r="AH32">
        <f t="shared" si="58"/>
        <v>0.57999999999999996</v>
      </c>
      <c r="AI32">
        <f t="shared" si="59"/>
        <v>0</v>
      </c>
      <c r="AJ32">
        <f t="shared" si="34"/>
        <v>0</v>
      </c>
      <c r="AK32">
        <v>329.06</v>
      </c>
      <c r="AL32">
        <v>0.47</v>
      </c>
      <c r="AM32">
        <v>2.5299999999999998</v>
      </c>
      <c r="AN32">
        <v>0.03</v>
      </c>
      <c r="AO32">
        <v>326.06</v>
      </c>
      <c r="AP32">
        <v>0</v>
      </c>
      <c r="AQ32">
        <v>0.57999999999999996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36</v>
      </c>
      <c r="BM32">
        <v>0</v>
      </c>
      <c r="BN32">
        <v>0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si="35"/>
        <v>2632.48</v>
      </c>
      <c r="CQ32">
        <f t="shared" si="36"/>
        <v>0.47</v>
      </c>
      <c r="CR32">
        <f t="shared" si="60"/>
        <v>2.5299999999999998</v>
      </c>
      <c r="CS32">
        <f t="shared" si="37"/>
        <v>0.03</v>
      </c>
      <c r="CT32">
        <f t="shared" si="38"/>
        <v>326.06</v>
      </c>
      <c r="CU32">
        <f t="shared" si="39"/>
        <v>0</v>
      </c>
      <c r="CV32">
        <f t="shared" si="40"/>
        <v>0.57999999999999996</v>
      </c>
      <c r="CW32">
        <f t="shared" si="41"/>
        <v>0</v>
      </c>
      <c r="CX32">
        <f t="shared" si="42"/>
        <v>0</v>
      </c>
      <c r="CY32">
        <f t="shared" si="43"/>
        <v>1825.9360000000001</v>
      </c>
      <c r="CZ32">
        <f t="shared" si="44"/>
        <v>260.84800000000001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16987630</v>
      </c>
      <c r="DV32" t="s">
        <v>19</v>
      </c>
      <c r="DW32" t="s">
        <v>19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1441815344</v>
      </c>
      <c r="EF32">
        <v>1</v>
      </c>
      <c r="EG32" t="s">
        <v>21</v>
      </c>
      <c r="EH32">
        <v>0</v>
      </c>
      <c r="EI32" t="s">
        <v>3</v>
      </c>
      <c r="EJ32">
        <v>4</v>
      </c>
      <c r="EK32">
        <v>0</v>
      </c>
      <c r="EL32" t="s">
        <v>22</v>
      </c>
      <c r="EM32" t="s">
        <v>23</v>
      </c>
      <c r="EO32" t="s">
        <v>3</v>
      </c>
      <c r="EQ32">
        <v>0</v>
      </c>
      <c r="ER32">
        <v>329.06</v>
      </c>
      <c r="ES32">
        <v>0.47</v>
      </c>
      <c r="ET32">
        <v>2.5299999999999998</v>
      </c>
      <c r="EU32">
        <v>0.03</v>
      </c>
      <c r="EV32">
        <v>326.06</v>
      </c>
      <c r="EW32">
        <v>0.57999999999999996</v>
      </c>
      <c r="EX32">
        <v>0</v>
      </c>
      <c r="EY32">
        <v>0</v>
      </c>
      <c r="FQ32">
        <v>0</v>
      </c>
      <c r="FR32">
        <f t="shared" si="45"/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-1935026479</v>
      </c>
      <c r="GG32">
        <v>2</v>
      </c>
      <c r="GH32">
        <v>1</v>
      </c>
      <c r="GI32">
        <v>-2</v>
      </c>
      <c r="GJ32">
        <v>0</v>
      </c>
      <c r="GK32">
        <f>ROUND(R32*(R12)/100,2)</f>
        <v>0.26</v>
      </c>
      <c r="GL32">
        <f t="shared" si="46"/>
        <v>0</v>
      </c>
      <c r="GM32">
        <f t="shared" si="47"/>
        <v>4719.53</v>
      </c>
      <c r="GN32">
        <f t="shared" si="48"/>
        <v>0</v>
      </c>
      <c r="GO32">
        <f t="shared" si="49"/>
        <v>0</v>
      </c>
      <c r="GP32">
        <f t="shared" si="50"/>
        <v>4719.53</v>
      </c>
      <c r="GR32">
        <v>0</v>
      </c>
      <c r="GS32">
        <v>3</v>
      </c>
      <c r="GT32">
        <v>0</v>
      </c>
      <c r="GU32" t="s">
        <v>3</v>
      </c>
      <c r="GV32">
        <f t="shared" si="51"/>
        <v>0</v>
      </c>
      <c r="GW32">
        <v>1</v>
      </c>
      <c r="GX32">
        <f t="shared" si="52"/>
        <v>0</v>
      </c>
      <c r="HA32">
        <v>0</v>
      </c>
      <c r="HB32">
        <v>0</v>
      </c>
      <c r="HC32">
        <f t="shared" si="53"/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3" spans="1:245" x14ac:dyDescent="0.2">
      <c r="A33">
        <v>17</v>
      </c>
      <c r="B33">
        <v>1</v>
      </c>
      <c r="C33">
        <f>ROW(SmtRes!A12)</f>
        <v>12</v>
      </c>
      <c r="D33">
        <f>ROW(EtalonRes!A16)</f>
        <v>16</v>
      </c>
      <c r="E33" t="s">
        <v>39</v>
      </c>
      <c r="F33" t="s">
        <v>34</v>
      </c>
      <c r="G33" t="s">
        <v>35</v>
      </c>
      <c r="H33" t="s">
        <v>19</v>
      </c>
      <c r="I33">
        <f>ROUND(8+4,9)</f>
        <v>12</v>
      </c>
      <c r="J33">
        <v>0</v>
      </c>
      <c r="K33">
        <f>ROUND(8+4,9)</f>
        <v>12</v>
      </c>
      <c r="O33">
        <f t="shared" si="21"/>
        <v>3948.72</v>
      </c>
      <c r="P33">
        <f t="shared" si="22"/>
        <v>5.64</v>
      </c>
      <c r="Q33">
        <f t="shared" si="23"/>
        <v>30.36</v>
      </c>
      <c r="R33">
        <f t="shared" si="24"/>
        <v>0.36</v>
      </c>
      <c r="S33">
        <f t="shared" si="25"/>
        <v>3912.72</v>
      </c>
      <c r="T33">
        <f t="shared" si="26"/>
        <v>0</v>
      </c>
      <c r="U33">
        <f t="shared" si="27"/>
        <v>6.9599999999999991</v>
      </c>
      <c r="V33">
        <f t="shared" si="28"/>
        <v>0</v>
      </c>
      <c r="W33">
        <f t="shared" si="29"/>
        <v>0</v>
      </c>
      <c r="X33">
        <f t="shared" si="30"/>
        <v>2738.9</v>
      </c>
      <c r="Y33">
        <f t="shared" si="31"/>
        <v>391.27</v>
      </c>
      <c r="AA33">
        <v>1473074770</v>
      </c>
      <c r="AB33">
        <f t="shared" si="32"/>
        <v>329.06</v>
      </c>
      <c r="AC33">
        <f t="shared" si="54"/>
        <v>0.47</v>
      </c>
      <c r="AD33">
        <f t="shared" si="55"/>
        <v>2.5299999999999998</v>
      </c>
      <c r="AE33">
        <f t="shared" si="56"/>
        <v>0.03</v>
      </c>
      <c r="AF33">
        <f t="shared" si="57"/>
        <v>326.06</v>
      </c>
      <c r="AG33">
        <f t="shared" si="33"/>
        <v>0</v>
      </c>
      <c r="AH33">
        <f t="shared" si="58"/>
        <v>0.57999999999999996</v>
      </c>
      <c r="AI33">
        <f t="shared" si="59"/>
        <v>0</v>
      </c>
      <c r="AJ33">
        <f t="shared" si="34"/>
        <v>0</v>
      </c>
      <c r="AK33">
        <v>329.06</v>
      </c>
      <c r="AL33">
        <v>0.47</v>
      </c>
      <c r="AM33">
        <v>2.5299999999999998</v>
      </c>
      <c r="AN33">
        <v>0.03</v>
      </c>
      <c r="AO33">
        <v>326.06</v>
      </c>
      <c r="AP33">
        <v>0</v>
      </c>
      <c r="AQ33">
        <v>0.57999999999999996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36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35"/>
        <v>3948.72</v>
      </c>
      <c r="CQ33">
        <f t="shared" si="36"/>
        <v>0.47</v>
      </c>
      <c r="CR33">
        <f t="shared" si="60"/>
        <v>2.5299999999999998</v>
      </c>
      <c r="CS33">
        <f t="shared" si="37"/>
        <v>0.03</v>
      </c>
      <c r="CT33">
        <f t="shared" si="38"/>
        <v>326.06</v>
      </c>
      <c r="CU33">
        <f t="shared" si="39"/>
        <v>0</v>
      </c>
      <c r="CV33">
        <f t="shared" si="40"/>
        <v>0.57999999999999996</v>
      </c>
      <c r="CW33">
        <f t="shared" si="41"/>
        <v>0</v>
      </c>
      <c r="CX33">
        <f t="shared" si="42"/>
        <v>0</v>
      </c>
      <c r="CY33">
        <f t="shared" si="43"/>
        <v>2738.9039999999995</v>
      </c>
      <c r="CZ33">
        <f t="shared" si="44"/>
        <v>391.27199999999999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19</v>
      </c>
      <c r="DW33" t="s">
        <v>19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1441815344</v>
      </c>
      <c r="EF33">
        <v>1</v>
      </c>
      <c r="EG33" t="s">
        <v>21</v>
      </c>
      <c r="EH33">
        <v>0</v>
      </c>
      <c r="EI33" t="s">
        <v>3</v>
      </c>
      <c r="EJ33">
        <v>4</v>
      </c>
      <c r="EK33">
        <v>0</v>
      </c>
      <c r="EL33" t="s">
        <v>22</v>
      </c>
      <c r="EM33" t="s">
        <v>23</v>
      </c>
      <c r="EO33" t="s">
        <v>3</v>
      </c>
      <c r="EQ33">
        <v>0</v>
      </c>
      <c r="ER33">
        <v>329.06</v>
      </c>
      <c r="ES33">
        <v>0.47</v>
      </c>
      <c r="ET33">
        <v>2.5299999999999998</v>
      </c>
      <c r="EU33">
        <v>0.03</v>
      </c>
      <c r="EV33">
        <v>326.06</v>
      </c>
      <c r="EW33">
        <v>0.57999999999999996</v>
      </c>
      <c r="EX33">
        <v>0</v>
      </c>
      <c r="EY33">
        <v>0</v>
      </c>
      <c r="FQ33">
        <v>0</v>
      </c>
      <c r="FR33">
        <f t="shared" si="45"/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-939564093</v>
      </c>
      <c r="GG33">
        <v>2</v>
      </c>
      <c r="GH33">
        <v>1</v>
      </c>
      <c r="GI33">
        <v>-2</v>
      </c>
      <c r="GJ33">
        <v>0</v>
      </c>
      <c r="GK33">
        <f>ROUND(R33*(R12)/100,2)</f>
        <v>0.39</v>
      </c>
      <c r="GL33">
        <f t="shared" si="46"/>
        <v>0</v>
      </c>
      <c r="GM33">
        <f t="shared" si="47"/>
        <v>7079.28</v>
      </c>
      <c r="GN33">
        <f t="shared" si="48"/>
        <v>0</v>
      </c>
      <c r="GO33">
        <f t="shared" si="49"/>
        <v>0</v>
      </c>
      <c r="GP33">
        <f t="shared" si="50"/>
        <v>7079.28</v>
      </c>
      <c r="GR33">
        <v>0</v>
      </c>
      <c r="GS33">
        <v>3</v>
      </c>
      <c r="GT33">
        <v>0</v>
      </c>
      <c r="GU33" t="s">
        <v>3</v>
      </c>
      <c r="GV33">
        <f t="shared" si="51"/>
        <v>0</v>
      </c>
      <c r="GW33">
        <v>1</v>
      </c>
      <c r="GX33">
        <f t="shared" si="52"/>
        <v>0</v>
      </c>
      <c r="HA33">
        <v>0</v>
      </c>
      <c r="HB33">
        <v>0</v>
      </c>
      <c r="HC33">
        <f t="shared" si="53"/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C34">
        <f>ROW(SmtRes!A15)</f>
        <v>15</v>
      </c>
      <c r="D34">
        <f>ROW(EtalonRes!A19)</f>
        <v>19</v>
      </c>
      <c r="E34" t="s">
        <v>40</v>
      </c>
      <c r="F34" t="s">
        <v>34</v>
      </c>
      <c r="G34" t="s">
        <v>38</v>
      </c>
      <c r="H34" t="s">
        <v>19</v>
      </c>
      <c r="I34">
        <f>ROUND(1+1+2,9)</f>
        <v>4</v>
      </c>
      <c r="J34">
        <v>0</v>
      </c>
      <c r="K34">
        <f>ROUND(1+1+2,9)</f>
        <v>4</v>
      </c>
      <c r="O34">
        <f t="shared" si="21"/>
        <v>1316.24</v>
      </c>
      <c r="P34">
        <f t="shared" si="22"/>
        <v>1.88</v>
      </c>
      <c r="Q34">
        <f t="shared" si="23"/>
        <v>10.119999999999999</v>
      </c>
      <c r="R34">
        <f t="shared" si="24"/>
        <v>0.12</v>
      </c>
      <c r="S34">
        <f t="shared" si="25"/>
        <v>1304.24</v>
      </c>
      <c r="T34">
        <f t="shared" si="26"/>
        <v>0</v>
      </c>
      <c r="U34">
        <f t="shared" si="27"/>
        <v>2.3199999999999998</v>
      </c>
      <c r="V34">
        <f t="shared" si="28"/>
        <v>0</v>
      </c>
      <c r="W34">
        <f t="shared" si="29"/>
        <v>0</v>
      </c>
      <c r="X34">
        <f t="shared" si="30"/>
        <v>912.97</v>
      </c>
      <c r="Y34">
        <f t="shared" si="31"/>
        <v>130.41999999999999</v>
      </c>
      <c r="AA34">
        <v>1473074770</v>
      </c>
      <c r="AB34">
        <f t="shared" si="32"/>
        <v>329.06</v>
      </c>
      <c r="AC34">
        <f t="shared" si="54"/>
        <v>0.47</v>
      </c>
      <c r="AD34">
        <f t="shared" si="55"/>
        <v>2.5299999999999998</v>
      </c>
      <c r="AE34">
        <f t="shared" si="56"/>
        <v>0.03</v>
      </c>
      <c r="AF34">
        <f t="shared" si="57"/>
        <v>326.06</v>
      </c>
      <c r="AG34">
        <f t="shared" si="33"/>
        <v>0</v>
      </c>
      <c r="AH34">
        <f t="shared" si="58"/>
        <v>0.57999999999999996</v>
      </c>
      <c r="AI34">
        <f t="shared" si="59"/>
        <v>0</v>
      </c>
      <c r="AJ34">
        <f t="shared" si="34"/>
        <v>0</v>
      </c>
      <c r="AK34">
        <v>329.06</v>
      </c>
      <c r="AL34">
        <v>0.47</v>
      </c>
      <c r="AM34">
        <v>2.5299999999999998</v>
      </c>
      <c r="AN34">
        <v>0.03</v>
      </c>
      <c r="AO34">
        <v>326.06</v>
      </c>
      <c r="AP34">
        <v>0</v>
      </c>
      <c r="AQ34">
        <v>0.57999999999999996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36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35"/>
        <v>1316.24</v>
      </c>
      <c r="CQ34">
        <f t="shared" si="36"/>
        <v>0.47</v>
      </c>
      <c r="CR34">
        <f t="shared" si="60"/>
        <v>2.5299999999999998</v>
      </c>
      <c r="CS34">
        <f t="shared" si="37"/>
        <v>0.03</v>
      </c>
      <c r="CT34">
        <f t="shared" si="38"/>
        <v>326.06</v>
      </c>
      <c r="CU34">
        <f t="shared" si="39"/>
        <v>0</v>
      </c>
      <c r="CV34">
        <f t="shared" si="40"/>
        <v>0.57999999999999996</v>
      </c>
      <c r="CW34">
        <f t="shared" si="41"/>
        <v>0</v>
      </c>
      <c r="CX34">
        <f t="shared" si="42"/>
        <v>0</v>
      </c>
      <c r="CY34">
        <f t="shared" si="43"/>
        <v>912.96800000000007</v>
      </c>
      <c r="CZ34">
        <f t="shared" si="44"/>
        <v>130.42400000000001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19</v>
      </c>
      <c r="DW34" t="s">
        <v>19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1441815344</v>
      </c>
      <c r="EF34">
        <v>1</v>
      </c>
      <c r="EG34" t="s">
        <v>21</v>
      </c>
      <c r="EH34">
        <v>0</v>
      </c>
      <c r="EI34" t="s">
        <v>3</v>
      </c>
      <c r="EJ34">
        <v>4</v>
      </c>
      <c r="EK34">
        <v>0</v>
      </c>
      <c r="EL34" t="s">
        <v>22</v>
      </c>
      <c r="EM34" t="s">
        <v>23</v>
      </c>
      <c r="EO34" t="s">
        <v>3</v>
      </c>
      <c r="EQ34">
        <v>0</v>
      </c>
      <c r="ER34">
        <v>329.06</v>
      </c>
      <c r="ES34">
        <v>0.47</v>
      </c>
      <c r="ET34">
        <v>2.5299999999999998</v>
      </c>
      <c r="EU34">
        <v>0.03</v>
      </c>
      <c r="EV34">
        <v>326.06</v>
      </c>
      <c r="EW34">
        <v>0.57999999999999996</v>
      </c>
      <c r="EX34">
        <v>0</v>
      </c>
      <c r="EY34">
        <v>0</v>
      </c>
      <c r="FQ34">
        <v>0</v>
      </c>
      <c r="FR34">
        <f t="shared" si="45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-1935026479</v>
      </c>
      <c r="GG34">
        <v>2</v>
      </c>
      <c r="GH34">
        <v>1</v>
      </c>
      <c r="GI34">
        <v>-2</v>
      </c>
      <c r="GJ34">
        <v>0</v>
      </c>
      <c r="GK34">
        <f>ROUND(R34*(R12)/100,2)</f>
        <v>0.13</v>
      </c>
      <c r="GL34">
        <f t="shared" si="46"/>
        <v>0</v>
      </c>
      <c r="GM34">
        <f t="shared" si="47"/>
        <v>2359.7600000000002</v>
      </c>
      <c r="GN34">
        <f t="shared" si="48"/>
        <v>0</v>
      </c>
      <c r="GO34">
        <f t="shared" si="49"/>
        <v>0</v>
      </c>
      <c r="GP34">
        <f t="shared" si="50"/>
        <v>2359.7600000000002</v>
      </c>
      <c r="GR34">
        <v>0</v>
      </c>
      <c r="GS34">
        <v>3</v>
      </c>
      <c r="GT34">
        <v>0</v>
      </c>
      <c r="GU34" t="s">
        <v>3</v>
      </c>
      <c r="GV34">
        <f t="shared" si="51"/>
        <v>0</v>
      </c>
      <c r="GW34">
        <v>1</v>
      </c>
      <c r="GX34">
        <f t="shared" si="52"/>
        <v>0</v>
      </c>
      <c r="HA34">
        <v>0</v>
      </c>
      <c r="HB34">
        <v>0</v>
      </c>
      <c r="HC34">
        <f t="shared" si="53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C35">
        <f>ROW(SmtRes!A18)</f>
        <v>18</v>
      </c>
      <c r="D35">
        <f>ROW(EtalonRes!A22)</f>
        <v>22</v>
      </c>
      <c r="E35" t="s">
        <v>41</v>
      </c>
      <c r="F35" t="s">
        <v>42</v>
      </c>
      <c r="G35" t="s">
        <v>43</v>
      </c>
      <c r="H35" t="s">
        <v>19</v>
      </c>
      <c r="I35">
        <v>2</v>
      </c>
      <c r="J35">
        <v>0</v>
      </c>
      <c r="K35">
        <v>2</v>
      </c>
      <c r="O35">
        <f t="shared" si="21"/>
        <v>567.78</v>
      </c>
      <c r="P35">
        <f t="shared" si="22"/>
        <v>0.56000000000000005</v>
      </c>
      <c r="Q35">
        <f t="shared" si="23"/>
        <v>5.0599999999999996</v>
      </c>
      <c r="R35">
        <f t="shared" si="24"/>
        <v>0.06</v>
      </c>
      <c r="S35">
        <f t="shared" si="25"/>
        <v>562.16</v>
      </c>
      <c r="T35">
        <f t="shared" si="26"/>
        <v>0</v>
      </c>
      <c r="U35">
        <f t="shared" si="27"/>
        <v>1</v>
      </c>
      <c r="V35">
        <f t="shared" si="28"/>
        <v>0</v>
      </c>
      <c r="W35">
        <f t="shared" si="29"/>
        <v>0</v>
      </c>
      <c r="X35">
        <f t="shared" si="30"/>
        <v>393.51</v>
      </c>
      <c r="Y35">
        <f t="shared" si="31"/>
        <v>56.22</v>
      </c>
      <c r="AA35">
        <v>1473074770</v>
      </c>
      <c r="AB35">
        <f t="shared" si="32"/>
        <v>283.89</v>
      </c>
      <c r="AC35">
        <f t="shared" si="54"/>
        <v>0.28000000000000003</v>
      </c>
      <c r="AD35">
        <f t="shared" si="55"/>
        <v>2.5299999999999998</v>
      </c>
      <c r="AE35">
        <f t="shared" si="56"/>
        <v>0.03</v>
      </c>
      <c r="AF35">
        <f t="shared" si="57"/>
        <v>281.08</v>
      </c>
      <c r="AG35">
        <f t="shared" si="33"/>
        <v>0</v>
      </c>
      <c r="AH35">
        <f t="shared" si="58"/>
        <v>0.5</v>
      </c>
      <c r="AI35">
        <f t="shared" si="59"/>
        <v>0</v>
      </c>
      <c r="AJ35">
        <f t="shared" si="34"/>
        <v>0</v>
      </c>
      <c r="AK35">
        <v>283.89</v>
      </c>
      <c r="AL35">
        <v>0.28000000000000003</v>
      </c>
      <c r="AM35">
        <v>2.5299999999999998</v>
      </c>
      <c r="AN35">
        <v>0.03</v>
      </c>
      <c r="AO35">
        <v>281.08</v>
      </c>
      <c r="AP35">
        <v>0</v>
      </c>
      <c r="AQ35">
        <v>0.5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44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35"/>
        <v>567.78</v>
      </c>
      <c r="CQ35">
        <f t="shared" si="36"/>
        <v>0.28000000000000003</v>
      </c>
      <c r="CR35">
        <f t="shared" si="60"/>
        <v>2.5299999999999998</v>
      </c>
      <c r="CS35">
        <f t="shared" si="37"/>
        <v>0.03</v>
      </c>
      <c r="CT35">
        <f t="shared" si="38"/>
        <v>281.08</v>
      </c>
      <c r="CU35">
        <f t="shared" si="39"/>
        <v>0</v>
      </c>
      <c r="CV35">
        <f t="shared" si="40"/>
        <v>0.5</v>
      </c>
      <c r="CW35">
        <f t="shared" si="41"/>
        <v>0</v>
      </c>
      <c r="CX35">
        <f t="shared" si="42"/>
        <v>0</v>
      </c>
      <c r="CY35">
        <f t="shared" si="43"/>
        <v>393.51199999999994</v>
      </c>
      <c r="CZ35">
        <f t="shared" si="44"/>
        <v>56.215999999999994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19</v>
      </c>
      <c r="DW35" t="s">
        <v>19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1441815344</v>
      </c>
      <c r="EF35">
        <v>1</v>
      </c>
      <c r="EG35" t="s">
        <v>21</v>
      </c>
      <c r="EH35">
        <v>0</v>
      </c>
      <c r="EI35" t="s">
        <v>3</v>
      </c>
      <c r="EJ35">
        <v>4</v>
      </c>
      <c r="EK35">
        <v>0</v>
      </c>
      <c r="EL35" t="s">
        <v>22</v>
      </c>
      <c r="EM35" t="s">
        <v>23</v>
      </c>
      <c r="EO35" t="s">
        <v>3</v>
      </c>
      <c r="EQ35">
        <v>0</v>
      </c>
      <c r="ER35">
        <v>283.89</v>
      </c>
      <c r="ES35">
        <v>0.28000000000000003</v>
      </c>
      <c r="ET35">
        <v>2.5299999999999998</v>
      </c>
      <c r="EU35">
        <v>0.03</v>
      </c>
      <c r="EV35">
        <v>281.08</v>
      </c>
      <c r="EW35">
        <v>0.5</v>
      </c>
      <c r="EX35">
        <v>0</v>
      </c>
      <c r="EY35">
        <v>0</v>
      </c>
      <c r="FQ35">
        <v>0</v>
      </c>
      <c r="FR35">
        <f t="shared" si="45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-171643504</v>
      </c>
      <c r="GG35">
        <v>2</v>
      </c>
      <c r="GH35">
        <v>1</v>
      </c>
      <c r="GI35">
        <v>-2</v>
      </c>
      <c r="GJ35">
        <v>0</v>
      </c>
      <c r="GK35">
        <f>ROUND(R35*(R12)/100,2)</f>
        <v>0.06</v>
      </c>
      <c r="GL35">
        <f t="shared" si="46"/>
        <v>0</v>
      </c>
      <c r="GM35">
        <f t="shared" si="47"/>
        <v>1017.57</v>
      </c>
      <c r="GN35">
        <f t="shared" si="48"/>
        <v>0</v>
      </c>
      <c r="GO35">
        <f t="shared" si="49"/>
        <v>0</v>
      </c>
      <c r="GP35">
        <f t="shared" si="50"/>
        <v>1017.57</v>
      </c>
      <c r="GR35">
        <v>0</v>
      </c>
      <c r="GS35">
        <v>3</v>
      </c>
      <c r="GT35">
        <v>0</v>
      </c>
      <c r="GU35" t="s">
        <v>3</v>
      </c>
      <c r="GV35">
        <f t="shared" si="51"/>
        <v>0</v>
      </c>
      <c r="GW35">
        <v>1</v>
      </c>
      <c r="GX35">
        <f t="shared" si="52"/>
        <v>0</v>
      </c>
      <c r="HA35">
        <v>0</v>
      </c>
      <c r="HB35">
        <v>0</v>
      </c>
      <c r="HC35">
        <f t="shared" si="53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C36">
        <f>ROW(SmtRes!A21)</f>
        <v>21</v>
      </c>
      <c r="D36">
        <f>ROW(EtalonRes!A25)</f>
        <v>25</v>
      </c>
      <c r="E36" t="s">
        <v>45</v>
      </c>
      <c r="F36" t="s">
        <v>42</v>
      </c>
      <c r="G36" t="s">
        <v>43</v>
      </c>
      <c r="H36" t="s">
        <v>19</v>
      </c>
      <c r="I36">
        <v>4</v>
      </c>
      <c r="J36">
        <v>0</v>
      </c>
      <c r="K36">
        <v>4</v>
      </c>
      <c r="O36">
        <f t="shared" si="21"/>
        <v>1135.56</v>
      </c>
      <c r="P36">
        <f t="shared" si="22"/>
        <v>1.1200000000000001</v>
      </c>
      <c r="Q36">
        <f t="shared" si="23"/>
        <v>10.119999999999999</v>
      </c>
      <c r="R36">
        <f t="shared" si="24"/>
        <v>0.12</v>
      </c>
      <c r="S36">
        <f t="shared" si="25"/>
        <v>1124.32</v>
      </c>
      <c r="T36">
        <f t="shared" si="26"/>
        <v>0</v>
      </c>
      <c r="U36">
        <f t="shared" si="27"/>
        <v>2</v>
      </c>
      <c r="V36">
        <f t="shared" si="28"/>
        <v>0</v>
      </c>
      <c r="W36">
        <f t="shared" si="29"/>
        <v>0</v>
      </c>
      <c r="X36">
        <f t="shared" si="30"/>
        <v>787.02</v>
      </c>
      <c r="Y36">
        <f t="shared" si="31"/>
        <v>112.43</v>
      </c>
      <c r="AA36">
        <v>1473074770</v>
      </c>
      <c r="AB36">
        <f t="shared" si="32"/>
        <v>283.89</v>
      </c>
      <c r="AC36">
        <f t="shared" si="54"/>
        <v>0.28000000000000003</v>
      </c>
      <c r="AD36">
        <f t="shared" si="55"/>
        <v>2.5299999999999998</v>
      </c>
      <c r="AE36">
        <f t="shared" si="56"/>
        <v>0.03</v>
      </c>
      <c r="AF36">
        <f t="shared" si="57"/>
        <v>281.08</v>
      </c>
      <c r="AG36">
        <f t="shared" si="33"/>
        <v>0</v>
      </c>
      <c r="AH36">
        <f t="shared" si="58"/>
        <v>0.5</v>
      </c>
      <c r="AI36">
        <f t="shared" si="59"/>
        <v>0</v>
      </c>
      <c r="AJ36">
        <f t="shared" si="34"/>
        <v>0</v>
      </c>
      <c r="AK36">
        <v>283.89</v>
      </c>
      <c r="AL36">
        <v>0.28000000000000003</v>
      </c>
      <c r="AM36">
        <v>2.5299999999999998</v>
      </c>
      <c r="AN36">
        <v>0.03</v>
      </c>
      <c r="AO36">
        <v>281.08</v>
      </c>
      <c r="AP36">
        <v>0</v>
      </c>
      <c r="AQ36">
        <v>0.5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44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35"/>
        <v>1135.56</v>
      </c>
      <c r="CQ36">
        <f t="shared" si="36"/>
        <v>0.28000000000000003</v>
      </c>
      <c r="CR36">
        <f t="shared" si="60"/>
        <v>2.5299999999999998</v>
      </c>
      <c r="CS36">
        <f t="shared" si="37"/>
        <v>0.03</v>
      </c>
      <c r="CT36">
        <f t="shared" si="38"/>
        <v>281.08</v>
      </c>
      <c r="CU36">
        <f t="shared" si="39"/>
        <v>0</v>
      </c>
      <c r="CV36">
        <f t="shared" si="40"/>
        <v>0.5</v>
      </c>
      <c r="CW36">
        <f t="shared" si="41"/>
        <v>0</v>
      </c>
      <c r="CX36">
        <f t="shared" si="42"/>
        <v>0</v>
      </c>
      <c r="CY36">
        <f t="shared" si="43"/>
        <v>787.02399999999989</v>
      </c>
      <c r="CZ36">
        <f t="shared" si="44"/>
        <v>112.43199999999999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16987630</v>
      </c>
      <c r="DV36" t="s">
        <v>19</v>
      </c>
      <c r="DW36" t="s">
        <v>19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1441815344</v>
      </c>
      <c r="EF36">
        <v>1</v>
      </c>
      <c r="EG36" t="s">
        <v>21</v>
      </c>
      <c r="EH36">
        <v>0</v>
      </c>
      <c r="EI36" t="s">
        <v>3</v>
      </c>
      <c r="EJ36">
        <v>4</v>
      </c>
      <c r="EK36">
        <v>0</v>
      </c>
      <c r="EL36" t="s">
        <v>22</v>
      </c>
      <c r="EM36" t="s">
        <v>23</v>
      </c>
      <c r="EO36" t="s">
        <v>3</v>
      </c>
      <c r="EQ36">
        <v>0</v>
      </c>
      <c r="ER36">
        <v>283.89</v>
      </c>
      <c r="ES36">
        <v>0.28000000000000003</v>
      </c>
      <c r="ET36">
        <v>2.5299999999999998</v>
      </c>
      <c r="EU36">
        <v>0.03</v>
      </c>
      <c r="EV36">
        <v>281.08</v>
      </c>
      <c r="EW36">
        <v>0.5</v>
      </c>
      <c r="EX36">
        <v>0</v>
      </c>
      <c r="EY36">
        <v>0</v>
      </c>
      <c r="FQ36">
        <v>0</v>
      </c>
      <c r="FR36">
        <f t="shared" si="45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-171643504</v>
      </c>
      <c r="GG36">
        <v>2</v>
      </c>
      <c r="GH36">
        <v>1</v>
      </c>
      <c r="GI36">
        <v>-2</v>
      </c>
      <c r="GJ36">
        <v>0</v>
      </c>
      <c r="GK36">
        <f>ROUND(R36*(R12)/100,2)</f>
        <v>0.13</v>
      </c>
      <c r="GL36">
        <f t="shared" si="46"/>
        <v>0</v>
      </c>
      <c r="GM36">
        <f t="shared" si="47"/>
        <v>2035.14</v>
      </c>
      <c r="GN36">
        <f t="shared" si="48"/>
        <v>0</v>
      </c>
      <c r="GO36">
        <f t="shared" si="49"/>
        <v>0</v>
      </c>
      <c r="GP36">
        <f t="shared" si="50"/>
        <v>2035.14</v>
      </c>
      <c r="GR36">
        <v>0</v>
      </c>
      <c r="GS36">
        <v>3</v>
      </c>
      <c r="GT36">
        <v>0</v>
      </c>
      <c r="GU36" t="s">
        <v>3</v>
      </c>
      <c r="GV36">
        <f t="shared" si="51"/>
        <v>0</v>
      </c>
      <c r="GW36">
        <v>1</v>
      </c>
      <c r="GX36">
        <f t="shared" si="52"/>
        <v>0</v>
      </c>
      <c r="HA36">
        <v>0</v>
      </c>
      <c r="HB36">
        <v>0</v>
      </c>
      <c r="HC36">
        <f t="shared" si="53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C37">
        <f>ROW(SmtRes!A24)</f>
        <v>24</v>
      </c>
      <c r="D37">
        <f>ROW(EtalonRes!A28)</f>
        <v>28</v>
      </c>
      <c r="E37" t="s">
        <v>46</v>
      </c>
      <c r="F37" t="s">
        <v>42</v>
      </c>
      <c r="G37" t="s">
        <v>43</v>
      </c>
      <c r="H37" t="s">
        <v>19</v>
      </c>
      <c r="I37">
        <v>22</v>
      </c>
      <c r="J37">
        <v>0</v>
      </c>
      <c r="K37">
        <v>22</v>
      </c>
      <c r="O37">
        <f t="shared" si="21"/>
        <v>6245.58</v>
      </c>
      <c r="P37">
        <f t="shared" si="22"/>
        <v>6.16</v>
      </c>
      <c r="Q37">
        <f t="shared" si="23"/>
        <v>55.66</v>
      </c>
      <c r="R37">
        <f t="shared" si="24"/>
        <v>0.66</v>
      </c>
      <c r="S37">
        <f t="shared" si="25"/>
        <v>6183.76</v>
      </c>
      <c r="T37">
        <f t="shared" si="26"/>
        <v>0</v>
      </c>
      <c r="U37">
        <f t="shared" si="27"/>
        <v>11</v>
      </c>
      <c r="V37">
        <f t="shared" si="28"/>
        <v>0</v>
      </c>
      <c r="W37">
        <f t="shared" si="29"/>
        <v>0</v>
      </c>
      <c r="X37">
        <f t="shared" si="30"/>
        <v>4328.63</v>
      </c>
      <c r="Y37">
        <f t="shared" si="31"/>
        <v>618.38</v>
      </c>
      <c r="AA37">
        <v>1473074770</v>
      </c>
      <c r="AB37">
        <f t="shared" si="32"/>
        <v>283.89</v>
      </c>
      <c r="AC37">
        <f t="shared" si="54"/>
        <v>0.28000000000000003</v>
      </c>
      <c r="AD37">
        <f t="shared" si="55"/>
        <v>2.5299999999999998</v>
      </c>
      <c r="AE37">
        <f t="shared" si="56"/>
        <v>0.03</v>
      </c>
      <c r="AF37">
        <f t="shared" si="57"/>
        <v>281.08</v>
      </c>
      <c r="AG37">
        <f t="shared" si="33"/>
        <v>0</v>
      </c>
      <c r="AH37">
        <f t="shared" si="58"/>
        <v>0.5</v>
      </c>
      <c r="AI37">
        <f t="shared" si="59"/>
        <v>0</v>
      </c>
      <c r="AJ37">
        <f t="shared" si="34"/>
        <v>0</v>
      </c>
      <c r="AK37">
        <v>283.89</v>
      </c>
      <c r="AL37">
        <v>0.28000000000000003</v>
      </c>
      <c r="AM37">
        <v>2.5299999999999998</v>
      </c>
      <c r="AN37">
        <v>0.03</v>
      </c>
      <c r="AO37">
        <v>281.08</v>
      </c>
      <c r="AP37">
        <v>0</v>
      </c>
      <c r="AQ37">
        <v>0.5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44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35"/>
        <v>6245.58</v>
      </c>
      <c r="CQ37">
        <f t="shared" si="36"/>
        <v>0.28000000000000003</v>
      </c>
      <c r="CR37">
        <f t="shared" si="60"/>
        <v>2.5299999999999998</v>
      </c>
      <c r="CS37">
        <f t="shared" si="37"/>
        <v>0.03</v>
      </c>
      <c r="CT37">
        <f t="shared" si="38"/>
        <v>281.08</v>
      </c>
      <c r="CU37">
        <f t="shared" si="39"/>
        <v>0</v>
      </c>
      <c r="CV37">
        <f t="shared" si="40"/>
        <v>0.5</v>
      </c>
      <c r="CW37">
        <f t="shared" si="41"/>
        <v>0</v>
      </c>
      <c r="CX37">
        <f t="shared" si="42"/>
        <v>0</v>
      </c>
      <c r="CY37">
        <f t="shared" si="43"/>
        <v>4328.6320000000005</v>
      </c>
      <c r="CZ37">
        <f t="shared" si="44"/>
        <v>618.37600000000009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19</v>
      </c>
      <c r="DW37" t="s">
        <v>19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1441815344</v>
      </c>
      <c r="EF37">
        <v>1</v>
      </c>
      <c r="EG37" t="s">
        <v>21</v>
      </c>
      <c r="EH37">
        <v>0</v>
      </c>
      <c r="EI37" t="s">
        <v>3</v>
      </c>
      <c r="EJ37">
        <v>4</v>
      </c>
      <c r="EK37">
        <v>0</v>
      </c>
      <c r="EL37" t="s">
        <v>22</v>
      </c>
      <c r="EM37" t="s">
        <v>23</v>
      </c>
      <c r="EO37" t="s">
        <v>3</v>
      </c>
      <c r="EQ37">
        <v>0</v>
      </c>
      <c r="ER37">
        <v>283.89</v>
      </c>
      <c r="ES37">
        <v>0.28000000000000003</v>
      </c>
      <c r="ET37">
        <v>2.5299999999999998</v>
      </c>
      <c r="EU37">
        <v>0.03</v>
      </c>
      <c r="EV37">
        <v>281.08</v>
      </c>
      <c r="EW37">
        <v>0.5</v>
      </c>
      <c r="EX37">
        <v>0</v>
      </c>
      <c r="EY37">
        <v>0</v>
      </c>
      <c r="FQ37">
        <v>0</v>
      </c>
      <c r="FR37">
        <f t="shared" si="45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-171643504</v>
      </c>
      <c r="GG37">
        <v>2</v>
      </c>
      <c r="GH37">
        <v>1</v>
      </c>
      <c r="GI37">
        <v>-2</v>
      </c>
      <c r="GJ37">
        <v>0</v>
      </c>
      <c r="GK37">
        <f>ROUND(R37*(R12)/100,2)</f>
        <v>0.71</v>
      </c>
      <c r="GL37">
        <f t="shared" si="46"/>
        <v>0</v>
      </c>
      <c r="GM37">
        <f t="shared" si="47"/>
        <v>11193.3</v>
      </c>
      <c r="GN37">
        <f t="shared" si="48"/>
        <v>0</v>
      </c>
      <c r="GO37">
        <f t="shared" si="49"/>
        <v>0</v>
      </c>
      <c r="GP37">
        <f t="shared" si="50"/>
        <v>11193.3</v>
      </c>
      <c r="GR37">
        <v>0</v>
      </c>
      <c r="GS37">
        <v>3</v>
      </c>
      <c r="GT37">
        <v>0</v>
      </c>
      <c r="GU37" t="s">
        <v>3</v>
      </c>
      <c r="GV37">
        <f t="shared" si="51"/>
        <v>0</v>
      </c>
      <c r="GW37">
        <v>1</v>
      </c>
      <c r="GX37">
        <f t="shared" si="52"/>
        <v>0</v>
      </c>
      <c r="HA37">
        <v>0</v>
      </c>
      <c r="HB37">
        <v>0</v>
      </c>
      <c r="HC37">
        <f t="shared" si="53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C38">
        <f>ROW(SmtRes!A27)</f>
        <v>27</v>
      </c>
      <c r="D38">
        <f>ROW(EtalonRes!A31)</f>
        <v>31</v>
      </c>
      <c r="E38" t="s">
        <v>47</v>
      </c>
      <c r="F38" t="s">
        <v>42</v>
      </c>
      <c r="G38" t="s">
        <v>48</v>
      </c>
      <c r="H38" t="s">
        <v>19</v>
      </c>
      <c r="I38">
        <v>6</v>
      </c>
      <c r="J38">
        <v>0</v>
      </c>
      <c r="K38">
        <v>6</v>
      </c>
      <c r="O38">
        <f t="shared" si="21"/>
        <v>1703.34</v>
      </c>
      <c r="P38">
        <f t="shared" si="22"/>
        <v>1.68</v>
      </c>
      <c r="Q38">
        <f t="shared" si="23"/>
        <v>15.18</v>
      </c>
      <c r="R38">
        <f t="shared" si="24"/>
        <v>0.18</v>
      </c>
      <c r="S38">
        <f t="shared" si="25"/>
        <v>1686.48</v>
      </c>
      <c r="T38">
        <f t="shared" si="26"/>
        <v>0</v>
      </c>
      <c r="U38">
        <f t="shared" si="27"/>
        <v>3</v>
      </c>
      <c r="V38">
        <f t="shared" si="28"/>
        <v>0</v>
      </c>
      <c r="W38">
        <f t="shared" si="29"/>
        <v>0</v>
      </c>
      <c r="X38">
        <f t="shared" si="30"/>
        <v>1180.54</v>
      </c>
      <c r="Y38">
        <f t="shared" si="31"/>
        <v>168.65</v>
      </c>
      <c r="AA38">
        <v>1473074770</v>
      </c>
      <c r="AB38">
        <f t="shared" si="32"/>
        <v>283.89</v>
      </c>
      <c r="AC38">
        <f t="shared" si="54"/>
        <v>0.28000000000000003</v>
      </c>
      <c r="AD38">
        <f t="shared" si="55"/>
        <v>2.5299999999999998</v>
      </c>
      <c r="AE38">
        <f t="shared" si="56"/>
        <v>0.03</v>
      </c>
      <c r="AF38">
        <f t="shared" si="57"/>
        <v>281.08</v>
      </c>
      <c r="AG38">
        <f t="shared" si="33"/>
        <v>0</v>
      </c>
      <c r="AH38">
        <f t="shared" si="58"/>
        <v>0.5</v>
      </c>
      <c r="AI38">
        <f t="shared" si="59"/>
        <v>0</v>
      </c>
      <c r="AJ38">
        <f t="shared" si="34"/>
        <v>0</v>
      </c>
      <c r="AK38">
        <v>283.89</v>
      </c>
      <c r="AL38">
        <v>0.28000000000000003</v>
      </c>
      <c r="AM38">
        <v>2.5299999999999998</v>
      </c>
      <c r="AN38">
        <v>0.03</v>
      </c>
      <c r="AO38">
        <v>281.08</v>
      </c>
      <c r="AP38">
        <v>0</v>
      </c>
      <c r="AQ38">
        <v>0.5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44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35"/>
        <v>1703.34</v>
      </c>
      <c r="CQ38">
        <f t="shared" si="36"/>
        <v>0.28000000000000003</v>
      </c>
      <c r="CR38">
        <f t="shared" si="60"/>
        <v>2.5299999999999998</v>
      </c>
      <c r="CS38">
        <f t="shared" si="37"/>
        <v>0.03</v>
      </c>
      <c r="CT38">
        <f t="shared" si="38"/>
        <v>281.08</v>
      </c>
      <c r="CU38">
        <f t="shared" si="39"/>
        <v>0</v>
      </c>
      <c r="CV38">
        <f t="shared" si="40"/>
        <v>0.5</v>
      </c>
      <c r="CW38">
        <f t="shared" si="41"/>
        <v>0</v>
      </c>
      <c r="CX38">
        <f t="shared" si="42"/>
        <v>0</v>
      </c>
      <c r="CY38">
        <f t="shared" si="43"/>
        <v>1180.5360000000001</v>
      </c>
      <c r="CZ38">
        <f t="shared" si="44"/>
        <v>168.648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19</v>
      </c>
      <c r="DW38" t="s">
        <v>19</v>
      </c>
      <c r="DX38">
        <v>1</v>
      </c>
      <c r="DZ38" t="s">
        <v>3</v>
      </c>
      <c r="EA38" t="s">
        <v>3</v>
      </c>
      <c r="EB38" t="s">
        <v>3</v>
      </c>
      <c r="EC38" t="s">
        <v>3</v>
      </c>
      <c r="EE38">
        <v>1441815344</v>
      </c>
      <c r="EF38">
        <v>1</v>
      </c>
      <c r="EG38" t="s">
        <v>21</v>
      </c>
      <c r="EH38">
        <v>0</v>
      </c>
      <c r="EI38" t="s">
        <v>3</v>
      </c>
      <c r="EJ38">
        <v>4</v>
      </c>
      <c r="EK38">
        <v>0</v>
      </c>
      <c r="EL38" t="s">
        <v>22</v>
      </c>
      <c r="EM38" t="s">
        <v>23</v>
      </c>
      <c r="EO38" t="s">
        <v>3</v>
      </c>
      <c r="EQ38">
        <v>0</v>
      </c>
      <c r="ER38">
        <v>283.89</v>
      </c>
      <c r="ES38">
        <v>0.28000000000000003</v>
      </c>
      <c r="ET38">
        <v>2.5299999999999998</v>
      </c>
      <c r="EU38">
        <v>0.03</v>
      </c>
      <c r="EV38">
        <v>281.08</v>
      </c>
      <c r="EW38">
        <v>0.5</v>
      </c>
      <c r="EX38">
        <v>0</v>
      </c>
      <c r="EY38">
        <v>0</v>
      </c>
      <c r="FQ38">
        <v>0</v>
      </c>
      <c r="FR38">
        <f t="shared" si="45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-1124913101</v>
      </c>
      <c r="GG38">
        <v>2</v>
      </c>
      <c r="GH38">
        <v>1</v>
      </c>
      <c r="GI38">
        <v>-2</v>
      </c>
      <c r="GJ38">
        <v>0</v>
      </c>
      <c r="GK38">
        <f>ROUND(R38*(R12)/100,2)</f>
        <v>0.19</v>
      </c>
      <c r="GL38">
        <f t="shared" si="46"/>
        <v>0</v>
      </c>
      <c r="GM38">
        <f t="shared" si="47"/>
        <v>3052.72</v>
      </c>
      <c r="GN38">
        <f t="shared" si="48"/>
        <v>0</v>
      </c>
      <c r="GO38">
        <f t="shared" si="49"/>
        <v>0</v>
      </c>
      <c r="GP38">
        <f t="shared" si="50"/>
        <v>3052.72</v>
      </c>
      <c r="GR38">
        <v>0</v>
      </c>
      <c r="GS38">
        <v>3</v>
      </c>
      <c r="GT38">
        <v>0</v>
      </c>
      <c r="GU38" t="s">
        <v>3</v>
      </c>
      <c r="GV38">
        <f t="shared" si="51"/>
        <v>0</v>
      </c>
      <c r="GW38">
        <v>1</v>
      </c>
      <c r="GX38">
        <f t="shared" si="52"/>
        <v>0</v>
      </c>
      <c r="HA38">
        <v>0</v>
      </c>
      <c r="HB38">
        <v>0</v>
      </c>
      <c r="HC38">
        <f t="shared" si="53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17</v>
      </c>
      <c r="B39">
        <v>1</v>
      </c>
      <c r="C39">
        <f>ROW(SmtRes!A30)</f>
        <v>30</v>
      </c>
      <c r="D39">
        <f>ROW(EtalonRes!A34)</f>
        <v>34</v>
      </c>
      <c r="E39" t="s">
        <v>3</v>
      </c>
      <c r="F39" t="s">
        <v>49</v>
      </c>
      <c r="G39" t="s">
        <v>50</v>
      </c>
      <c r="H39" t="s">
        <v>19</v>
      </c>
      <c r="I39">
        <v>2</v>
      </c>
      <c r="J39">
        <v>0</v>
      </c>
      <c r="K39">
        <v>2</v>
      </c>
      <c r="O39">
        <f t="shared" si="21"/>
        <v>865.76</v>
      </c>
      <c r="P39">
        <f t="shared" si="22"/>
        <v>1.1399999999999999</v>
      </c>
      <c r="Q39">
        <f t="shared" si="23"/>
        <v>10.119999999999999</v>
      </c>
      <c r="R39">
        <f t="shared" si="24"/>
        <v>0.14000000000000001</v>
      </c>
      <c r="S39">
        <f t="shared" si="25"/>
        <v>854.5</v>
      </c>
      <c r="T39">
        <f t="shared" si="26"/>
        <v>0</v>
      </c>
      <c r="U39">
        <f t="shared" si="27"/>
        <v>1.52</v>
      </c>
      <c r="V39">
        <f t="shared" si="28"/>
        <v>0</v>
      </c>
      <c r="W39">
        <f t="shared" si="29"/>
        <v>0</v>
      </c>
      <c r="X39">
        <f t="shared" si="30"/>
        <v>598.15</v>
      </c>
      <c r="Y39">
        <f t="shared" si="31"/>
        <v>85.45</v>
      </c>
      <c r="AA39">
        <v>-1</v>
      </c>
      <c r="AB39">
        <f t="shared" si="32"/>
        <v>432.88</v>
      </c>
      <c r="AC39">
        <f t="shared" si="54"/>
        <v>0.56999999999999995</v>
      </c>
      <c r="AD39">
        <f t="shared" si="55"/>
        <v>5.0599999999999996</v>
      </c>
      <c r="AE39">
        <f t="shared" si="56"/>
        <v>7.0000000000000007E-2</v>
      </c>
      <c r="AF39">
        <f t="shared" si="57"/>
        <v>427.25</v>
      </c>
      <c r="AG39">
        <f t="shared" si="33"/>
        <v>0</v>
      </c>
      <c r="AH39">
        <f t="shared" si="58"/>
        <v>0.76</v>
      </c>
      <c r="AI39">
        <f t="shared" si="59"/>
        <v>0</v>
      </c>
      <c r="AJ39">
        <f t="shared" si="34"/>
        <v>0</v>
      </c>
      <c r="AK39">
        <v>432.88</v>
      </c>
      <c r="AL39">
        <v>0.56999999999999995</v>
      </c>
      <c r="AM39">
        <v>5.0599999999999996</v>
      </c>
      <c r="AN39">
        <v>7.0000000000000007E-2</v>
      </c>
      <c r="AO39">
        <v>427.25</v>
      </c>
      <c r="AP39">
        <v>0</v>
      </c>
      <c r="AQ39">
        <v>0.76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4</v>
      </c>
      <c r="BJ39" t="s">
        <v>51</v>
      </c>
      <c r="BM39">
        <v>0</v>
      </c>
      <c r="BN39">
        <v>0</v>
      </c>
      <c r="BO39" t="s">
        <v>3</v>
      </c>
      <c r="BP39">
        <v>0</v>
      </c>
      <c r="BQ39">
        <v>1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70</v>
      </c>
      <c r="CA39">
        <v>10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35"/>
        <v>865.76</v>
      </c>
      <c r="CQ39">
        <f t="shared" si="36"/>
        <v>0.56999999999999995</v>
      </c>
      <c r="CR39">
        <f t="shared" si="60"/>
        <v>5.0599999999999996</v>
      </c>
      <c r="CS39">
        <f t="shared" si="37"/>
        <v>7.0000000000000007E-2</v>
      </c>
      <c r="CT39">
        <f t="shared" si="38"/>
        <v>427.25</v>
      </c>
      <c r="CU39">
        <f t="shared" si="39"/>
        <v>0</v>
      </c>
      <c r="CV39">
        <f t="shared" si="40"/>
        <v>0.76</v>
      </c>
      <c r="CW39">
        <f t="shared" si="41"/>
        <v>0</v>
      </c>
      <c r="CX39">
        <f t="shared" si="42"/>
        <v>0</v>
      </c>
      <c r="CY39">
        <f t="shared" si="43"/>
        <v>598.15</v>
      </c>
      <c r="CZ39">
        <f t="shared" si="44"/>
        <v>85.45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16987630</v>
      </c>
      <c r="DV39" t="s">
        <v>19</v>
      </c>
      <c r="DW39" t="s">
        <v>19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1441815344</v>
      </c>
      <c r="EF39">
        <v>1</v>
      </c>
      <c r="EG39" t="s">
        <v>21</v>
      </c>
      <c r="EH39">
        <v>0</v>
      </c>
      <c r="EI39" t="s">
        <v>3</v>
      </c>
      <c r="EJ39">
        <v>4</v>
      </c>
      <c r="EK39">
        <v>0</v>
      </c>
      <c r="EL39" t="s">
        <v>22</v>
      </c>
      <c r="EM39" t="s">
        <v>23</v>
      </c>
      <c r="EO39" t="s">
        <v>3</v>
      </c>
      <c r="EQ39">
        <v>1024</v>
      </c>
      <c r="ER39">
        <v>432.88</v>
      </c>
      <c r="ES39">
        <v>0.56999999999999995</v>
      </c>
      <c r="ET39">
        <v>5.0599999999999996</v>
      </c>
      <c r="EU39">
        <v>7.0000000000000007E-2</v>
      </c>
      <c r="EV39">
        <v>427.25</v>
      </c>
      <c r="EW39">
        <v>0.76</v>
      </c>
      <c r="EX39">
        <v>0</v>
      </c>
      <c r="EY39">
        <v>0</v>
      </c>
      <c r="FQ39">
        <v>0</v>
      </c>
      <c r="FR39">
        <f t="shared" si="45"/>
        <v>0</v>
      </c>
      <c r="FS39">
        <v>0</v>
      </c>
      <c r="FX39">
        <v>70</v>
      </c>
      <c r="FY39">
        <v>10</v>
      </c>
      <c r="GA39" t="s">
        <v>3</v>
      </c>
      <c r="GD39">
        <v>0</v>
      </c>
      <c r="GF39">
        <v>-2134156229</v>
      </c>
      <c r="GG39">
        <v>2</v>
      </c>
      <c r="GH39">
        <v>1</v>
      </c>
      <c r="GI39">
        <v>-2</v>
      </c>
      <c r="GJ39">
        <v>0</v>
      </c>
      <c r="GK39">
        <f>ROUND(R39*(R12)/100,2)</f>
        <v>0.15</v>
      </c>
      <c r="GL39">
        <f t="shared" si="46"/>
        <v>0</v>
      </c>
      <c r="GM39">
        <f t="shared" si="47"/>
        <v>1549.51</v>
      </c>
      <c r="GN39">
        <f t="shared" si="48"/>
        <v>0</v>
      </c>
      <c r="GO39">
        <f t="shared" si="49"/>
        <v>0</v>
      </c>
      <c r="GP39">
        <f t="shared" si="50"/>
        <v>1549.51</v>
      </c>
      <c r="GR39">
        <v>0</v>
      </c>
      <c r="GS39">
        <v>3</v>
      </c>
      <c r="GT39">
        <v>0</v>
      </c>
      <c r="GU39" t="s">
        <v>3</v>
      </c>
      <c r="GV39">
        <f t="shared" si="51"/>
        <v>0</v>
      </c>
      <c r="GW39">
        <v>1</v>
      </c>
      <c r="GX39">
        <f t="shared" si="52"/>
        <v>0</v>
      </c>
      <c r="HA39">
        <v>0</v>
      </c>
      <c r="HB39">
        <v>0</v>
      </c>
      <c r="HC39">
        <f t="shared" si="53"/>
        <v>0</v>
      </c>
      <c r="HE39" t="s">
        <v>3</v>
      </c>
      <c r="HF39" t="s">
        <v>3</v>
      </c>
      <c r="HM39" t="s">
        <v>3</v>
      </c>
      <c r="HN39" t="s">
        <v>3</v>
      </c>
      <c r="HO39" t="s">
        <v>3</v>
      </c>
      <c r="HP39" t="s">
        <v>3</v>
      </c>
      <c r="HQ39" t="s">
        <v>3</v>
      </c>
      <c r="IK39">
        <v>0</v>
      </c>
    </row>
    <row r="40" spans="1:245" x14ac:dyDescent="0.2">
      <c r="A40">
        <v>17</v>
      </c>
      <c r="B40">
        <v>1</v>
      </c>
      <c r="D40">
        <f>ROW(EtalonRes!A37)</f>
        <v>37</v>
      </c>
      <c r="E40" t="s">
        <v>52</v>
      </c>
      <c r="F40" t="s">
        <v>53</v>
      </c>
      <c r="G40" t="s">
        <v>54</v>
      </c>
      <c r="H40" t="s">
        <v>19</v>
      </c>
      <c r="I40">
        <v>52</v>
      </c>
      <c r="J40">
        <v>0</v>
      </c>
      <c r="K40">
        <v>52</v>
      </c>
      <c r="O40">
        <f t="shared" si="21"/>
        <v>26621.4</v>
      </c>
      <c r="P40">
        <f t="shared" si="22"/>
        <v>48.88</v>
      </c>
      <c r="Q40">
        <f t="shared" si="23"/>
        <v>263.12</v>
      </c>
      <c r="R40">
        <f t="shared" si="24"/>
        <v>3.64</v>
      </c>
      <c r="S40">
        <f t="shared" si="25"/>
        <v>26309.4</v>
      </c>
      <c r="T40">
        <f t="shared" si="26"/>
        <v>0</v>
      </c>
      <c r="U40">
        <f t="shared" si="27"/>
        <v>46.800000000000004</v>
      </c>
      <c r="V40">
        <f t="shared" si="28"/>
        <v>0</v>
      </c>
      <c r="W40">
        <f t="shared" si="29"/>
        <v>0</v>
      </c>
      <c r="X40">
        <f t="shared" si="30"/>
        <v>18416.580000000002</v>
      </c>
      <c r="Y40">
        <f t="shared" si="31"/>
        <v>2630.94</v>
      </c>
      <c r="AA40">
        <v>1473074770</v>
      </c>
      <c r="AB40">
        <f t="shared" si="32"/>
        <v>511.95</v>
      </c>
      <c r="AC40">
        <f t="shared" si="54"/>
        <v>0.94</v>
      </c>
      <c r="AD40">
        <f t="shared" si="55"/>
        <v>5.0599999999999996</v>
      </c>
      <c r="AE40">
        <f t="shared" si="56"/>
        <v>7.0000000000000007E-2</v>
      </c>
      <c r="AF40">
        <f t="shared" si="57"/>
        <v>505.95</v>
      </c>
      <c r="AG40">
        <f t="shared" si="33"/>
        <v>0</v>
      </c>
      <c r="AH40">
        <f t="shared" si="58"/>
        <v>0.9</v>
      </c>
      <c r="AI40">
        <f t="shared" si="59"/>
        <v>0</v>
      </c>
      <c r="AJ40">
        <f t="shared" si="34"/>
        <v>0</v>
      </c>
      <c r="AK40">
        <v>511.95</v>
      </c>
      <c r="AL40">
        <v>0.94</v>
      </c>
      <c r="AM40">
        <v>5.0599999999999996</v>
      </c>
      <c r="AN40">
        <v>7.0000000000000007E-2</v>
      </c>
      <c r="AO40">
        <v>505.95</v>
      </c>
      <c r="AP40">
        <v>0</v>
      </c>
      <c r="AQ40">
        <v>0.9</v>
      </c>
      <c r="AR40">
        <v>0</v>
      </c>
      <c r="AS40">
        <v>0</v>
      </c>
      <c r="AT40">
        <v>70</v>
      </c>
      <c r="AU40">
        <v>10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4</v>
      </c>
      <c r="BJ40" t="s">
        <v>55</v>
      </c>
      <c r="BM40">
        <v>0</v>
      </c>
      <c r="BN40">
        <v>0</v>
      </c>
      <c r="BO40" t="s">
        <v>3</v>
      </c>
      <c r="BP40">
        <v>0</v>
      </c>
      <c r="BQ40">
        <v>1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70</v>
      </c>
      <c r="CA40">
        <v>10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3</v>
      </c>
      <c r="CO40">
        <v>0</v>
      </c>
      <c r="CP40">
        <f t="shared" si="35"/>
        <v>26621.4</v>
      </c>
      <c r="CQ40">
        <f t="shared" si="36"/>
        <v>0.94</v>
      </c>
      <c r="CR40">
        <f t="shared" si="60"/>
        <v>5.0599999999999996</v>
      </c>
      <c r="CS40">
        <f t="shared" si="37"/>
        <v>7.0000000000000007E-2</v>
      </c>
      <c r="CT40">
        <f t="shared" si="38"/>
        <v>505.95</v>
      </c>
      <c r="CU40">
        <f t="shared" si="39"/>
        <v>0</v>
      </c>
      <c r="CV40">
        <f t="shared" si="40"/>
        <v>0.9</v>
      </c>
      <c r="CW40">
        <f t="shared" si="41"/>
        <v>0</v>
      </c>
      <c r="CX40">
        <f t="shared" si="42"/>
        <v>0</v>
      </c>
      <c r="CY40">
        <f t="shared" si="43"/>
        <v>18416.580000000002</v>
      </c>
      <c r="CZ40">
        <f t="shared" si="44"/>
        <v>2630.94</v>
      </c>
      <c r="DC40" t="s">
        <v>3</v>
      </c>
      <c r="DD40" t="s">
        <v>3</v>
      </c>
      <c r="DE40" t="s">
        <v>3</v>
      </c>
      <c r="DF40" t="s">
        <v>3</v>
      </c>
      <c r="DG40" t="s">
        <v>3</v>
      </c>
      <c r="DH40" t="s">
        <v>3</v>
      </c>
      <c r="DI40" t="s">
        <v>3</v>
      </c>
      <c r="DJ40" t="s">
        <v>3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16987630</v>
      </c>
      <c r="DV40" t="s">
        <v>19</v>
      </c>
      <c r="DW40" t="s">
        <v>19</v>
      </c>
      <c r="DX40">
        <v>1</v>
      </c>
      <c r="DZ40" t="s">
        <v>3</v>
      </c>
      <c r="EA40" t="s">
        <v>3</v>
      </c>
      <c r="EB40" t="s">
        <v>3</v>
      </c>
      <c r="EC40" t="s">
        <v>3</v>
      </c>
      <c r="EE40">
        <v>1441815344</v>
      </c>
      <c r="EF40">
        <v>1</v>
      </c>
      <c r="EG40" t="s">
        <v>21</v>
      </c>
      <c r="EH40">
        <v>0</v>
      </c>
      <c r="EI40" t="s">
        <v>3</v>
      </c>
      <c r="EJ40">
        <v>4</v>
      </c>
      <c r="EK40">
        <v>0</v>
      </c>
      <c r="EL40" t="s">
        <v>22</v>
      </c>
      <c r="EM40" t="s">
        <v>23</v>
      </c>
      <c r="EO40" t="s">
        <v>3</v>
      </c>
      <c r="EQ40">
        <v>0</v>
      </c>
      <c r="ER40">
        <v>511.95</v>
      </c>
      <c r="ES40">
        <v>0.94</v>
      </c>
      <c r="ET40">
        <v>5.0599999999999996</v>
      </c>
      <c r="EU40">
        <v>7.0000000000000007E-2</v>
      </c>
      <c r="EV40">
        <v>505.95</v>
      </c>
      <c r="EW40">
        <v>0.9</v>
      </c>
      <c r="EX40">
        <v>0</v>
      </c>
      <c r="EY40">
        <v>0</v>
      </c>
      <c r="FQ40">
        <v>0</v>
      </c>
      <c r="FR40">
        <f t="shared" si="45"/>
        <v>0</v>
      </c>
      <c r="FS40">
        <v>0</v>
      </c>
      <c r="FX40">
        <v>70</v>
      </c>
      <c r="FY40">
        <v>10</v>
      </c>
      <c r="GA40" t="s">
        <v>3</v>
      </c>
      <c r="GD40">
        <v>0</v>
      </c>
      <c r="GF40">
        <v>2077548805</v>
      </c>
      <c r="GG40">
        <v>2</v>
      </c>
      <c r="GH40">
        <v>1</v>
      </c>
      <c r="GI40">
        <v>-2</v>
      </c>
      <c r="GJ40">
        <v>0</v>
      </c>
      <c r="GK40">
        <f>ROUND(R40*(R12)/100,2)</f>
        <v>3.93</v>
      </c>
      <c r="GL40">
        <f t="shared" si="46"/>
        <v>0</v>
      </c>
      <c r="GM40">
        <f t="shared" si="47"/>
        <v>47672.85</v>
      </c>
      <c r="GN40">
        <f t="shared" si="48"/>
        <v>0</v>
      </c>
      <c r="GO40">
        <f t="shared" si="49"/>
        <v>0</v>
      </c>
      <c r="GP40">
        <f t="shared" si="50"/>
        <v>47672.85</v>
      </c>
      <c r="GR40">
        <v>0</v>
      </c>
      <c r="GS40">
        <v>3</v>
      </c>
      <c r="GT40">
        <v>0</v>
      </c>
      <c r="GU40" t="s">
        <v>3</v>
      </c>
      <c r="GV40">
        <f t="shared" si="51"/>
        <v>0</v>
      </c>
      <c r="GW40">
        <v>1</v>
      </c>
      <c r="GX40">
        <f t="shared" si="52"/>
        <v>0</v>
      </c>
      <c r="HA40">
        <v>0</v>
      </c>
      <c r="HB40">
        <v>0</v>
      </c>
      <c r="HC40">
        <f t="shared" si="53"/>
        <v>0</v>
      </c>
      <c r="HE40" t="s">
        <v>3</v>
      </c>
      <c r="HF40" t="s">
        <v>3</v>
      </c>
      <c r="HM40" t="s">
        <v>3</v>
      </c>
      <c r="HN40" t="s">
        <v>3</v>
      </c>
      <c r="HO40" t="s">
        <v>3</v>
      </c>
      <c r="HP40" t="s">
        <v>3</v>
      </c>
      <c r="HQ40" t="s">
        <v>3</v>
      </c>
      <c r="IK40">
        <v>0</v>
      </c>
    </row>
    <row r="41" spans="1:245" x14ac:dyDescent="0.2">
      <c r="A41">
        <v>17</v>
      </c>
      <c r="B41">
        <v>1</v>
      </c>
      <c r="D41">
        <f>ROW(EtalonRes!A39)</f>
        <v>39</v>
      </c>
      <c r="E41" t="s">
        <v>3</v>
      </c>
      <c r="F41" t="s">
        <v>56</v>
      </c>
      <c r="G41" t="s">
        <v>57</v>
      </c>
      <c r="H41" t="s">
        <v>19</v>
      </c>
      <c r="I41">
        <v>92</v>
      </c>
      <c r="J41">
        <v>0</v>
      </c>
      <c r="K41">
        <v>92</v>
      </c>
      <c r="O41">
        <f t="shared" si="21"/>
        <v>103837.64</v>
      </c>
      <c r="P41">
        <f t="shared" si="22"/>
        <v>28.52</v>
      </c>
      <c r="Q41">
        <f t="shared" si="23"/>
        <v>0</v>
      </c>
      <c r="R41">
        <f t="shared" si="24"/>
        <v>0</v>
      </c>
      <c r="S41">
        <f t="shared" si="25"/>
        <v>103809.12</v>
      </c>
      <c r="T41">
        <f t="shared" si="26"/>
        <v>0</v>
      </c>
      <c r="U41">
        <f t="shared" si="27"/>
        <v>146.28</v>
      </c>
      <c r="V41">
        <f t="shared" si="28"/>
        <v>0</v>
      </c>
      <c r="W41">
        <f t="shared" si="29"/>
        <v>0</v>
      </c>
      <c r="X41">
        <f t="shared" si="30"/>
        <v>72666.38</v>
      </c>
      <c r="Y41">
        <f t="shared" si="31"/>
        <v>10380.91</v>
      </c>
      <c r="AA41">
        <v>-1</v>
      </c>
      <c r="AB41">
        <f t="shared" si="32"/>
        <v>1128.67</v>
      </c>
      <c r="AC41">
        <f t="shared" si="54"/>
        <v>0.31</v>
      </c>
      <c r="AD41">
        <f t="shared" si="55"/>
        <v>0</v>
      </c>
      <c r="AE41">
        <f t="shared" si="56"/>
        <v>0</v>
      </c>
      <c r="AF41">
        <f t="shared" si="57"/>
        <v>1128.3599999999999</v>
      </c>
      <c r="AG41">
        <f t="shared" si="33"/>
        <v>0</v>
      </c>
      <c r="AH41">
        <f t="shared" si="58"/>
        <v>1.59</v>
      </c>
      <c r="AI41">
        <f t="shared" si="59"/>
        <v>0</v>
      </c>
      <c r="AJ41">
        <f t="shared" si="34"/>
        <v>0</v>
      </c>
      <c r="AK41">
        <v>1128.67</v>
      </c>
      <c r="AL41">
        <v>0.31</v>
      </c>
      <c r="AM41">
        <v>0</v>
      </c>
      <c r="AN41">
        <v>0</v>
      </c>
      <c r="AO41">
        <v>1128.3599999999999</v>
      </c>
      <c r="AP41">
        <v>0</v>
      </c>
      <c r="AQ41">
        <v>1.59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4</v>
      </c>
      <c r="BJ41" t="s">
        <v>58</v>
      </c>
      <c r="BM41">
        <v>0</v>
      </c>
      <c r="BN41">
        <v>0</v>
      </c>
      <c r="BO41" t="s">
        <v>3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70</v>
      </c>
      <c r="CA41">
        <v>10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si="35"/>
        <v>103837.64</v>
      </c>
      <c r="CQ41">
        <f t="shared" si="36"/>
        <v>0.31</v>
      </c>
      <c r="CR41">
        <f t="shared" si="60"/>
        <v>0</v>
      </c>
      <c r="CS41">
        <f t="shared" si="37"/>
        <v>0</v>
      </c>
      <c r="CT41">
        <f t="shared" si="38"/>
        <v>1128.3599999999999</v>
      </c>
      <c r="CU41">
        <f t="shared" si="39"/>
        <v>0</v>
      </c>
      <c r="CV41">
        <f t="shared" si="40"/>
        <v>1.59</v>
      </c>
      <c r="CW41">
        <f t="shared" si="41"/>
        <v>0</v>
      </c>
      <c r="CX41">
        <f t="shared" si="42"/>
        <v>0</v>
      </c>
      <c r="CY41">
        <f t="shared" si="43"/>
        <v>72666.383999999991</v>
      </c>
      <c r="CZ41">
        <f t="shared" si="44"/>
        <v>10380.912</v>
      </c>
      <c r="DC41" t="s">
        <v>3</v>
      </c>
      <c r="DD41" t="s">
        <v>3</v>
      </c>
      <c r="DE41" t="s">
        <v>3</v>
      </c>
      <c r="DF41" t="s">
        <v>3</v>
      </c>
      <c r="DG41" t="s">
        <v>3</v>
      </c>
      <c r="DH41" t="s">
        <v>3</v>
      </c>
      <c r="DI41" t="s">
        <v>3</v>
      </c>
      <c r="DJ41" t="s">
        <v>3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16987630</v>
      </c>
      <c r="DV41" t="s">
        <v>19</v>
      </c>
      <c r="DW41" t="s">
        <v>19</v>
      </c>
      <c r="DX41">
        <v>1</v>
      </c>
      <c r="DZ41" t="s">
        <v>3</v>
      </c>
      <c r="EA41" t="s">
        <v>3</v>
      </c>
      <c r="EB41" t="s">
        <v>3</v>
      </c>
      <c r="EC41" t="s">
        <v>3</v>
      </c>
      <c r="EE41">
        <v>1441815344</v>
      </c>
      <c r="EF41">
        <v>1</v>
      </c>
      <c r="EG41" t="s">
        <v>21</v>
      </c>
      <c r="EH41">
        <v>0</v>
      </c>
      <c r="EI41" t="s">
        <v>3</v>
      </c>
      <c r="EJ41">
        <v>4</v>
      </c>
      <c r="EK41">
        <v>0</v>
      </c>
      <c r="EL41" t="s">
        <v>22</v>
      </c>
      <c r="EM41" t="s">
        <v>23</v>
      </c>
      <c r="EO41" t="s">
        <v>3</v>
      </c>
      <c r="EQ41">
        <v>1024</v>
      </c>
      <c r="ER41">
        <v>1128.67</v>
      </c>
      <c r="ES41">
        <v>0.31</v>
      </c>
      <c r="ET41">
        <v>0</v>
      </c>
      <c r="EU41">
        <v>0</v>
      </c>
      <c r="EV41">
        <v>1128.3599999999999</v>
      </c>
      <c r="EW41">
        <v>1.59</v>
      </c>
      <c r="EX41">
        <v>0</v>
      </c>
      <c r="EY41">
        <v>0</v>
      </c>
      <c r="FQ41">
        <v>0</v>
      </c>
      <c r="FR41">
        <f t="shared" si="45"/>
        <v>0</v>
      </c>
      <c r="FS41">
        <v>0</v>
      </c>
      <c r="FX41">
        <v>70</v>
      </c>
      <c r="FY41">
        <v>10</v>
      </c>
      <c r="GA41" t="s">
        <v>3</v>
      </c>
      <c r="GD41">
        <v>0</v>
      </c>
      <c r="GF41">
        <v>2029808212</v>
      </c>
      <c r="GG41">
        <v>2</v>
      </c>
      <c r="GH41">
        <v>1</v>
      </c>
      <c r="GI41">
        <v>-2</v>
      </c>
      <c r="GJ41">
        <v>0</v>
      </c>
      <c r="GK41">
        <f>ROUND(R41*(R12)/100,2)</f>
        <v>0</v>
      </c>
      <c r="GL41">
        <f t="shared" si="46"/>
        <v>0</v>
      </c>
      <c r="GM41">
        <f t="shared" si="47"/>
        <v>186884.93</v>
      </c>
      <c r="GN41">
        <f t="shared" si="48"/>
        <v>0</v>
      </c>
      <c r="GO41">
        <f t="shared" si="49"/>
        <v>0</v>
      </c>
      <c r="GP41">
        <f t="shared" si="50"/>
        <v>186884.93</v>
      </c>
      <c r="GR41">
        <v>0</v>
      </c>
      <c r="GS41">
        <v>3</v>
      </c>
      <c r="GT41">
        <v>0</v>
      </c>
      <c r="GU41" t="s">
        <v>3</v>
      </c>
      <c r="GV41">
        <f t="shared" si="51"/>
        <v>0</v>
      </c>
      <c r="GW41">
        <v>1</v>
      </c>
      <c r="GX41">
        <f t="shared" si="52"/>
        <v>0</v>
      </c>
      <c r="HA41">
        <v>0</v>
      </c>
      <c r="HB41">
        <v>0</v>
      </c>
      <c r="HC41">
        <f t="shared" si="53"/>
        <v>0</v>
      </c>
      <c r="HE41" t="s">
        <v>3</v>
      </c>
      <c r="HF41" t="s">
        <v>3</v>
      </c>
      <c r="HM41" t="s">
        <v>3</v>
      </c>
      <c r="HN41" t="s">
        <v>3</v>
      </c>
      <c r="HO41" t="s">
        <v>3</v>
      </c>
      <c r="HP41" t="s">
        <v>3</v>
      </c>
      <c r="HQ41" t="s">
        <v>3</v>
      </c>
      <c r="IK41">
        <v>0</v>
      </c>
    </row>
    <row r="42" spans="1:245" x14ac:dyDescent="0.2">
      <c r="A42">
        <v>17</v>
      </c>
      <c r="B42">
        <v>1</v>
      </c>
      <c r="D42">
        <f>ROW(EtalonRes!A40)</f>
        <v>40</v>
      </c>
      <c r="E42" t="s">
        <v>3</v>
      </c>
      <c r="F42" t="s">
        <v>59</v>
      </c>
      <c r="G42" t="s">
        <v>60</v>
      </c>
      <c r="H42" t="s">
        <v>61</v>
      </c>
      <c r="I42">
        <f>ROUND((200+1100+50+200+120+390+84)*0.1/100,9)</f>
        <v>2.1440000000000001</v>
      </c>
      <c r="J42">
        <v>0</v>
      </c>
      <c r="K42">
        <f>ROUND((200+1100+50+200+120+390+84)*0.1/100,9)</f>
        <v>2.1440000000000001</v>
      </c>
      <c r="O42">
        <f t="shared" si="21"/>
        <v>4339.03</v>
      </c>
      <c r="P42">
        <f t="shared" si="22"/>
        <v>0</v>
      </c>
      <c r="Q42">
        <f t="shared" si="23"/>
        <v>0</v>
      </c>
      <c r="R42">
        <f t="shared" si="24"/>
        <v>0</v>
      </c>
      <c r="S42">
        <f t="shared" si="25"/>
        <v>4339.03</v>
      </c>
      <c r="T42">
        <f t="shared" si="26"/>
        <v>0</v>
      </c>
      <c r="U42">
        <f t="shared" si="27"/>
        <v>7.7184000000000008</v>
      </c>
      <c r="V42">
        <f t="shared" si="28"/>
        <v>0</v>
      </c>
      <c r="W42">
        <f t="shared" si="29"/>
        <v>0</v>
      </c>
      <c r="X42">
        <f t="shared" si="30"/>
        <v>3037.32</v>
      </c>
      <c r="Y42">
        <f t="shared" si="31"/>
        <v>433.9</v>
      </c>
      <c r="AA42">
        <v>-1</v>
      </c>
      <c r="AB42">
        <f t="shared" si="32"/>
        <v>2023.8</v>
      </c>
      <c r="AC42">
        <f>ROUND(((ES42*4)),6)</f>
        <v>0</v>
      </c>
      <c r="AD42">
        <f>ROUND(((((ET42*4))-((EU42*4)))+AE42),6)</f>
        <v>0</v>
      </c>
      <c r="AE42">
        <f>ROUND(((EU42*4)),6)</f>
        <v>0</v>
      </c>
      <c r="AF42">
        <f>ROUND(((EV42*4)),6)</f>
        <v>2023.8</v>
      </c>
      <c r="AG42">
        <f t="shared" si="33"/>
        <v>0</v>
      </c>
      <c r="AH42">
        <f>((EW42*4))</f>
        <v>3.6</v>
      </c>
      <c r="AI42">
        <f>((EX42*4))</f>
        <v>0</v>
      </c>
      <c r="AJ42">
        <f t="shared" si="34"/>
        <v>0</v>
      </c>
      <c r="AK42">
        <v>505.95</v>
      </c>
      <c r="AL42">
        <v>0</v>
      </c>
      <c r="AM42">
        <v>0</v>
      </c>
      <c r="AN42">
        <v>0</v>
      </c>
      <c r="AO42">
        <v>505.95</v>
      </c>
      <c r="AP42">
        <v>0</v>
      </c>
      <c r="AQ42">
        <v>0.9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62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35"/>
        <v>4339.03</v>
      </c>
      <c r="CQ42">
        <f t="shared" si="36"/>
        <v>0</v>
      </c>
      <c r="CR42">
        <f>(((((ET42*4))*BB42-((EU42*4))*BS42)+AE42*BS42)*AV42)</f>
        <v>0</v>
      </c>
      <c r="CS42">
        <f t="shared" si="37"/>
        <v>0</v>
      </c>
      <c r="CT42">
        <f t="shared" si="38"/>
        <v>2023.8</v>
      </c>
      <c r="CU42">
        <f t="shared" si="39"/>
        <v>0</v>
      </c>
      <c r="CV42">
        <f t="shared" si="40"/>
        <v>3.6</v>
      </c>
      <c r="CW42">
        <f t="shared" si="41"/>
        <v>0</v>
      </c>
      <c r="CX42">
        <f t="shared" si="42"/>
        <v>0</v>
      </c>
      <c r="CY42">
        <f t="shared" si="43"/>
        <v>3037.3209999999999</v>
      </c>
      <c r="CZ42">
        <f t="shared" si="44"/>
        <v>433.90299999999996</v>
      </c>
      <c r="DC42" t="s">
        <v>3</v>
      </c>
      <c r="DD42" t="s">
        <v>63</v>
      </c>
      <c r="DE42" t="s">
        <v>63</v>
      </c>
      <c r="DF42" t="s">
        <v>63</v>
      </c>
      <c r="DG42" t="s">
        <v>63</v>
      </c>
      <c r="DH42" t="s">
        <v>3</v>
      </c>
      <c r="DI42" t="s">
        <v>63</v>
      </c>
      <c r="DJ42" t="s">
        <v>63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1003</v>
      </c>
      <c r="DV42" t="s">
        <v>61</v>
      </c>
      <c r="DW42" t="s">
        <v>61</v>
      </c>
      <c r="DX42">
        <v>100</v>
      </c>
      <c r="DZ42" t="s">
        <v>3</v>
      </c>
      <c r="EA42" t="s">
        <v>3</v>
      </c>
      <c r="EB42" t="s">
        <v>3</v>
      </c>
      <c r="EC42" t="s">
        <v>3</v>
      </c>
      <c r="EE42">
        <v>1441815344</v>
      </c>
      <c r="EF42">
        <v>1</v>
      </c>
      <c r="EG42" t="s">
        <v>21</v>
      </c>
      <c r="EH42">
        <v>0</v>
      </c>
      <c r="EI42" t="s">
        <v>3</v>
      </c>
      <c r="EJ42">
        <v>4</v>
      </c>
      <c r="EK42">
        <v>0</v>
      </c>
      <c r="EL42" t="s">
        <v>22</v>
      </c>
      <c r="EM42" t="s">
        <v>23</v>
      </c>
      <c r="EO42" t="s">
        <v>3</v>
      </c>
      <c r="EQ42">
        <v>1024</v>
      </c>
      <c r="ER42">
        <v>505.95</v>
      </c>
      <c r="ES42">
        <v>0</v>
      </c>
      <c r="ET42">
        <v>0</v>
      </c>
      <c r="EU42">
        <v>0</v>
      </c>
      <c r="EV42">
        <v>505.95</v>
      </c>
      <c r="EW42">
        <v>0.9</v>
      </c>
      <c r="EX42">
        <v>0</v>
      </c>
      <c r="EY42">
        <v>0</v>
      </c>
      <c r="FQ42">
        <v>0</v>
      </c>
      <c r="FR42">
        <f t="shared" si="45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-341239612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46"/>
        <v>0</v>
      </c>
      <c r="GM42">
        <f t="shared" si="47"/>
        <v>7810.25</v>
      </c>
      <c r="GN42">
        <f t="shared" si="48"/>
        <v>0</v>
      </c>
      <c r="GO42">
        <f t="shared" si="49"/>
        <v>0</v>
      </c>
      <c r="GP42">
        <f t="shared" si="50"/>
        <v>7810.25</v>
      </c>
      <c r="GR42">
        <v>0</v>
      </c>
      <c r="GS42">
        <v>3</v>
      </c>
      <c r="GT42">
        <v>0</v>
      </c>
      <c r="GU42" t="s">
        <v>3</v>
      </c>
      <c r="GV42">
        <f t="shared" si="51"/>
        <v>0</v>
      </c>
      <c r="GW42">
        <v>1</v>
      </c>
      <c r="GX42">
        <f t="shared" si="52"/>
        <v>0</v>
      </c>
      <c r="HA42">
        <v>0</v>
      </c>
      <c r="HB42">
        <v>0</v>
      </c>
      <c r="HC42">
        <f t="shared" si="53"/>
        <v>0</v>
      </c>
      <c r="HE42" t="s">
        <v>3</v>
      </c>
      <c r="HF42" t="s">
        <v>3</v>
      </c>
      <c r="HM42" t="s">
        <v>3</v>
      </c>
      <c r="HN42" t="s">
        <v>3</v>
      </c>
      <c r="HO42" t="s">
        <v>3</v>
      </c>
      <c r="HP42" t="s">
        <v>3</v>
      </c>
      <c r="HQ42" t="s">
        <v>3</v>
      </c>
      <c r="IK42">
        <v>0</v>
      </c>
    </row>
    <row r="43" spans="1:245" x14ac:dyDescent="0.2">
      <c r="A43">
        <v>17</v>
      </c>
      <c r="B43">
        <v>1</v>
      </c>
      <c r="D43">
        <f>ROW(EtalonRes!A41)</f>
        <v>41</v>
      </c>
      <c r="E43" t="s">
        <v>3</v>
      </c>
      <c r="F43" t="s">
        <v>64</v>
      </c>
      <c r="G43" t="s">
        <v>65</v>
      </c>
      <c r="H43" t="s">
        <v>61</v>
      </c>
      <c r="I43">
        <f>ROUND(ROUND((2144)*0.75/100,9),9)</f>
        <v>16.079999999999998</v>
      </c>
      <c r="J43">
        <v>0</v>
      </c>
      <c r="K43">
        <f>ROUND(ROUND((2144)*0.75/100,9),9)</f>
        <v>16.079999999999998</v>
      </c>
      <c r="O43">
        <f t="shared" si="21"/>
        <v>315015.5</v>
      </c>
      <c r="P43">
        <f t="shared" si="22"/>
        <v>0</v>
      </c>
      <c r="Q43">
        <f t="shared" si="23"/>
        <v>0</v>
      </c>
      <c r="R43">
        <f t="shared" si="24"/>
        <v>0</v>
      </c>
      <c r="S43">
        <f t="shared" si="25"/>
        <v>315015.5</v>
      </c>
      <c r="T43">
        <f t="shared" si="26"/>
        <v>0</v>
      </c>
      <c r="U43">
        <f t="shared" si="27"/>
        <v>560.35583999999994</v>
      </c>
      <c r="V43">
        <f t="shared" si="28"/>
        <v>0</v>
      </c>
      <c r="W43">
        <f t="shared" si="29"/>
        <v>0</v>
      </c>
      <c r="X43">
        <f t="shared" si="30"/>
        <v>220510.85</v>
      </c>
      <c r="Y43">
        <f t="shared" si="31"/>
        <v>31501.55</v>
      </c>
      <c r="AA43">
        <v>-1</v>
      </c>
      <c r="AB43">
        <f t="shared" si="32"/>
        <v>19590.516</v>
      </c>
      <c r="AC43">
        <f>ROUND(((ES43*12)),6)</f>
        <v>0</v>
      </c>
      <c r="AD43">
        <f>ROUND(((((ET43*12))-((EU43*12)))+AE43),6)</f>
        <v>0</v>
      </c>
      <c r="AE43">
        <f>ROUND(((EU43*12)),6)</f>
        <v>0</v>
      </c>
      <c r="AF43">
        <f>ROUND((((EV43*12)*1.1)),6)</f>
        <v>19590.516</v>
      </c>
      <c r="AG43">
        <f t="shared" si="33"/>
        <v>0</v>
      </c>
      <c r="AH43">
        <f>(((EW43*12)*1.1))</f>
        <v>34.847999999999999</v>
      </c>
      <c r="AI43">
        <f>((EX43*12))</f>
        <v>0</v>
      </c>
      <c r="AJ43">
        <f t="shared" si="34"/>
        <v>0</v>
      </c>
      <c r="AK43">
        <v>1484.13</v>
      </c>
      <c r="AL43">
        <v>0</v>
      </c>
      <c r="AM43">
        <v>0</v>
      </c>
      <c r="AN43">
        <v>0</v>
      </c>
      <c r="AO43">
        <v>1484.13</v>
      </c>
      <c r="AP43">
        <v>0</v>
      </c>
      <c r="AQ43">
        <v>2.64</v>
      </c>
      <c r="AR43">
        <v>0</v>
      </c>
      <c r="AS43">
        <v>0</v>
      </c>
      <c r="AT43">
        <v>70</v>
      </c>
      <c r="AU43">
        <v>10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4</v>
      </c>
      <c r="BJ43" t="s">
        <v>66</v>
      </c>
      <c r="BM43">
        <v>0</v>
      </c>
      <c r="BN43">
        <v>0</v>
      </c>
      <c r="BO43" t="s">
        <v>3</v>
      </c>
      <c r="BP43">
        <v>0</v>
      </c>
      <c r="BQ43">
        <v>1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70</v>
      </c>
      <c r="CA43">
        <v>10</v>
      </c>
      <c r="CB43" t="s">
        <v>3</v>
      </c>
      <c r="CE43">
        <v>0</v>
      </c>
      <c r="CF43">
        <v>0</v>
      </c>
      <c r="CG43">
        <v>0</v>
      </c>
      <c r="CM43">
        <v>0</v>
      </c>
      <c r="CN43" t="s">
        <v>67</v>
      </c>
      <c r="CO43">
        <v>0</v>
      </c>
      <c r="CP43">
        <f t="shared" si="35"/>
        <v>315015.5</v>
      </c>
      <c r="CQ43">
        <f t="shared" si="36"/>
        <v>0</v>
      </c>
      <c r="CR43">
        <f>(((((ET43*12))*BB43-((EU43*12))*BS43)+AE43*BS43)*AV43)</f>
        <v>0</v>
      </c>
      <c r="CS43">
        <f t="shared" si="37"/>
        <v>0</v>
      </c>
      <c r="CT43">
        <f t="shared" si="38"/>
        <v>19590.516</v>
      </c>
      <c r="CU43">
        <f t="shared" si="39"/>
        <v>0</v>
      </c>
      <c r="CV43">
        <f t="shared" si="40"/>
        <v>34.847999999999999</v>
      </c>
      <c r="CW43">
        <f t="shared" si="41"/>
        <v>0</v>
      </c>
      <c r="CX43">
        <f t="shared" si="42"/>
        <v>0</v>
      </c>
      <c r="CY43">
        <f t="shared" si="43"/>
        <v>220510.85</v>
      </c>
      <c r="CZ43">
        <f t="shared" si="44"/>
        <v>31501.55</v>
      </c>
      <c r="DC43" t="s">
        <v>3</v>
      </c>
      <c r="DD43" t="s">
        <v>68</v>
      </c>
      <c r="DE43" t="s">
        <v>68</v>
      </c>
      <c r="DF43" t="s">
        <v>68</v>
      </c>
      <c r="DG43" t="s">
        <v>69</v>
      </c>
      <c r="DH43" t="s">
        <v>3</v>
      </c>
      <c r="DI43" t="s">
        <v>69</v>
      </c>
      <c r="DJ43" t="s">
        <v>68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1003</v>
      </c>
      <c r="DV43" t="s">
        <v>61</v>
      </c>
      <c r="DW43" t="s">
        <v>61</v>
      </c>
      <c r="DX43">
        <v>100</v>
      </c>
      <c r="DZ43" t="s">
        <v>3</v>
      </c>
      <c r="EA43" t="s">
        <v>3</v>
      </c>
      <c r="EB43" t="s">
        <v>3</v>
      </c>
      <c r="EC43" t="s">
        <v>3</v>
      </c>
      <c r="EE43">
        <v>1441815344</v>
      </c>
      <c r="EF43">
        <v>1</v>
      </c>
      <c r="EG43" t="s">
        <v>21</v>
      </c>
      <c r="EH43">
        <v>0</v>
      </c>
      <c r="EI43" t="s">
        <v>3</v>
      </c>
      <c r="EJ43">
        <v>4</v>
      </c>
      <c r="EK43">
        <v>0</v>
      </c>
      <c r="EL43" t="s">
        <v>22</v>
      </c>
      <c r="EM43" t="s">
        <v>23</v>
      </c>
      <c r="EO43" t="s">
        <v>70</v>
      </c>
      <c r="EQ43">
        <v>1792</v>
      </c>
      <c r="ER43">
        <v>1484.13</v>
      </c>
      <c r="ES43">
        <v>0</v>
      </c>
      <c r="ET43">
        <v>0</v>
      </c>
      <c r="EU43">
        <v>0</v>
      </c>
      <c r="EV43">
        <v>1484.13</v>
      </c>
      <c r="EW43">
        <v>2.64</v>
      </c>
      <c r="EX43">
        <v>0</v>
      </c>
      <c r="EY43">
        <v>0</v>
      </c>
      <c r="FQ43">
        <v>0</v>
      </c>
      <c r="FR43">
        <f t="shared" si="45"/>
        <v>0</v>
      </c>
      <c r="FS43">
        <v>0</v>
      </c>
      <c r="FX43">
        <v>70</v>
      </c>
      <c r="FY43">
        <v>10</v>
      </c>
      <c r="GA43" t="s">
        <v>3</v>
      </c>
      <c r="GD43">
        <v>0</v>
      </c>
      <c r="GF43">
        <v>1802126441</v>
      </c>
      <c r="GG43">
        <v>2</v>
      </c>
      <c r="GH43">
        <v>1</v>
      </c>
      <c r="GI43">
        <v>-2</v>
      </c>
      <c r="GJ43">
        <v>0</v>
      </c>
      <c r="GK43">
        <f>ROUND(R43*(R12)/100,2)</f>
        <v>0</v>
      </c>
      <c r="GL43">
        <f t="shared" si="46"/>
        <v>0</v>
      </c>
      <c r="GM43">
        <f t="shared" si="47"/>
        <v>567027.9</v>
      </c>
      <c r="GN43">
        <f t="shared" si="48"/>
        <v>0</v>
      </c>
      <c r="GO43">
        <f t="shared" si="49"/>
        <v>0</v>
      </c>
      <c r="GP43">
        <f t="shared" si="50"/>
        <v>567027.9</v>
      </c>
      <c r="GR43">
        <v>0</v>
      </c>
      <c r="GS43">
        <v>3</v>
      </c>
      <c r="GT43">
        <v>0</v>
      </c>
      <c r="GU43" t="s">
        <v>3</v>
      </c>
      <c r="GV43">
        <f t="shared" si="51"/>
        <v>0</v>
      </c>
      <c r="GW43">
        <v>1</v>
      </c>
      <c r="GX43">
        <f t="shared" si="52"/>
        <v>0</v>
      </c>
      <c r="HA43">
        <v>0</v>
      </c>
      <c r="HB43">
        <v>0</v>
      </c>
      <c r="HC43">
        <f t="shared" si="53"/>
        <v>0</v>
      </c>
      <c r="HE43" t="s">
        <v>3</v>
      </c>
      <c r="HF43" t="s">
        <v>3</v>
      </c>
      <c r="HM43" t="s">
        <v>3</v>
      </c>
      <c r="HN43" t="s">
        <v>3</v>
      </c>
      <c r="HO43" t="s">
        <v>3</v>
      </c>
      <c r="HP43" t="s">
        <v>3</v>
      </c>
      <c r="HQ43" t="s">
        <v>3</v>
      </c>
      <c r="IK43">
        <v>0</v>
      </c>
    </row>
    <row r="44" spans="1:245" x14ac:dyDescent="0.2">
      <c r="A44">
        <v>17</v>
      </c>
      <c r="B44">
        <v>1</v>
      </c>
      <c r="D44">
        <f>ROW(EtalonRes!A44)</f>
        <v>44</v>
      </c>
      <c r="E44" t="s">
        <v>3</v>
      </c>
      <c r="F44" t="s">
        <v>71</v>
      </c>
      <c r="G44" t="s">
        <v>72</v>
      </c>
      <c r="H44" t="s">
        <v>61</v>
      </c>
      <c r="I44">
        <f>ROUND(2144/100,9)</f>
        <v>21.44</v>
      </c>
      <c r="J44">
        <v>0</v>
      </c>
      <c r="K44">
        <f>ROUND(2144/100,9)</f>
        <v>21.44</v>
      </c>
      <c r="O44">
        <f t="shared" si="21"/>
        <v>35874.480000000003</v>
      </c>
      <c r="P44">
        <f t="shared" si="22"/>
        <v>1210.29</v>
      </c>
      <c r="Q44">
        <f t="shared" si="23"/>
        <v>234.77</v>
      </c>
      <c r="R44">
        <f t="shared" si="24"/>
        <v>0.64</v>
      </c>
      <c r="S44">
        <f t="shared" si="25"/>
        <v>34429.42</v>
      </c>
      <c r="T44">
        <f t="shared" si="26"/>
        <v>0</v>
      </c>
      <c r="U44">
        <f t="shared" si="27"/>
        <v>51.884799999999998</v>
      </c>
      <c r="V44">
        <f t="shared" si="28"/>
        <v>0</v>
      </c>
      <c r="W44">
        <f t="shared" si="29"/>
        <v>0</v>
      </c>
      <c r="X44">
        <f t="shared" si="30"/>
        <v>24100.59</v>
      </c>
      <c r="Y44">
        <f t="shared" si="31"/>
        <v>3442.94</v>
      </c>
      <c r="AA44">
        <v>-1</v>
      </c>
      <c r="AB44">
        <f t="shared" si="32"/>
        <v>1673.25</v>
      </c>
      <c r="AC44">
        <f t="shared" ref="AC44:AC50" si="61">ROUND((ES44),6)</f>
        <v>56.45</v>
      </c>
      <c r="AD44">
        <f t="shared" ref="AD44:AD50" si="62">ROUND((((ET44)-(EU44))+AE44),6)</f>
        <v>10.95</v>
      </c>
      <c r="AE44">
        <f t="shared" ref="AE44:AF50" si="63">ROUND((EU44),6)</f>
        <v>0.03</v>
      </c>
      <c r="AF44">
        <f t="shared" si="63"/>
        <v>1605.85</v>
      </c>
      <c r="AG44">
        <f t="shared" si="33"/>
        <v>0</v>
      </c>
      <c r="AH44">
        <f t="shared" ref="AH44:AI50" si="64">(EW44)</f>
        <v>2.42</v>
      </c>
      <c r="AI44">
        <f t="shared" si="64"/>
        <v>0</v>
      </c>
      <c r="AJ44">
        <f t="shared" si="34"/>
        <v>0</v>
      </c>
      <c r="AK44">
        <v>1673.25</v>
      </c>
      <c r="AL44">
        <v>56.45</v>
      </c>
      <c r="AM44">
        <v>10.95</v>
      </c>
      <c r="AN44">
        <v>0.03</v>
      </c>
      <c r="AO44">
        <v>1605.85</v>
      </c>
      <c r="AP44">
        <v>0</v>
      </c>
      <c r="AQ44">
        <v>2.42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73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B44" t="s">
        <v>3</v>
      </c>
      <c r="CE44">
        <v>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 t="shared" si="35"/>
        <v>35874.479999999996</v>
      </c>
      <c r="CQ44">
        <f t="shared" si="36"/>
        <v>56.45</v>
      </c>
      <c r="CR44">
        <f t="shared" ref="CR44:CR50" si="65">((((ET44)*BB44-(EU44)*BS44)+AE44*BS44)*AV44)</f>
        <v>10.95</v>
      </c>
      <c r="CS44">
        <f t="shared" si="37"/>
        <v>0.03</v>
      </c>
      <c r="CT44">
        <f t="shared" si="38"/>
        <v>1605.85</v>
      </c>
      <c r="CU44">
        <f t="shared" si="39"/>
        <v>0</v>
      </c>
      <c r="CV44">
        <f t="shared" si="40"/>
        <v>2.42</v>
      </c>
      <c r="CW44">
        <f t="shared" si="41"/>
        <v>0</v>
      </c>
      <c r="CX44">
        <f t="shared" si="42"/>
        <v>0</v>
      </c>
      <c r="CY44">
        <f t="shared" si="43"/>
        <v>24100.593999999997</v>
      </c>
      <c r="CZ44">
        <f t="shared" si="44"/>
        <v>3442.9419999999996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1003</v>
      </c>
      <c r="DV44" t="s">
        <v>61</v>
      </c>
      <c r="DW44" t="s">
        <v>61</v>
      </c>
      <c r="DX44">
        <v>100</v>
      </c>
      <c r="DZ44" t="s">
        <v>3</v>
      </c>
      <c r="EA44" t="s">
        <v>3</v>
      </c>
      <c r="EB44" t="s">
        <v>3</v>
      </c>
      <c r="EC44" t="s">
        <v>3</v>
      </c>
      <c r="EE44">
        <v>1441815344</v>
      </c>
      <c r="EF44">
        <v>1</v>
      </c>
      <c r="EG44" t="s">
        <v>21</v>
      </c>
      <c r="EH44">
        <v>0</v>
      </c>
      <c r="EI44" t="s">
        <v>3</v>
      </c>
      <c r="EJ44">
        <v>4</v>
      </c>
      <c r="EK44">
        <v>0</v>
      </c>
      <c r="EL44" t="s">
        <v>22</v>
      </c>
      <c r="EM44" t="s">
        <v>23</v>
      </c>
      <c r="EO44" t="s">
        <v>3</v>
      </c>
      <c r="EQ44">
        <v>1024</v>
      </c>
      <c r="ER44">
        <v>1673.25</v>
      </c>
      <c r="ES44">
        <v>56.45</v>
      </c>
      <c r="ET44">
        <v>10.95</v>
      </c>
      <c r="EU44">
        <v>0.03</v>
      </c>
      <c r="EV44">
        <v>1605.85</v>
      </c>
      <c r="EW44">
        <v>2.42</v>
      </c>
      <c r="EX44">
        <v>0</v>
      </c>
      <c r="EY44">
        <v>0</v>
      </c>
      <c r="FQ44">
        <v>0</v>
      </c>
      <c r="FR44">
        <f t="shared" si="45"/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1032671561</v>
      </c>
      <c r="GG44">
        <v>2</v>
      </c>
      <c r="GH44">
        <v>1</v>
      </c>
      <c r="GI44">
        <v>-2</v>
      </c>
      <c r="GJ44">
        <v>0</v>
      </c>
      <c r="GK44">
        <f>ROUND(R44*(R12)/100,2)</f>
        <v>0.69</v>
      </c>
      <c r="GL44">
        <f t="shared" si="46"/>
        <v>0</v>
      </c>
      <c r="GM44">
        <f t="shared" si="47"/>
        <v>63418.7</v>
      </c>
      <c r="GN44">
        <f t="shared" si="48"/>
        <v>0</v>
      </c>
      <c r="GO44">
        <f t="shared" si="49"/>
        <v>0</v>
      </c>
      <c r="GP44">
        <f t="shared" si="50"/>
        <v>63418.7</v>
      </c>
      <c r="GR44">
        <v>0</v>
      </c>
      <c r="GS44">
        <v>3</v>
      </c>
      <c r="GT44">
        <v>0</v>
      </c>
      <c r="GU44" t="s">
        <v>3</v>
      </c>
      <c r="GV44">
        <f t="shared" si="51"/>
        <v>0</v>
      </c>
      <c r="GW44">
        <v>1</v>
      </c>
      <c r="GX44">
        <f t="shared" si="52"/>
        <v>0</v>
      </c>
      <c r="HA44">
        <v>0</v>
      </c>
      <c r="HB44">
        <v>0</v>
      </c>
      <c r="HC44">
        <f t="shared" si="53"/>
        <v>0</v>
      </c>
      <c r="HE44" t="s">
        <v>3</v>
      </c>
      <c r="HF44" t="s">
        <v>3</v>
      </c>
      <c r="HM44" t="s">
        <v>3</v>
      </c>
      <c r="HN44" t="s">
        <v>3</v>
      </c>
      <c r="HO44" t="s">
        <v>3</v>
      </c>
      <c r="HP44" t="s">
        <v>3</v>
      </c>
      <c r="HQ44" t="s">
        <v>3</v>
      </c>
      <c r="IK44">
        <v>0</v>
      </c>
    </row>
    <row r="45" spans="1:245" x14ac:dyDescent="0.2">
      <c r="A45">
        <v>17</v>
      </c>
      <c r="B45">
        <v>1</v>
      </c>
      <c r="D45">
        <f>ROW(EtalonRes!A50)</f>
        <v>50</v>
      </c>
      <c r="E45" t="s">
        <v>3</v>
      </c>
      <c r="F45" t="s">
        <v>74</v>
      </c>
      <c r="G45" t="s">
        <v>75</v>
      </c>
      <c r="H45" t="s">
        <v>61</v>
      </c>
      <c r="I45">
        <f>ROUND(2144/100,9)</f>
        <v>21.44</v>
      </c>
      <c r="J45">
        <v>0</v>
      </c>
      <c r="K45">
        <f>ROUND(2144/100,9)</f>
        <v>21.44</v>
      </c>
      <c r="O45">
        <f t="shared" si="21"/>
        <v>169947.38</v>
      </c>
      <c r="P45">
        <f t="shared" si="22"/>
        <v>1505.73</v>
      </c>
      <c r="Q45">
        <f t="shared" si="23"/>
        <v>1087.01</v>
      </c>
      <c r="R45">
        <f t="shared" si="24"/>
        <v>17.37</v>
      </c>
      <c r="S45">
        <f t="shared" si="25"/>
        <v>167354.64000000001</v>
      </c>
      <c r="T45">
        <f t="shared" si="26"/>
        <v>0</v>
      </c>
      <c r="U45">
        <f t="shared" si="27"/>
        <v>228.12160000000003</v>
      </c>
      <c r="V45">
        <f t="shared" si="28"/>
        <v>0</v>
      </c>
      <c r="W45">
        <f t="shared" si="29"/>
        <v>0</v>
      </c>
      <c r="X45">
        <f t="shared" si="30"/>
        <v>117148.25</v>
      </c>
      <c r="Y45">
        <f t="shared" si="31"/>
        <v>16735.46</v>
      </c>
      <c r="AA45">
        <v>-1</v>
      </c>
      <c r="AB45">
        <f t="shared" si="32"/>
        <v>7926.65</v>
      </c>
      <c r="AC45">
        <f t="shared" si="61"/>
        <v>70.23</v>
      </c>
      <c r="AD45">
        <f t="shared" si="62"/>
        <v>50.7</v>
      </c>
      <c r="AE45">
        <f t="shared" si="63"/>
        <v>0.81</v>
      </c>
      <c r="AF45">
        <f t="shared" si="63"/>
        <v>7805.72</v>
      </c>
      <c r="AG45">
        <f t="shared" si="33"/>
        <v>0</v>
      </c>
      <c r="AH45">
        <f t="shared" si="64"/>
        <v>10.64</v>
      </c>
      <c r="AI45">
        <f t="shared" si="64"/>
        <v>0</v>
      </c>
      <c r="AJ45">
        <f t="shared" si="34"/>
        <v>0</v>
      </c>
      <c r="AK45">
        <v>7926.65</v>
      </c>
      <c r="AL45">
        <v>70.23</v>
      </c>
      <c r="AM45">
        <v>50.7</v>
      </c>
      <c r="AN45">
        <v>0.81</v>
      </c>
      <c r="AO45">
        <v>7805.72</v>
      </c>
      <c r="AP45">
        <v>0</v>
      </c>
      <c r="AQ45">
        <v>10.64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76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si="35"/>
        <v>169947.38</v>
      </c>
      <c r="CQ45">
        <f t="shared" si="36"/>
        <v>70.23</v>
      </c>
      <c r="CR45">
        <f t="shared" si="65"/>
        <v>50.7</v>
      </c>
      <c r="CS45">
        <f t="shared" si="37"/>
        <v>0.81</v>
      </c>
      <c r="CT45">
        <f t="shared" si="38"/>
        <v>7805.72</v>
      </c>
      <c r="CU45">
        <f t="shared" si="39"/>
        <v>0</v>
      </c>
      <c r="CV45">
        <f t="shared" si="40"/>
        <v>10.64</v>
      </c>
      <c r="CW45">
        <f t="shared" si="41"/>
        <v>0</v>
      </c>
      <c r="CX45">
        <f t="shared" si="42"/>
        <v>0</v>
      </c>
      <c r="CY45">
        <f t="shared" si="43"/>
        <v>117148.24800000001</v>
      </c>
      <c r="CZ45">
        <f t="shared" si="44"/>
        <v>16735.464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1003</v>
      </c>
      <c r="DV45" t="s">
        <v>61</v>
      </c>
      <c r="DW45" t="s">
        <v>61</v>
      </c>
      <c r="DX45">
        <v>100</v>
      </c>
      <c r="DZ45" t="s">
        <v>3</v>
      </c>
      <c r="EA45" t="s">
        <v>3</v>
      </c>
      <c r="EB45" t="s">
        <v>3</v>
      </c>
      <c r="EC45" t="s">
        <v>3</v>
      </c>
      <c r="EE45">
        <v>1441815344</v>
      </c>
      <c r="EF45">
        <v>1</v>
      </c>
      <c r="EG45" t="s">
        <v>21</v>
      </c>
      <c r="EH45">
        <v>0</v>
      </c>
      <c r="EI45" t="s">
        <v>3</v>
      </c>
      <c r="EJ45">
        <v>4</v>
      </c>
      <c r="EK45">
        <v>0</v>
      </c>
      <c r="EL45" t="s">
        <v>22</v>
      </c>
      <c r="EM45" t="s">
        <v>23</v>
      </c>
      <c r="EO45" t="s">
        <v>3</v>
      </c>
      <c r="EQ45">
        <v>1024</v>
      </c>
      <c r="ER45">
        <v>7926.65</v>
      </c>
      <c r="ES45">
        <v>70.23</v>
      </c>
      <c r="ET45">
        <v>50.7</v>
      </c>
      <c r="EU45">
        <v>0.81</v>
      </c>
      <c r="EV45">
        <v>7805.72</v>
      </c>
      <c r="EW45">
        <v>10.64</v>
      </c>
      <c r="EX45">
        <v>0</v>
      </c>
      <c r="EY45">
        <v>0</v>
      </c>
      <c r="FQ45">
        <v>0</v>
      </c>
      <c r="FR45">
        <f t="shared" si="45"/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1087258960</v>
      </c>
      <c r="GG45">
        <v>2</v>
      </c>
      <c r="GH45">
        <v>1</v>
      </c>
      <c r="GI45">
        <v>-2</v>
      </c>
      <c r="GJ45">
        <v>0</v>
      </c>
      <c r="GK45">
        <f>ROUND(R45*(R12)/100,2)</f>
        <v>18.760000000000002</v>
      </c>
      <c r="GL45">
        <f t="shared" si="46"/>
        <v>0</v>
      </c>
      <c r="GM45">
        <f t="shared" si="47"/>
        <v>303849.84999999998</v>
      </c>
      <c r="GN45">
        <f t="shared" si="48"/>
        <v>0</v>
      </c>
      <c r="GO45">
        <f t="shared" si="49"/>
        <v>0</v>
      </c>
      <c r="GP45">
        <f t="shared" si="50"/>
        <v>303849.84999999998</v>
      </c>
      <c r="GR45">
        <v>0</v>
      </c>
      <c r="GS45">
        <v>3</v>
      </c>
      <c r="GT45">
        <v>0</v>
      </c>
      <c r="GU45" t="s">
        <v>3</v>
      </c>
      <c r="GV45">
        <f t="shared" si="51"/>
        <v>0</v>
      </c>
      <c r="GW45">
        <v>1</v>
      </c>
      <c r="GX45">
        <f t="shared" si="52"/>
        <v>0</v>
      </c>
      <c r="HA45">
        <v>0</v>
      </c>
      <c r="HB45">
        <v>0</v>
      </c>
      <c r="HC45">
        <f t="shared" si="53"/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C46">
        <f>ROW(SmtRes!A32)</f>
        <v>32</v>
      </c>
      <c r="D46">
        <f>ROW(EtalonRes!A52)</f>
        <v>52</v>
      </c>
      <c r="E46" t="s">
        <v>77</v>
      </c>
      <c r="F46" t="s">
        <v>78</v>
      </c>
      <c r="G46" t="s">
        <v>79</v>
      </c>
      <c r="H46" t="s">
        <v>30</v>
      </c>
      <c r="I46">
        <f>ROUND(16/10,9)</f>
        <v>1.6</v>
      </c>
      <c r="J46">
        <v>0</v>
      </c>
      <c r="K46">
        <f>ROUND(16/10,9)</f>
        <v>1.6</v>
      </c>
      <c r="O46">
        <f t="shared" si="21"/>
        <v>1502.74</v>
      </c>
      <c r="P46">
        <f t="shared" si="22"/>
        <v>1.01</v>
      </c>
      <c r="Q46">
        <f t="shared" si="23"/>
        <v>0</v>
      </c>
      <c r="R46">
        <f t="shared" si="24"/>
        <v>0</v>
      </c>
      <c r="S46">
        <f t="shared" si="25"/>
        <v>1501.73</v>
      </c>
      <c r="T46">
        <f t="shared" si="26"/>
        <v>0</v>
      </c>
      <c r="U46">
        <f t="shared" si="27"/>
        <v>2.4320000000000004</v>
      </c>
      <c r="V46">
        <f t="shared" si="28"/>
        <v>0</v>
      </c>
      <c r="W46">
        <f t="shared" si="29"/>
        <v>0</v>
      </c>
      <c r="X46">
        <f t="shared" si="30"/>
        <v>1051.21</v>
      </c>
      <c r="Y46">
        <f t="shared" si="31"/>
        <v>150.16999999999999</v>
      </c>
      <c r="AA46">
        <v>1473074770</v>
      </c>
      <c r="AB46">
        <f t="shared" si="32"/>
        <v>939.21</v>
      </c>
      <c r="AC46">
        <f t="shared" si="61"/>
        <v>0.63</v>
      </c>
      <c r="AD46">
        <f t="shared" si="62"/>
        <v>0</v>
      </c>
      <c r="AE46">
        <f t="shared" si="63"/>
        <v>0</v>
      </c>
      <c r="AF46">
        <f t="shared" si="63"/>
        <v>938.58</v>
      </c>
      <c r="AG46">
        <f t="shared" si="33"/>
        <v>0</v>
      </c>
      <c r="AH46">
        <f t="shared" si="64"/>
        <v>1.52</v>
      </c>
      <c r="AI46">
        <f t="shared" si="64"/>
        <v>0</v>
      </c>
      <c r="AJ46">
        <f t="shared" si="34"/>
        <v>0</v>
      </c>
      <c r="AK46">
        <v>939.21</v>
      </c>
      <c r="AL46">
        <v>0.63</v>
      </c>
      <c r="AM46">
        <v>0</v>
      </c>
      <c r="AN46">
        <v>0</v>
      </c>
      <c r="AO46">
        <v>938.58</v>
      </c>
      <c r="AP46">
        <v>0</v>
      </c>
      <c r="AQ46">
        <v>1.52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80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35"/>
        <v>1502.74</v>
      </c>
      <c r="CQ46">
        <f t="shared" si="36"/>
        <v>0.63</v>
      </c>
      <c r="CR46">
        <f t="shared" si="65"/>
        <v>0</v>
      </c>
      <c r="CS46">
        <f t="shared" si="37"/>
        <v>0</v>
      </c>
      <c r="CT46">
        <f t="shared" si="38"/>
        <v>938.58</v>
      </c>
      <c r="CU46">
        <f t="shared" si="39"/>
        <v>0</v>
      </c>
      <c r="CV46">
        <f t="shared" si="40"/>
        <v>1.52</v>
      </c>
      <c r="CW46">
        <f t="shared" si="41"/>
        <v>0</v>
      </c>
      <c r="CX46">
        <f t="shared" si="42"/>
        <v>0</v>
      </c>
      <c r="CY46">
        <f t="shared" si="43"/>
        <v>1051.211</v>
      </c>
      <c r="CZ46">
        <f t="shared" si="44"/>
        <v>150.173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30</v>
      </c>
      <c r="DW46" t="s">
        <v>30</v>
      </c>
      <c r="DX46">
        <v>10</v>
      </c>
      <c r="DZ46" t="s">
        <v>3</v>
      </c>
      <c r="EA46" t="s">
        <v>3</v>
      </c>
      <c r="EB46" t="s">
        <v>3</v>
      </c>
      <c r="EC46" t="s">
        <v>3</v>
      </c>
      <c r="EE46">
        <v>1441815344</v>
      </c>
      <c r="EF46">
        <v>1</v>
      </c>
      <c r="EG46" t="s">
        <v>21</v>
      </c>
      <c r="EH46">
        <v>0</v>
      </c>
      <c r="EI46" t="s">
        <v>3</v>
      </c>
      <c r="EJ46">
        <v>4</v>
      </c>
      <c r="EK46">
        <v>0</v>
      </c>
      <c r="EL46" t="s">
        <v>22</v>
      </c>
      <c r="EM46" t="s">
        <v>23</v>
      </c>
      <c r="EO46" t="s">
        <v>3</v>
      </c>
      <c r="EQ46">
        <v>0</v>
      </c>
      <c r="ER46">
        <v>939.21</v>
      </c>
      <c r="ES46">
        <v>0.63</v>
      </c>
      <c r="ET46">
        <v>0</v>
      </c>
      <c r="EU46">
        <v>0</v>
      </c>
      <c r="EV46">
        <v>938.58</v>
      </c>
      <c r="EW46">
        <v>1.52</v>
      </c>
      <c r="EX46">
        <v>0</v>
      </c>
      <c r="EY46">
        <v>0</v>
      </c>
      <c r="FQ46">
        <v>0</v>
      </c>
      <c r="FR46">
        <f t="shared" si="45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923339554</v>
      </c>
      <c r="GG46">
        <v>2</v>
      </c>
      <c r="GH46">
        <v>1</v>
      </c>
      <c r="GI46">
        <v>-2</v>
      </c>
      <c r="GJ46">
        <v>0</v>
      </c>
      <c r="GK46">
        <f>ROUND(R46*(R12)/100,2)</f>
        <v>0</v>
      </c>
      <c r="GL46">
        <f t="shared" si="46"/>
        <v>0</v>
      </c>
      <c r="GM46">
        <f t="shared" si="47"/>
        <v>2704.12</v>
      </c>
      <c r="GN46">
        <f t="shared" si="48"/>
        <v>0</v>
      </c>
      <c r="GO46">
        <f t="shared" si="49"/>
        <v>0</v>
      </c>
      <c r="GP46">
        <f t="shared" si="50"/>
        <v>2704.12</v>
      </c>
      <c r="GR46">
        <v>0</v>
      </c>
      <c r="GS46">
        <v>3</v>
      </c>
      <c r="GT46">
        <v>0</v>
      </c>
      <c r="GU46" t="s">
        <v>3</v>
      </c>
      <c r="GV46">
        <f t="shared" si="51"/>
        <v>0</v>
      </c>
      <c r="GW46">
        <v>1</v>
      </c>
      <c r="GX46">
        <f t="shared" si="52"/>
        <v>0</v>
      </c>
      <c r="HA46">
        <v>0</v>
      </c>
      <c r="HB46">
        <v>0</v>
      </c>
      <c r="HC46">
        <f t="shared" si="53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C47">
        <f>ROW(SmtRes!A33)</f>
        <v>33</v>
      </c>
      <c r="D47">
        <f>ROW(EtalonRes!A53)</f>
        <v>53</v>
      </c>
      <c r="E47" t="s">
        <v>81</v>
      </c>
      <c r="F47" t="s">
        <v>82</v>
      </c>
      <c r="G47" t="s">
        <v>83</v>
      </c>
      <c r="H47" t="s">
        <v>30</v>
      </c>
      <c r="I47">
        <f>ROUND((20+3+3+3)/10,9)</f>
        <v>2.9</v>
      </c>
      <c r="J47">
        <v>0</v>
      </c>
      <c r="K47">
        <f>ROUND((20+3+3+3)/10,9)</f>
        <v>2.9</v>
      </c>
      <c r="O47">
        <f t="shared" si="21"/>
        <v>805.82</v>
      </c>
      <c r="P47">
        <f t="shared" si="22"/>
        <v>0</v>
      </c>
      <c r="Q47">
        <f t="shared" si="23"/>
        <v>0</v>
      </c>
      <c r="R47">
        <f t="shared" si="24"/>
        <v>0</v>
      </c>
      <c r="S47">
        <f t="shared" si="25"/>
        <v>805.82</v>
      </c>
      <c r="T47">
        <f t="shared" si="26"/>
        <v>0</v>
      </c>
      <c r="U47">
        <f t="shared" si="27"/>
        <v>1.3049999999999999</v>
      </c>
      <c r="V47">
        <f t="shared" si="28"/>
        <v>0</v>
      </c>
      <c r="W47">
        <f t="shared" si="29"/>
        <v>0</v>
      </c>
      <c r="X47">
        <f t="shared" si="30"/>
        <v>564.07000000000005</v>
      </c>
      <c r="Y47">
        <f t="shared" si="31"/>
        <v>80.58</v>
      </c>
      <c r="AA47">
        <v>1473074770</v>
      </c>
      <c r="AB47">
        <f t="shared" si="32"/>
        <v>277.87</v>
      </c>
      <c r="AC47">
        <f t="shared" si="61"/>
        <v>0</v>
      </c>
      <c r="AD47">
        <f t="shared" si="62"/>
        <v>0</v>
      </c>
      <c r="AE47">
        <f t="shared" si="63"/>
        <v>0</v>
      </c>
      <c r="AF47">
        <f t="shared" si="63"/>
        <v>277.87</v>
      </c>
      <c r="AG47">
        <f t="shared" si="33"/>
        <v>0</v>
      </c>
      <c r="AH47">
        <f t="shared" si="64"/>
        <v>0.45</v>
      </c>
      <c r="AI47">
        <f t="shared" si="64"/>
        <v>0</v>
      </c>
      <c r="AJ47">
        <f t="shared" si="34"/>
        <v>0</v>
      </c>
      <c r="AK47">
        <v>277.87</v>
      </c>
      <c r="AL47">
        <v>0</v>
      </c>
      <c r="AM47">
        <v>0</v>
      </c>
      <c r="AN47">
        <v>0</v>
      </c>
      <c r="AO47">
        <v>277.87</v>
      </c>
      <c r="AP47">
        <v>0</v>
      </c>
      <c r="AQ47">
        <v>0.45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84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35"/>
        <v>805.82</v>
      </c>
      <c r="CQ47">
        <f t="shared" si="36"/>
        <v>0</v>
      </c>
      <c r="CR47">
        <f t="shared" si="65"/>
        <v>0</v>
      </c>
      <c r="CS47">
        <f t="shared" si="37"/>
        <v>0</v>
      </c>
      <c r="CT47">
        <f t="shared" si="38"/>
        <v>277.87</v>
      </c>
      <c r="CU47">
        <f t="shared" si="39"/>
        <v>0</v>
      </c>
      <c r="CV47">
        <f t="shared" si="40"/>
        <v>0.45</v>
      </c>
      <c r="CW47">
        <f t="shared" si="41"/>
        <v>0</v>
      </c>
      <c r="CX47">
        <f t="shared" si="42"/>
        <v>0</v>
      </c>
      <c r="CY47">
        <f t="shared" si="43"/>
        <v>564.07400000000007</v>
      </c>
      <c r="CZ47">
        <f t="shared" si="44"/>
        <v>80.582000000000008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30</v>
      </c>
      <c r="DW47" t="s">
        <v>30</v>
      </c>
      <c r="DX47">
        <v>10</v>
      </c>
      <c r="DZ47" t="s">
        <v>3</v>
      </c>
      <c r="EA47" t="s">
        <v>3</v>
      </c>
      <c r="EB47" t="s">
        <v>3</v>
      </c>
      <c r="EC47" t="s">
        <v>3</v>
      </c>
      <c r="EE47">
        <v>1441815344</v>
      </c>
      <c r="EF47">
        <v>1</v>
      </c>
      <c r="EG47" t="s">
        <v>21</v>
      </c>
      <c r="EH47">
        <v>0</v>
      </c>
      <c r="EI47" t="s">
        <v>3</v>
      </c>
      <c r="EJ47">
        <v>4</v>
      </c>
      <c r="EK47">
        <v>0</v>
      </c>
      <c r="EL47" t="s">
        <v>22</v>
      </c>
      <c r="EM47" t="s">
        <v>23</v>
      </c>
      <c r="EO47" t="s">
        <v>3</v>
      </c>
      <c r="EQ47">
        <v>0</v>
      </c>
      <c r="ER47">
        <v>277.87</v>
      </c>
      <c r="ES47">
        <v>0</v>
      </c>
      <c r="ET47">
        <v>0</v>
      </c>
      <c r="EU47">
        <v>0</v>
      </c>
      <c r="EV47">
        <v>277.87</v>
      </c>
      <c r="EW47">
        <v>0.45</v>
      </c>
      <c r="EX47">
        <v>0</v>
      </c>
      <c r="EY47">
        <v>0</v>
      </c>
      <c r="FQ47">
        <v>0</v>
      </c>
      <c r="FR47">
        <f t="shared" si="45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-559430364</v>
      </c>
      <c r="GG47">
        <v>2</v>
      </c>
      <c r="GH47">
        <v>1</v>
      </c>
      <c r="GI47">
        <v>-2</v>
      </c>
      <c r="GJ47">
        <v>0</v>
      </c>
      <c r="GK47">
        <f>ROUND(R47*(R12)/100,2)</f>
        <v>0</v>
      </c>
      <c r="GL47">
        <f t="shared" si="46"/>
        <v>0</v>
      </c>
      <c r="GM47">
        <f t="shared" si="47"/>
        <v>1450.47</v>
      </c>
      <c r="GN47">
        <f t="shared" si="48"/>
        <v>0</v>
      </c>
      <c r="GO47">
        <f t="shared" si="49"/>
        <v>0</v>
      </c>
      <c r="GP47">
        <f t="shared" si="50"/>
        <v>1450.47</v>
      </c>
      <c r="GR47">
        <v>0</v>
      </c>
      <c r="GS47">
        <v>3</v>
      </c>
      <c r="GT47">
        <v>0</v>
      </c>
      <c r="GU47" t="s">
        <v>3</v>
      </c>
      <c r="GV47">
        <f t="shared" si="51"/>
        <v>0</v>
      </c>
      <c r="GW47">
        <v>1</v>
      </c>
      <c r="GX47">
        <f t="shared" si="52"/>
        <v>0</v>
      </c>
      <c r="HA47">
        <v>0</v>
      </c>
      <c r="HB47">
        <v>0</v>
      </c>
      <c r="HC47">
        <f t="shared" si="53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8" spans="1:245" x14ac:dyDescent="0.2">
      <c r="A48">
        <v>17</v>
      </c>
      <c r="B48">
        <v>1</v>
      </c>
      <c r="C48">
        <f>ROW(SmtRes!A34)</f>
        <v>34</v>
      </c>
      <c r="D48">
        <f>ROW(EtalonRes!A54)</f>
        <v>54</v>
      </c>
      <c r="E48" t="s">
        <v>85</v>
      </c>
      <c r="F48" t="s">
        <v>86</v>
      </c>
      <c r="G48" t="s">
        <v>87</v>
      </c>
      <c r="H48" t="s">
        <v>30</v>
      </c>
      <c r="I48">
        <f>ROUND(6/10,9)</f>
        <v>0.6</v>
      </c>
      <c r="J48">
        <v>0</v>
      </c>
      <c r="K48">
        <f>ROUND(6/10,9)</f>
        <v>0.6</v>
      </c>
      <c r="O48">
        <f t="shared" si="21"/>
        <v>226</v>
      </c>
      <c r="P48">
        <f t="shared" si="22"/>
        <v>0</v>
      </c>
      <c r="Q48">
        <f t="shared" si="23"/>
        <v>0</v>
      </c>
      <c r="R48">
        <f t="shared" si="24"/>
        <v>0</v>
      </c>
      <c r="S48">
        <f t="shared" si="25"/>
        <v>226</v>
      </c>
      <c r="T48">
        <f t="shared" si="26"/>
        <v>0</v>
      </c>
      <c r="U48">
        <f t="shared" si="27"/>
        <v>0.36599999999999999</v>
      </c>
      <c r="V48">
        <f t="shared" si="28"/>
        <v>0</v>
      </c>
      <c r="W48">
        <f t="shared" si="29"/>
        <v>0</v>
      </c>
      <c r="X48">
        <f t="shared" si="30"/>
        <v>158.19999999999999</v>
      </c>
      <c r="Y48">
        <f t="shared" si="31"/>
        <v>22.6</v>
      </c>
      <c r="AA48">
        <v>1473074770</v>
      </c>
      <c r="AB48">
        <f t="shared" si="32"/>
        <v>376.67</v>
      </c>
      <c r="AC48">
        <f t="shared" si="61"/>
        <v>0</v>
      </c>
      <c r="AD48">
        <f t="shared" si="62"/>
        <v>0</v>
      </c>
      <c r="AE48">
        <f t="shared" si="63"/>
        <v>0</v>
      </c>
      <c r="AF48">
        <f t="shared" si="63"/>
        <v>376.67</v>
      </c>
      <c r="AG48">
        <f t="shared" si="33"/>
        <v>0</v>
      </c>
      <c r="AH48">
        <f t="shared" si="64"/>
        <v>0.61</v>
      </c>
      <c r="AI48">
        <f t="shared" si="64"/>
        <v>0</v>
      </c>
      <c r="AJ48">
        <f t="shared" si="34"/>
        <v>0</v>
      </c>
      <c r="AK48">
        <v>376.67</v>
      </c>
      <c r="AL48">
        <v>0</v>
      </c>
      <c r="AM48">
        <v>0</v>
      </c>
      <c r="AN48">
        <v>0</v>
      </c>
      <c r="AO48">
        <v>376.67</v>
      </c>
      <c r="AP48">
        <v>0</v>
      </c>
      <c r="AQ48">
        <v>0.61</v>
      </c>
      <c r="AR48">
        <v>0</v>
      </c>
      <c r="AS48">
        <v>0</v>
      </c>
      <c r="AT48">
        <v>70</v>
      </c>
      <c r="AU48">
        <v>10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3</v>
      </c>
      <c r="BE48" t="s">
        <v>3</v>
      </c>
      <c r="BF48" t="s">
        <v>3</v>
      </c>
      <c r="BG48" t="s">
        <v>3</v>
      </c>
      <c r="BH48">
        <v>0</v>
      </c>
      <c r="BI48">
        <v>4</v>
      </c>
      <c r="BJ48" t="s">
        <v>88</v>
      </c>
      <c r="BM48">
        <v>0</v>
      </c>
      <c r="BN48">
        <v>0</v>
      </c>
      <c r="BO48" t="s">
        <v>3</v>
      </c>
      <c r="BP48">
        <v>0</v>
      </c>
      <c r="BQ48">
        <v>1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3</v>
      </c>
      <c r="BZ48">
        <v>70</v>
      </c>
      <c r="CA48">
        <v>10</v>
      </c>
      <c r="CB48" t="s">
        <v>3</v>
      </c>
      <c r="CE48">
        <v>0</v>
      </c>
      <c r="CF48">
        <v>0</v>
      </c>
      <c r="CG48">
        <v>0</v>
      </c>
      <c r="CM48">
        <v>0</v>
      </c>
      <c r="CN48" t="s">
        <v>3</v>
      </c>
      <c r="CO48">
        <v>0</v>
      </c>
      <c r="CP48">
        <f t="shared" si="35"/>
        <v>226</v>
      </c>
      <c r="CQ48">
        <f t="shared" si="36"/>
        <v>0</v>
      </c>
      <c r="CR48">
        <f t="shared" si="65"/>
        <v>0</v>
      </c>
      <c r="CS48">
        <f t="shared" si="37"/>
        <v>0</v>
      </c>
      <c r="CT48">
        <f t="shared" si="38"/>
        <v>376.67</v>
      </c>
      <c r="CU48">
        <f t="shared" si="39"/>
        <v>0</v>
      </c>
      <c r="CV48">
        <f t="shared" si="40"/>
        <v>0.61</v>
      </c>
      <c r="CW48">
        <f t="shared" si="41"/>
        <v>0</v>
      </c>
      <c r="CX48">
        <f t="shared" si="42"/>
        <v>0</v>
      </c>
      <c r="CY48">
        <f t="shared" si="43"/>
        <v>158.19999999999999</v>
      </c>
      <c r="CZ48">
        <f t="shared" si="44"/>
        <v>22.6</v>
      </c>
      <c r="DC48" t="s">
        <v>3</v>
      </c>
      <c r="DD48" t="s">
        <v>3</v>
      </c>
      <c r="DE48" t="s">
        <v>3</v>
      </c>
      <c r="DF48" t="s">
        <v>3</v>
      </c>
      <c r="DG48" t="s">
        <v>3</v>
      </c>
      <c r="DH48" t="s">
        <v>3</v>
      </c>
      <c r="DI48" t="s">
        <v>3</v>
      </c>
      <c r="DJ48" t="s">
        <v>3</v>
      </c>
      <c r="DK48" t="s">
        <v>3</v>
      </c>
      <c r="DL48" t="s">
        <v>3</v>
      </c>
      <c r="DM48" t="s">
        <v>3</v>
      </c>
      <c r="DN48">
        <v>0</v>
      </c>
      <c r="DO48">
        <v>0</v>
      </c>
      <c r="DP48">
        <v>1</v>
      </c>
      <c r="DQ48">
        <v>1</v>
      </c>
      <c r="DU48">
        <v>16987630</v>
      </c>
      <c r="DV48" t="s">
        <v>30</v>
      </c>
      <c r="DW48" t="s">
        <v>30</v>
      </c>
      <c r="DX48">
        <v>10</v>
      </c>
      <c r="DZ48" t="s">
        <v>3</v>
      </c>
      <c r="EA48" t="s">
        <v>3</v>
      </c>
      <c r="EB48" t="s">
        <v>3</v>
      </c>
      <c r="EC48" t="s">
        <v>3</v>
      </c>
      <c r="EE48">
        <v>1441815344</v>
      </c>
      <c r="EF48">
        <v>1</v>
      </c>
      <c r="EG48" t="s">
        <v>21</v>
      </c>
      <c r="EH48">
        <v>0</v>
      </c>
      <c r="EI48" t="s">
        <v>3</v>
      </c>
      <c r="EJ48">
        <v>4</v>
      </c>
      <c r="EK48">
        <v>0</v>
      </c>
      <c r="EL48" t="s">
        <v>22</v>
      </c>
      <c r="EM48" t="s">
        <v>23</v>
      </c>
      <c r="EO48" t="s">
        <v>3</v>
      </c>
      <c r="EQ48">
        <v>0</v>
      </c>
      <c r="ER48">
        <v>376.67</v>
      </c>
      <c r="ES48">
        <v>0</v>
      </c>
      <c r="ET48">
        <v>0</v>
      </c>
      <c r="EU48">
        <v>0</v>
      </c>
      <c r="EV48">
        <v>376.67</v>
      </c>
      <c r="EW48">
        <v>0.61</v>
      </c>
      <c r="EX48">
        <v>0</v>
      </c>
      <c r="EY48">
        <v>0</v>
      </c>
      <c r="FQ48">
        <v>0</v>
      </c>
      <c r="FR48">
        <f t="shared" si="45"/>
        <v>0</v>
      </c>
      <c r="FS48">
        <v>0</v>
      </c>
      <c r="FX48">
        <v>70</v>
      </c>
      <c r="FY48">
        <v>10</v>
      </c>
      <c r="GA48" t="s">
        <v>3</v>
      </c>
      <c r="GD48">
        <v>0</v>
      </c>
      <c r="GF48">
        <v>357408898</v>
      </c>
      <c r="GG48">
        <v>2</v>
      </c>
      <c r="GH48">
        <v>1</v>
      </c>
      <c r="GI48">
        <v>-2</v>
      </c>
      <c r="GJ48">
        <v>0</v>
      </c>
      <c r="GK48">
        <f>ROUND(R48*(R12)/100,2)</f>
        <v>0</v>
      </c>
      <c r="GL48">
        <f t="shared" si="46"/>
        <v>0</v>
      </c>
      <c r="GM48">
        <f t="shared" si="47"/>
        <v>406.8</v>
      </c>
      <c r="GN48">
        <f t="shared" si="48"/>
        <v>0</v>
      </c>
      <c r="GO48">
        <f t="shared" si="49"/>
        <v>0</v>
      </c>
      <c r="GP48">
        <f t="shared" si="50"/>
        <v>406.8</v>
      </c>
      <c r="GR48">
        <v>0</v>
      </c>
      <c r="GS48">
        <v>3</v>
      </c>
      <c r="GT48">
        <v>0</v>
      </c>
      <c r="GU48" t="s">
        <v>3</v>
      </c>
      <c r="GV48">
        <f t="shared" si="51"/>
        <v>0</v>
      </c>
      <c r="GW48">
        <v>1</v>
      </c>
      <c r="GX48">
        <f t="shared" si="52"/>
        <v>0</v>
      </c>
      <c r="HA48">
        <v>0</v>
      </c>
      <c r="HB48">
        <v>0</v>
      </c>
      <c r="HC48">
        <f t="shared" si="53"/>
        <v>0</v>
      </c>
      <c r="HE48" t="s">
        <v>3</v>
      </c>
      <c r="HF48" t="s">
        <v>3</v>
      </c>
      <c r="HM48" t="s">
        <v>3</v>
      </c>
      <c r="HN48" t="s">
        <v>3</v>
      </c>
      <c r="HO48" t="s">
        <v>3</v>
      </c>
      <c r="HP48" t="s">
        <v>3</v>
      </c>
      <c r="HQ48" t="s">
        <v>3</v>
      </c>
      <c r="IK48">
        <v>0</v>
      </c>
    </row>
    <row r="49" spans="1:245" x14ac:dyDescent="0.2">
      <c r="A49">
        <v>17</v>
      </c>
      <c r="B49">
        <v>1</v>
      </c>
      <c r="C49">
        <f>ROW(SmtRes!A35)</f>
        <v>35</v>
      </c>
      <c r="D49">
        <f>ROW(EtalonRes!A55)</f>
        <v>55</v>
      </c>
      <c r="E49" t="s">
        <v>89</v>
      </c>
      <c r="F49" t="s">
        <v>90</v>
      </c>
      <c r="G49" t="s">
        <v>91</v>
      </c>
      <c r="H49" t="s">
        <v>30</v>
      </c>
      <c r="I49">
        <f>ROUND((18+4)/10,9)</f>
        <v>2.2000000000000002</v>
      </c>
      <c r="J49">
        <v>0</v>
      </c>
      <c r="K49">
        <f>ROUND((18+4)/10,9)</f>
        <v>2.2000000000000002</v>
      </c>
      <c r="O49">
        <f t="shared" si="21"/>
        <v>1249.8</v>
      </c>
      <c r="P49">
        <f t="shared" si="22"/>
        <v>0</v>
      </c>
      <c r="Q49">
        <f t="shared" si="23"/>
        <v>0</v>
      </c>
      <c r="R49">
        <f t="shared" si="24"/>
        <v>0</v>
      </c>
      <c r="S49">
        <f t="shared" si="25"/>
        <v>1249.8</v>
      </c>
      <c r="T49">
        <f t="shared" si="26"/>
        <v>0</v>
      </c>
      <c r="U49">
        <f t="shared" si="27"/>
        <v>2.0240000000000005</v>
      </c>
      <c r="V49">
        <f t="shared" si="28"/>
        <v>0</v>
      </c>
      <c r="W49">
        <f t="shared" si="29"/>
        <v>0</v>
      </c>
      <c r="X49">
        <f t="shared" si="30"/>
        <v>874.86</v>
      </c>
      <c r="Y49">
        <f t="shared" si="31"/>
        <v>124.98</v>
      </c>
      <c r="AA49">
        <v>1473074770</v>
      </c>
      <c r="AB49">
        <f t="shared" si="32"/>
        <v>568.09</v>
      </c>
      <c r="AC49">
        <f t="shared" si="61"/>
        <v>0</v>
      </c>
      <c r="AD49">
        <f t="shared" si="62"/>
        <v>0</v>
      </c>
      <c r="AE49">
        <f t="shared" si="63"/>
        <v>0</v>
      </c>
      <c r="AF49">
        <f t="shared" si="63"/>
        <v>568.09</v>
      </c>
      <c r="AG49">
        <f t="shared" si="33"/>
        <v>0</v>
      </c>
      <c r="AH49">
        <f t="shared" si="64"/>
        <v>0.92</v>
      </c>
      <c r="AI49">
        <f t="shared" si="64"/>
        <v>0</v>
      </c>
      <c r="AJ49">
        <f t="shared" si="34"/>
        <v>0</v>
      </c>
      <c r="AK49">
        <v>568.09</v>
      </c>
      <c r="AL49">
        <v>0</v>
      </c>
      <c r="AM49">
        <v>0</v>
      </c>
      <c r="AN49">
        <v>0</v>
      </c>
      <c r="AO49">
        <v>568.09</v>
      </c>
      <c r="AP49">
        <v>0</v>
      </c>
      <c r="AQ49">
        <v>0.92</v>
      </c>
      <c r="AR49">
        <v>0</v>
      </c>
      <c r="AS49">
        <v>0</v>
      </c>
      <c r="AT49">
        <v>70</v>
      </c>
      <c r="AU49">
        <v>10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0</v>
      </c>
      <c r="BI49">
        <v>4</v>
      </c>
      <c r="BJ49" t="s">
        <v>92</v>
      </c>
      <c r="BM49">
        <v>0</v>
      </c>
      <c r="BN49">
        <v>0</v>
      </c>
      <c r="BO49" t="s">
        <v>3</v>
      </c>
      <c r="BP49">
        <v>0</v>
      </c>
      <c r="BQ49">
        <v>1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70</v>
      </c>
      <c r="CA49">
        <v>10</v>
      </c>
      <c r="CB49" t="s">
        <v>3</v>
      </c>
      <c r="CE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 t="shared" si="35"/>
        <v>1249.8</v>
      </c>
      <c r="CQ49">
        <f t="shared" si="36"/>
        <v>0</v>
      </c>
      <c r="CR49">
        <f t="shared" si="65"/>
        <v>0</v>
      </c>
      <c r="CS49">
        <f t="shared" si="37"/>
        <v>0</v>
      </c>
      <c r="CT49">
        <f t="shared" si="38"/>
        <v>568.09</v>
      </c>
      <c r="CU49">
        <f t="shared" si="39"/>
        <v>0</v>
      </c>
      <c r="CV49">
        <f t="shared" si="40"/>
        <v>0.92</v>
      </c>
      <c r="CW49">
        <f t="shared" si="41"/>
        <v>0</v>
      </c>
      <c r="CX49">
        <f t="shared" si="42"/>
        <v>0</v>
      </c>
      <c r="CY49">
        <f t="shared" si="43"/>
        <v>874.86</v>
      </c>
      <c r="CZ49">
        <f t="shared" si="44"/>
        <v>124.98</v>
      </c>
      <c r="DC49" t="s">
        <v>3</v>
      </c>
      <c r="DD49" t="s">
        <v>3</v>
      </c>
      <c r="DE49" t="s">
        <v>3</v>
      </c>
      <c r="DF49" t="s">
        <v>3</v>
      </c>
      <c r="DG49" t="s">
        <v>3</v>
      </c>
      <c r="DH49" t="s">
        <v>3</v>
      </c>
      <c r="DI49" t="s">
        <v>3</v>
      </c>
      <c r="DJ49" t="s">
        <v>3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16987630</v>
      </c>
      <c r="DV49" t="s">
        <v>30</v>
      </c>
      <c r="DW49" t="s">
        <v>30</v>
      </c>
      <c r="DX49">
        <v>10</v>
      </c>
      <c r="DZ49" t="s">
        <v>3</v>
      </c>
      <c r="EA49" t="s">
        <v>3</v>
      </c>
      <c r="EB49" t="s">
        <v>3</v>
      </c>
      <c r="EC49" t="s">
        <v>3</v>
      </c>
      <c r="EE49">
        <v>1441815344</v>
      </c>
      <c r="EF49">
        <v>1</v>
      </c>
      <c r="EG49" t="s">
        <v>21</v>
      </c>
      <c r="EH49">
        <v>0</v>
      </c>
      <c r="EI49" t="s">
        <v>3</v>
      </c>
      <c r="EJ49">
        <v>4</v>
      </c>
      <c r="EK49">
        <v>0</v>
      </c>
      <c r="EL49" t="s">
        <v>22</v>
      </c>
      <c r="EM49" t="s">
        <v>23</v>
      </c>
      <c r="EO49" t="s">
        <v>3</v>
      </c>
      <c r="EQ49">
        <v>0</v>
      </c>
      <c r="ER49">
        <v>568.09</v>
      </c>
      <c r="ES49">
        <v>0</v>
      </c>
      <c r="ET49">
        <v>0</v>
      </c>
      <c r="EU49">
        <v>0</v>
      </c>
      <c r="EV49">
        <v>568.09</v>
      </c>
      <c r="EW49">
        <v>0.92</v>
      </c>
      <c r="EX49">
        <v>0</v>
      </c>
      <c r="EY49">
        <v>0</v>
      </c>
      <c r="FQ49">
        <v>0</v>
      </c>
      <c r="FR49">
        <f t="shared" si="45"/>
        <v>0</v>
      </c>
      <c r="FS49">
        <v>0</v>
      </c>
      <c r="FX49">
        <v>70</v>
      </c>
      <c r="FY49">
        <v>10</v>
      </c>
      <c r="GA49" t="s">
        <v>3</v>
      </c>
      <c r="GD49">
        <v>0</v>
      </c>
      <c r="GF49">
        <v>2082338734</v>
      </c>
      <c r="GG49">
        <v>2</v>
      </c>
      <c r="GH49">
        <v>1</v>
      </c>
      <c r="GI49">
        <v>-2</v>
      </c>
      <c r="GJ49">
        <v>0</v>
      </c>
      <c r="GK49">
        <f>ROUND(R49*(R12)/100,2)</f>
        <v>0</v>
      </c>
      <c r="GL49">
        <f t="shared" si="46"/>
        <v>0</v>
      </c>
      <c r="GM49">
        <f t="shared" si="47"/>
        <v>2249.64</v>
      </c>
      <c r="GN49">
        <f t="shared" si="48"/>
        <v>0</v>
      </c>
      <c r="GO49">
        <f t="shared" si="49"/>
        <v>0</v>
      </c>
      <c r="GP49">
        <f t="shared" si="50"/>
        <v>2249.64</v>
      </c>
      <c r="GR49">
        <v>0</v>
      </c>
      <c r="GS49">
        <v>3</v>
      </c>
      <c r="GT49">
        <v>0</v>
      </c>
      <c r="GU49" t="s">
        <v>3</v>
      </c>
      <c r="GV49">
        <f t="shared" si="51"/>
        <v>0</v>
      </c>
      <c r="GW49">
        <v>1</v>
      </c>
      <c r="GX49">
        <f t="shared" si="52"/>
        <v>0</v>
      </c>
      <c r="HA49">
        <v>0</v>
      </c>
      <c r="HB49">
        <v>0</v>
      </c>
      <c r="HC49">
        <f t="shared" si="53"/>
        <v>0</v>
      </c>
      <c r="HE49" t="s">
        <v>3</v>
      </c>
      <c r="HF49" t="s">
        <v>3</v>
      </c>
      <c r="HM49" t="s">
        <v>3</v>
      </c>
      <c r="HN49" t="s">
        <v>3</v>
      </c>
      <c r="HO49" t="s">
        <v>3</v>
      </c>
      <c r="HP49" t="s">
        <v>3</v>
      </c>
      <c r="HQ49" t="s">
        <v>3</v>
      </c>
      <c r="IK49">
        <v>0</v>
      </c>
    </row>
    <row r="50" spans="1:245" x14ac:dyDescent="0.2">
      <c r="A50">
        <v>17</v>
      </c>
      <c r="B50">
        <v>1</v>
      </c>
      <c r="C50">
        <f>ROW(SmtRes!A37)</f>
        <v>37</v>
      </c>
      <c r="D50">
        <f>ROW(EtalonRes!A57)</f>
        <v>57</v>
      </c>
      <c r="E50" t="s">
        <v>93</v>
      </c>
      <c r="F50" t="s">
        <v>94</v>
      </c>
      <c r="G50" t="s">
        <v>95</v>
      </c>
      <c r="H50" t="s">
        <v>19</v>
      </c>
      <c r="I50">
        <f>ROUND(2+1+1+1,9)</f>
        <v>5</v>
      </c>
      <c r="J50">
        <v>0</v>
      </c>
      <c r="K50">
        <f>ROUND(2+1+1+1,9)</f>
        <v>5</v>
      </c>
      <c r="O50">
        <f t="shared" si="21"/>
        <v>1430.9</v>
      </c>
      <c r="P50">
        <f t="shared" si="22"/>
        <v>0</v>
      </c>
      <c r="Q50">
        <f t="shared" si="23"/>
        <v>390.9</v>
      </c>
      <c r="R50">
        <f t="shared" si="24"/>
        <v>247.85</v>
      </c>
      <c r="S50">
        <f t="shared" si="25"/>
        <v>1040</v>
      </c>
      <c r="T50">
        <f t="shared" si="26"/>
        <v>0</v>
      </c>
      <c r="U50">
        <f t="shared" si="27"/>
        <v>1.85</v>
      </c>
      <c r="V50">
        <f t="shared" si="28"/>
        <v>0</v>
      </c>
      <c r="W50">
        <f t="shared" si="29"/>
        <v>0</v>
      </c>
      <c r="X50">
        <f t="shared" si="30"/>
        <v>728</v>
      </c>
      <c r="Y50">
        <f t="shared" si="31"/>
        <v>104</v>
      </c>
      <c r="AA50">
        <v>1473074770</v>
      </c>
      <c r="AB50">
        <f t="shared" si="32"/>
        <v>286.18</v>
      </c>
      <c r="AC50">
        <f t="shared" si="61"/>
        <v>0</v>
      </c>
      <c r="AD50">
        <f t="shared" si="62"/>
        <v>78.180000000000007</v>
      </c>
      <c r="AE50">
        <f t="shared" si="63"/>
        <v>49.57</v>
      </c>
      <c r="AF50">
        <f t="shared" si="63"/>
        <v>208</v>
      </c>
      <c r="AG50">
        <f t="shared" si="33"/>
        <v>0</v>
      </c>
      <c r="AH50">
        <f t="shared" si="64"/>
        <v>0.37</v>
      </c>
      <c r="AI50">
        <f t="shared" si="64"/>
        <v>0</v>
      </c>
      <c r="AJ50">
        <f t="shared" si="34"/>
        <v>0</v>
      </c>
      <c r="AK50">
        <v>286.18</v>
      </c>
      <c r="AL50">
        <v>0</v>
      </c>
      <c r="AM50">
        <v>78.180000000000007</v>
      </c>
      <c r="AN50">
        <v>49.57</v>
      </c>
      <c r="AO50">
        <v>208</v>
      </c>
      <c r="AP50">
        <v>0</v>
      </c>
      <c r="AQ50">
        <v>0.37</v>
      </c>
      <c r="AR50">
        <v>0</v>
      </c>
      <c r="AS50">
        <v>0</v>
      </c>
      <c r="AT50">
        <v>70</v>
      </c>
      <c r="AU50">
        <v>10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0</v>
      </c>
      <c r="BI50">
        <v>4</v>
      </c>
      <c r="BJ50" t="s">
        <v>96</v>
      </c>
      <c r="BM50">
        <v>0</v>
      </c>
      <c r="BN50">
        <v>0</v>
      </c>
      <c r="BO50" t="s">
        <v>3</v>
      </c>
      <c r="BP50">
        <v>0</v>
      </c>
      <c r="BQ50">
        <v>1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70</v>
      </c>
      <c r="CA50">
        <v>10</v>
      </c>
      <c r="CB50" t="s">
        <v>3</v>
      </c>
      <c r="CE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 t="shared" si="35"/>
        <v>1430.9</v>
      </c>
      <c r="CQ50">
        <f t="shared" si="36"/>
        <v>0</v>
      </c>
      <c r="CR50">
        <f t="shared" si="65"/>
        <v>78.180000000000007</v>
      </c>
      <c r="CS50">
        <f t="shared" si="37"/>
        <v>49.57</v>
      </c>
      <c r="CT50">
        <f t="shared" si="38"/>
        <v>208</v>
      </c>
      <c r="CU50">
        <f t="shared" si="39"/>
        <v>0</v>
      </c>
      <c r="CV50">
        <f t="shared" si="40"/>
        <v>0.37</v>
      </c>
      <c r="CW50">
        <f t="shared" si="41"/>
        <v>0</v>
      </c>
      <c r="CX50">
        <f t="shared" si="42"/>
        <v>0</v>
      </c>
      <c r="CY50">
        <f t="shared" si="43"/>
        <v>728</v>
      </c>
      <c r="CZ50">
        <f t="shared" si="44"/>
        <v>104</v>
      </c>
      <c r="DC50" t="s">
        <v>3</v>
      </c>
      <c r="DD50" t="s">
        <v>3</v>
      </c>
      <c r="DE50" t="s">
        <v>3</v>
      </c>
      <c r="DF50" t="s">
        <v>3</v>
      </c>
      <c r="DG50" t="s">
        <v>3</v>
      </c>
      <c r="DH50" t="s">
        <v>3</v>
      </c>
      <c r="DI50" t="s">
        <v>3</v>
      </c>
      <c r="DJ50" t="s">
        <v>3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16987630</v>
      </c>
      <c r="DV50" t="s">
        <v>19</v>
      </c>
      <c r="DW50" t="s">
        <v>19</v>
      </c>
      <c r="DX50">
        <v>1</v>
      </c>
      <c r="DZ50" t="s">
        <v>3</v>
      </c>
      <c r="EA50" t="s">
        <v>3</v>
      </c>
      <c r="EB50" t="s">
        <v>3</v>
      </c>
      <c r="EC50" t="s">
        <v>3</v>
      </c>
      <c r="EE50">
        <v>1441815344</v>
      </c>
      <c r="EF50">
        <v>1</v>
      </c>
      <c r="EG50" t="s">
        <v>21</v>
      </c>
      <c r="EH50">
        <v>0</v>
      </c>
      <c r="EI50" t="s">
        <v>3</v>
      </c>
      <c r="EJ50">
        <v>4</v>
      </c>
      <c r="EK50">
        <v>0</v>
      </c>
      <c r="EL50" t="s">
        <v>22</v>
      </c>
      <c r="EM50" t="s">
        <v>23</v>
      </c>
      <c r="EO50" t="s">
        <v>3</v>
      </c>
      <c r="EQ50">
        <v>0</v>
      </c>
      <c r="ER50">
        <v>286.18</v>
      </c>
      <c r="ES50">
        <v>0</v>
      </c>
      <c r="ET50">
        <v>78.180000000000007</v>
      </c>
      <c r="EU50">
        <v>49.57</v>
      </c>
      <c r="EV50">
        <v>208</v>
      </c>
      <c r="EW50">
        <v>0.37</v>
      </c>
      <c r="EX50">
        <v>0</v>
      </c>
      <c r="EY50">
        <v>0</v>
      </c>
      <c r="FQ50">
        <v>0</v>
      </c>
      <c r="FR50">
        <f t="shared" si="45"/>
        <v>0</v>
      </c>
      <c r="FS50">
        <v>0</v>
      </c>
      <c r="FX50">
        <v>70</v>
      </c>
      <c r="FY50">
        <v>10</v>
      </c>
      <c r="GA50" t="s">
        <v>3</v>
      </c>
      <c r="GD50">
        <v>0</v>
      </c>
      <c r="GF50">
        <v>-1312411418</v>
      </c>
      <c r="GG50">
        <v>2</v>
      </c>
      <c r="GH50">
        <v>1</v>
      </c>
      <c r="GI50">
        <v>-2</v>
      </c>
      <c r="GJ50">
        <v>0</v>
      </c>
      <c r="GK50">
        <f>ROUND(R50*(R12)/100,2)</f>
        <v>267.68</v>
      </c>
      <c r="GL50">
        <f t="shared" si="46"/>
        <v>0</v>
      </c>
      <c r="GM50">
        <f t="shared" si="47"/>
        <v>2530.58</v>
      </c>
      <c r="GN50">
        <f t="shared" si="48"/>
        <v>0</v>
      </c>
      <c r="GO50">
        <f t="shared" si="49"/>
        <v>0</v>
      </c>
      <c r="GP50">
        <f t="shared" si="50"/>
        <v>2530.58</v>
      </c>
      <c r="GR50">
        <v>0</v>
      </c>
      <c r="GS50">
        <v>3</v>
      </c>
      <c r="GT50">
        <v>0</v>
      </c>
      <c r="GU50" t="s">
        <v>3</v>
      </c>
      <c r="GV50">
        <f t="shared" si="51"/>
        <v>0</v>
      </c>
      <c r="GW50">
        <v>1</v>
      </c>
      <c r="GX50">
        <f t="shared" si="52"/>
        <v>0</v>
      </c>
      <c r="HA50">
        <v>0</v>
      </c>
      <c r="HB50">
        <v>0</v>
      </c>
      <c r="HC50">
        <f t="shared" si="53"/>
        <v>0</v>
      </c>
      <c r="HE50" t="s">
        <v>3</v>
      </c>
      <c r="HF50" t="s">
        <v>3</v>
      </c>
      <c r="HM50" t="s">
        <v>3</v>
      </c>
      <c r="HN50" t="s">
        <v>3</v>
      </c>
      <c r="HO50" t="s">
        <v>3</v>
      </c>
      <c r="HP50" t="s">
        <v>3</v>
      </c>
      <c r="HQ50" t="s">
        <v>3</v>
      </c>
      <c r="IK50">
        <v>0</v>
      </c>
    </row>
    <row r="51" spans="1:245" x14ac:dyDescent="0.2">
      <c r="A51">
        <v>17</v>
      </c>
      <c r="B51">
        <v>1</v>
      </c>
      <c r="D51">
        <f>ROW(EtalonRes!A60)</f>
        <v>60</v>
      </c>
      <c r="E51" t="s">
        <v>3</v>
      </c>
      <c r="F51" t="s">
        <v>97</v>
      </c>
      <c r="G51" t="s">
        <v>98</v>
      </c>
      <c r="H51" t="s">
        <v>19</v>
      </c>
      <c r="I51">
        <v>8</v>
      </c>
      <c r="J51">
        <v>0</v>
      </c>
      <c r="K51">
        <v>8</v>
      </c>
      <c r="O51">
        <f t="shared" si="21"/>
        <v>13320.96</v>
      </c>
      <c r="P51">
        <f t="shared" si="22"/>
        <v>8.9600000000000009</v>
      </c>
      <c r="Q51">
        <f t="shared" si="23"/>
        <v>0</v>
      </c>
      <c r="R51">
        <f t="shared" si="24"/>
        <v>0</v>
      </c>
      <c r="S51">
        <f t="shared" si="25"/>
        <v>13312</v>
      </c>
      <c r="T51">
        <f t="shared" si="26"/>
        <v>0</v>
      </c>
      <c r="U51">
        <f t="shared" si="27"/>
        <v>23.68</v>
      </c>
      <c r="V51">
        <f t="shared" si="28"/>
        <v>0</v>
      </c>
      <c r="W51">
        <f t="shared" si="29"/>
        <v>0</v>
      </c>
      <c r="X51">
        <f t="shared" si="30"/>
        <v>9318.4</v>
      </c>
      <c r="Y51">
        <f t="shared" si="31"/>
        <v>1331.2</v>
      </c>
      <c r="AA51">
        <v>-1</v>
      </c>
      <c r="AB51">
        <f t="shared" si="32"/>
        <v>1665.12</v>
      </c>
      <c r="AC51">
        <f>ROUND(((ES51*4)),6)</f>
        <v>1.1200000000000001</v>
      </c>
      <c r="AD51">
        <f>ROUND(((((ET51*4))-((EU51*4)))+AE51),6)</f>
        <v>0</v>
      </c>
      <c r="AE51">
        <f>ROUND(((EU51*4)),6)</f>
        <v>0</v>
      </c>
      <c r="AF51">
        <f>ROUND(((EV51*4)),6)</f>
        <v>1664</v>
      </c>
      <c r="AG51">
        <f t="shared" si="33"/>
        <v>0</v>
      </c>
      <c r="AH51">
        <f>((EW51*4))</f>
        <v>2.96</v>
      </c>
      <c r="AI51">
        <f>((EX51*4))</f>
        <v>0</v>
      </c>
      <c r="AJ51">
        <f t="shared" si="34"/>
        <v>0</v>
      </c>
      <c r="AK51">
        <v>416.28</v>
      </c>
      <c r="AL51">
        <v>0.28000000000000003</v>
      </c>
      <c r="AM51">
        <v>0</v>
      </c>
      <c r="AN51">
        <v>0</v>
      </c>
      <c r="AO51">
        <v>416</v>
      </c>
      <c r="AP51">
        <v>0</v>
      </c>
      <c r="AQ51">
        <v>0.74</v>
      </c>
      <c r="AR51">
        <v>0</v>
      </c>
      <c r="AS51">
        <v>0</v>
      </c>
      <c r="AT51">
        <v>70</v>
      </c>
      <c r="AU51">
        <v>10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0</v>
      </c>
      <c r="BI51">
        <v>4</v>
      </c>
      <c r="BJ51" t="s">
        <v>99</v>
      </c>
      <c r="BM51">
        <v>0</v>
      </c>
      <c r="BN51">
        <v>0</v>
      </c>
      <c r="BO51" t="s">
        <v>3</v>
      </c>
      <c r="BP51">
        <v>0</v>
      </c>
      <c r="BQ51">
        <v>1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70</v>
      </c>
      <c r="CA51">
        <v>10</v>
      </c>
      <c r="CB51" t="s">
        <v>3</v>
      </c>
      <c r="CE51">
        <v>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 t="shared" si="35"/>
        <v>13320.96</v>
      </c>
      <c r="CQ51">
        <f t="shared" si="36"/>
        <v>1.1200000000000001</v>
      </c>
      <c r="CR51">
        <f>(((((ET51*4))*BB51-((EU51*4))*BS51)+AE51*BS51)*AV51)</f>
        <v>0</v>
      </c>
      <c r="CS51">
        <f t="shared" si="37"/>
        <v>0</v>
      </c>
      <c r="CT51">
        <f t="shared" si="38"/>
        <v>1664</v>
      </c>
      <c r="CU51">
        <f t="shared" si="39"/>
        <v>0</v>
      </c>
      <c r="CV51">
        <f t="shared" si="40"/>
        <v>2.96</v>
      </c>
      <c r="CW51">
        <f t="shared" si="41"/>
        <v>0</v>
      </c>
      <c r="CX51">
        <f t="shared" si="42"/>
        <v>0</v>
      </c>
      <c r="CY51">
        <f t="shared" si="43"/>
        <v>9318.4</v>
      </c>
      <c r="CZ51">
        <f t="shared" si="44"/>
        <v>1331.2</v>
      </c>
      <c r="DC51" t="s">
        <v>3</v>
      </c>
      <c r="DD51" t="s">
        <v>63</v>
      </c>
      <c r="DE51" t="s">
        <v>63</v>
      </c>
      <c r="DF51" t="s">
        <v>63</v>
      </c>
      <c r="DG51" t="s">
        <v>63</v>
      </c>
      <c r="DH51" t="s">
        <v>3</v>
      </c>
      <c r="DI51" t="s">
        <v>63</v>
      </c>
      <c r="DJ51" t="s">
        <v>63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16987630</v>
      </c>
      <c r="DV51" t="s">
        <v>19</v>
      </c>
      <c r="DW51" t="s">
        <v>19</v>
      </c>
      <c r="DX51">
        <v>1</v>
      </c>
      <c r="DZ51" t="s">
        <v>3</v>
      </c>
      <c r="EA51" t="s">
        <v>3</v>
      </c>
      <c r="EB51" t="s">
        <v>3</v>
      </c>
      <c r="EC51" t="s">
        <v>3</v>
      </c>
      <c r="EE51">
        <v>1441815344</v>
      </c>
      <c r="EF51">
        <v>1</v>
      </c>
      <c r="EG51" t="s">
        <v>21</v>
      </c>
      <c r="EH51">
        <v>0</v>
      </c>
      <c r="EI51" t="s">
        <v>3</v>
      </c>
      <c r="EJ51">
        <v>4</v>
      </c>
      <c r="EK51">
        <v>0</v>
      </c>
      <c r="EL51" t="s">
        <v>22</v>
      </c>
      <c r="EM51" t="s">
        <v>23</v>
      </c>
      <c r="EO51" t="s">
        <v>3</v>
      </c>
      <c r="EQ51">
        <v>1024</v>
      </c>
      <c r="ER51">
        <v>416.28</v>
      </c>
      <c r="ES51">
        <v>0.28000000000000003</v>
      </c>
      <c r="ET51">
        <v>0</v>
      </c>
      <c r="EU51">
        <v>0</v>
      </c>
      <c r="EV51">
        <v>416</v>
      </c>
      <c r="EW51">
        <v>0.74</v>
      </c>
      <c r="EX51">
        <v>0</v>
      </c>
      <c r="EY51">
        <v>0</v>
      </c>
      <c r="FQ51">
        <v>0</v>
      </c>
      <c r="FR51">
        <f t="shared" si="45"/>
        <v>0</v>
      </c>
      <c r="FS51">
        <v>0</v>
      </c>
      <c r="FX51">
        <v>70</v>
      </c>
      <c r="FY51">
        <v>10</v>
      </c>
      <c r="GA51" t="s">
        <v>3</v>
      </c>
      <c r="GD51">
        <v>0</v>
      </c>
      <c r="GF51">
        <v>2123598163</v>
      </c>
      <c r="GG51">
        <v>2</v>
      </c>
      <c r="GH51">
        <v>1</v>
      </c>
      <c r="GI51">
        <v>-2</v>
      </c>
      <c r="GJ51">
        <v>0</v>
      </c>
      <c r="GK51">
        <f>ROUND(R51*(R12)/100,2)</f>
        <v>0</v>
      </c>
      <c r="GL51">
        <f t="shared" si="46"/>
        <v>0</v>
      </c>
      <c r="GM51">
        <f t="shared" si="47"/>
        <v>23970.560000000001</v>
      </c>
      <c r="GN51">
        <f t="shared" si="48"/>
        <v>0</v>
      </c>
      <c r="GO51">
        <f t="shared" si="49"/>
        <v>0</v>
      </c>
      <c r="GP51">
        <f t="shared" si="50"/>
        <v>23970.560000000001</v>
      </c>
      <c r="GR51">
        <v>0</v>
      </c>
      <c r="GS51">
        <v>3</v>
      </c>
      <c r="GT51">
        <v>0</v>
      </c>
      <c r="GU51" t="s">
        <v>3</v>
      </c>
      <c r="GV51">
        <f t="shared" si="51"/>
        <v>0</v>
      </c>
      <c r="GW51">
        <v>1</v>
      </c>
      <c r="GX51">
        <f t="shared" si="52"/>
        <v>0</v>
      </c>
      <c r="HA51">
        <v>0</v>
      </c>
      <c r="HB51">
        <v>0</v>
      </c>
      <c r="HC51">
        <f t="shared" si="53"/>
        <v>0</v>
      </c>
      <c r="HE51" t="s">
        <v>3</v>
      </c>
      <c r="HF51" t="s">
        <v>3</v>
      </c>
      <c r="HM51" t="s">
        <v>3</v>
      </c>
      <c r="HN51" t="s">
        <v>3</v>
      </c>
      <c r="HO51" t="s">
        <v>3</v>
      </c>
      <c r="HP51" t="s">
        <v>3</v>
      </c>
      <c r="HQ51" t="s">
        <v>3</v>
      </c>
      <c r="IK51">
        <v>0</v>
      </c>
    </row>
    <row r="52" spans="1:245" x14ac:dyDescent="0.2">
      <c r="A52">
        <v>18</v>
      </c>
      <c r="B52">
        <v>1</v>
      </c>
      <c r="E52" t="s">
        <v>3</v>
      </c>
      <c r="F52" t="s">
        <v>100</v>
      </c>
      <c r="G52" t="s">
        <v>101</v>
      </c>
      <c r="H52" t="s">
        <v>19</v>
      </c>
      <c r="I52">
        <f>I51*J52</f>
        <v>64</v>
      </c>
      <c r="J52">
        <v>8</v>
      </c>
      <c r="K52">
        <v>2</v>
      </c>
      <c r="O52">
        <f t="shared" si="21"/>
        <v>94.08</v>
      </c>
      <c r="P52">
        <f t="shared" si="22"/>
        <v>94.08</v>
      </c>
      <c r="Q52">
        <f t="shared" si="23"/>
        <v>0</v>
      </c>
      <c r="R52">
        <f t="shared" si="24"/>
        <v>0</v>
      </c>
      <c r="S52">
        <f t="shared" si="25"/>
        <v>0</v>
      </c>
      <c r="T52">
        <f t="shared" si="26"/>
        <v>0</v>
      </c>
      <c r="U52">
        <f t="shared" si="27"/>
        <v>0</v>
      </c>
      <c r="V52">
        <f t="shared" si="28"/>
        <v>0</v>
      </c>
      <c r="W52">
        <f t="shared" si="29"/>
        <v>0</v>
      </c>
      <c r="X52">
        <f t="shared" si="30"/>
        <v>0</v>
      </c>
      <c r="Y52">
        <f t="shared" si="31"/>
        <v>0</v>
      </c>
      <c r="AA52">
        <v>-1</v>
      </c>
      <c r="AB52">
        <f t="shared" si="32"/>
        <v>1.47</v>
      </c>
      <c r="AC52">
        <f>ROUND((ES52),6)</f>
        <v>1.47</v>
      </c>
      <c r="AD52">
        <f>ROUND((((ET52)-(EU52))+AE52),6)</f>
        <v>0</v>
      </c>
      <c r="AE52">
        <f>ROUND((EU52),6)</f>
        <v>0</v>
      </c>
      <c r="AF52">
        <f>ROUND((EV52),6)</f>
        <v>0</v>
      </c>
      <c r="AG52">
        <f t="shared" si="33"/>
        <v>0</v>
      </c>
      <c r="AH52">
        <f>(EW52)</f>
        <v>0</v>
      </c>
      <c r="AI52">
        <f>(EX52)</f>
        <v>0</v>
      </c>
      <c r="AJ52">
        <f t="shared" si="34"/>
        <v>0</v>
      </c>
      <c r="AK52">
        <v>1.47</v>
      </c>
      <c r="AL52">
        <v>1.47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3</v>
      </c>
      <c r="BI52">
        <v>4</v>
      </c>
      <c r="BJ52" t="s">
        <v>102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B52" t="s">
        <v>3</v>
      </c>
      <c r="CE52">
        <v>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 t="shared" si="35"/>
        <v>94.08</v>
      </c>
      <c r="CQ52">
        <f t="shared" si="36"/>
        <v>1.47</v>
      </c>
      <c r="CR52">
        <f>((((ET52)*BB52-(EU52)*BS52)+AE52*BS52)*AV52)</f>
        <v>0</v>
      </c>
      <c r="CS52">
        <f t="shared" si="37"/>
        <v>0</v>
      </c>
      <c r="CT52">
        <f t="shared" si="38"/>
        <v>0</v>
      </c>
      <c r="CU52">
        <f t="shared" si="39"/>
        <v>0</v>
      </c>
      <c r="CV52">
        <f t="shared" si="40"/>
        <v>0</v>
      </c>
      <c r="CW52">
        <f t="shared" si="41"/>
        <v>0</v>
      </c>
      <c r="CX52">
        <f t="shared" si="42"/>
        <v>0</v>
      </c>
      <c r="CY52">
        <f t="shared" si="43"/>
        <v>0</v>
      </c>
      <c r="CZ52">
        <f t="shared" si="44"/>
        <v>0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16987630</v>
      </c>
      <c r="DV52" t="s">
        <v>19</v>
      </c>
      <c r="DW52" t="s">
        <v>19</v>
      </c>
      <c r="DX52">
        <v>1</v>
      </c>
      <c r="DZ52" t="s">
        <v>3</v>
      </c>
      <c r="EA52" t="s">
        <v>3</v>
      </c>
      <c r="EB52" t="s">
        <v>3</v>
      </c>
      <c r="EC52" t="s">
        <v>3</v>
      </c>
      <c r="EE52">
        <v>1441815344</v>
      </c>
      <c r="EF52">
        <v>1</v>
      </c>
      <c r="EG52" t="s">
        <v>21</v>
      </c>
      <c r="EH52">
        <v>0</v>
      </c>
      <c r="EI52" t="s">
        <v>3</v>
      </c>
      <c r="EJ52">
        <v>4</v>
      </c>
      <c r="EK52">
        <v>0</v>
      </c>
      <c r="EL52" t="s">
        <v>22</v>
      </c>
      <c r="EM52" t="s">
        <v>23</v>
      </c>
      <c r="EO52" t="s">
        <v>3</v>
      </c>
      <c r="EQ52">
        <v>1024</v>
      </c>
      <c r="ER52">
        <v>1.47</v>
      </c>
      <c r="ES52">
        <v>1.47</v>
      </c>
      <c r="ET52">
        <v>0</v>
      </c>
      <c r="EU52">
        <v>0</v>
      </c>
      <c r="EV52">
        <v>0</v>
      </c>
      <c r="EW52">
        <v>0</v>
      </c>
      <c r="EX52">
        <v>0</v>
      </c>
      <c r="FQ52">
        <v>0</v>
      </c>
      <c r="FR52">
        <f t="shared" si="45"/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-11053325</v>
      </c>
      <c r="GG52">
        <v>2</v>
      </c>
      <c r="GH52">
        <v>1</v>
      </c>
      <c r="GI52">
        <v>-2</v>
      </c>
      <c r="GJ52">
        <v>0</v>
      </c>
      <c r="GK52">
        <f>ROUND(R52*(R12)/100,2)</f>
        <v>0</v>
      </c>
      <c r="GL52">
        <f t="shared" si="46"/>
        <v>0</v>
      </c>
      <c r="GM52">
        <f t="shared" si="47"/>
        <v>94.08</v>
      </c>
      <c r="GN52">
        <f t="shared" si="48"/>
        <v>0</v>
      </c>
      <c r="GO52">
        <f t="shared" si="49"/>
        <v>0</v>
      </c>
      <c r="GP52">
        <f t="shared" si="50"/>
        <v>94.08</v>
      </c>
      <c r="GR52">
        <v>0</v>
      </c>
      <c r="GS52">
        <v>3</v>
      </c>
      <c r="GT52">
        <v>0</v>
      </c>
      <c r="GU52" t="s">
        <v>3</v>
      </c>
      <c r="GV52">
        <f t="shared" si="51"/>
        <v>0</v>
      </c>
      <c r="GW52">
        <v>1</v>
      </c>
      <c r="GX52">
        <f t="shared" si="52"/>
        <v>0</v>
      </c>
      <c r="HA52">
        <v>0</v>
      </c>
      <c r="HB52">
        <v>0</v>
      </c>
      <c r="HC52">
        <f t="shared" si="53"/>
        <v>0</v>
      </c>
      <c r="HE52" t="s">
        <v>3</v>
      </c>
      <c r="HF52" t="s">
        <v>3</v>
      </c>
      <c r="HM52" t="s">
        <v>63</v>
      </c>
      <c r="HN52" t="s">
        <v>3</v>
      </c>
      <c r="HO52" t="s">
        <v>3</v>
      </c>
      <c r="HP52" t="s">
        <v>3</v>
      </c>
      <c r="HQ52" t="s">
        <v>3</v>
      </c>
      <c r="IK52">
        <v>0</v>
      </c>
    </row>
    <row r="53" spans="1:245" x14ac:dyDescent="0.2">
      <c r="A53">
        <v>17</v>
      </c>
      <c r="B53">
        <v>1</v>
      </c>
      <c r="D53">
        <f>ROW(EtalonRes!A63)</f>
        <v>63</v>
      </c>
      <c r="E53" t="s">
        <v>3</v>
      </c>
      <c r="F53" t="s">
        <v>97</v>
      </c>
      <c r="G53" t="s">
        <v>98</v>
      </c>
      <c r="H53" t="s">
        <v>19</v>
      </c>
      <c r="I53">
        <v>24</v>
      </c>
      <c r="J53">
        <v>0</v>
      </c>
      <c r="K53">
        <v>24</v>
      </c>
      <c r="O53">
        <f t="shared" si="21"/>
        <v>39962.879999999997</v>
      </c>
      <c r="P53">
        <f t="shared" si="22"/>
        <v>26.88</v>
      </c>
      <c r="Q53">
        <f t="shared" si="23"/>
        <v>0</v>
      </c>
      <c r="R53">
        <f t="shared" si="24"/>
        <v>0</v>
      </c>
      <c r="S53">
        <f t="shared" si="25"/>
        <v>39936</v>
      </c>
      <c r="T53">
        <f t="shared" si="26"/>
        <v>0</v>
      </c>
      <c r="U53">
        <f t="shared" si="27"/>
        <v>71.039999999999992</v>
      </c>
      <c r="V53">
        <f t="shared" si="28"/>
        <v>0</v>
      </c>
      <c r="W53">
        <f t="shared" si="29"/>
        <v>0</v>
      </c>
      <c r="X53">
        <f t="shared" si="30"/>
        <v>27955.200000000001</v>
      </c>
      <c r="Y53">
        <f t="shared" si="31"/>
        <v>3993.6</v>
      </c>
      <c r="AA53">
        <v>-1</v>
      </c>
      <c r="AB53">
        <f t="shared" si="32"/>
        <v>1665.12</v>
      </c>
      <c r="AC53">
        <f>ROUND(((ES53*4)),6)</f>
        <v>1.1200000000000001</v>
      </c>
      <c r="AD53">
        <f>ROUND(((((ET53*4))-((EU53*4)))+AE53),6)</f>
        <v>0</v>
      </c>
      <c r="AE53">
        <f>ROUND(((EU53*4)),6)</f>
        <v>0</v>
      </c>
      <c r="AF53">
        <f>ROUND(((EV53*4)),6)</f>
        <v>1664</v>
      </c>
      <c r="AG53">
        <f t="shared" si="33"/>
        <v>0</v>
      </c>
      <c r="AH53">
        <f>((EW53*4))</f>
        <v>2.96</v>
      </c>
      <c r="AI53">
        <f>((EX53*4))</f>
        <v>0</v>
      </c>
      <c r="AJ53">
        <f t="shared" si="34"/>
        <v>0</v>
      </c>
      <c r="AK53">
        <v>416.28</v>
      </c>
      <c r="AL53">
        <v>0.28000000000000003</v>
      </c>
      <c r="AM53">
        <v>0</v>
      </c>
      <c r="AN53">
        <v>0</v>
      </c>
      <c r="AO53">
        <v>416</v>
      </c>
      <c r="AP53">
        <v>0</v>
      </c>
      <c r="AQ53">
        <v>0.74</v>
      </c>
      <c r="AR53">
        <v>0</v>
      </c>
      <c r="AS53">
        <v>0</v>
      </c>
      <c r="AT53">
        <v>70</v>
      </c>
      <c r="AU53">
        <v>10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3</v>
      </c>
      <c r="BE53" t="s">
        <v>3</v>
      </c>
      <c r="BF53" t="s">
        <v>3</v>
      </c>
      <c r="BG53" t="s">
        <v>3</v>
      </c>
      <c r="BH53">
        <v>0</v>
      </c>
      <c r="BI53">
        <v>4</v>
      </c>
      <c r="BJ53" t="s">
        <v>99</v>
      </c>
      <c r="BM53">
        <v>0</v>
      </c>
      <c r="BN53">
        <v>0</v>
      </c>
      <c r="BO53" t="s">
        <v>3</v>
      </c>
      <c r="BP53">
        <v>0</v>
      </c>
      <c r="BQ53">
        <v>1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3</v>
      </c>
      <c r="BZ53">
        <v>70</v>
      </c>
      <c r="CA53">
        <v>10</v>
      </c>
      <c r="CB53" t="s">
        <v>3</v>
      </c>
      <c r="CE53">
        <v>0</v>
      </c>
      <c r="CF53">
        <v>0</v>
      </c>
      <c r="CG53">
        <v>0</v>
      </c>
      <c r="CM53">
        <v>0</v>
      </c>
      <c r="CN53" t="s">
        <v>3</v>
      </c>
      <c r="CO53">
        <v>0</v>
      </c>
      <c r="CP53">
        <f t="shared" si="35"/>
        <v>39962.879999999997</v>
      </c>
      <c r="CQ53">
        <f t="shared" si="36"/>
        <v>1.1200000000000001</v>
      </c>
      <c r="CR53">
        <f>(((((ET53*4))*BB53-((EU53*4))*BS53)+AE53*BS53)*AV53)</f>
        <v>0</v>
      </c>
      <c r="CS53">
        <f t="shared" si="37"/>
        <v>0</v>
      </c>
      <c r="CT53">
        <f t="shared" si="38"/>
        <v>1664</v>
      </c>
      <c r="CU53">
        <f t="shared" si="39"/>
        <v>0</v>
      </c>
      <c r="CV53">
        <f t="shared" si="40"/>
        <v>2.96</v>
      </c>
      <c r="CW53">
        <f t="shared" si="41"/>
        <v>0</v>
      </c>
      <c r="CX53">
        <f t="shared" si="42"/>
        <v>0</v>
      </c>
      <c r="CY53">
        <f t="shared" si="43"/>
        <v>27955.200000000001</v>
      </c>
      <c r="CZ53">
        <f t="shared" si="44"/>
        <v>3993.6</v>
      </c>
      <c r="DC53" t="s">
        <v>3</v>
      </c>
      <c r="DD53" t="s">
        <v>63</v>
      </c>
      <c r="DE53" t="s">
        <v>63</v>
      </c>
      <c r="DF53" t="s">
        <v>63</v>
      </c>
      <c r="DG53" t="s">
        <v>63</v>
      </c>
      <c r="DH53" t="s">
        <v>3</v>
      </c>
      <c r="DI53" t="s">
        <v>63</v>
      </c>
      <c r="DJ53" t="s">
        <v>63</v>
      </c>
      <c r="DK53" t="s">
        <v>3</v>
      </c>
      <c r="DL53" t="s">
        <v>3</v>
      </c>
      <c r="DM53" t="s">
        <v>3</v>
      </c>
      <c r="DN53">
        <v>0</v>
      </c>
      <c r="DO53">
        <v>0</v>
      </c>
      <c r="DP53">
        <v>1</v>
      </c>
      <c r="DQ53">
        <v>1</v>
      </c>
      <c r="DU53">
        <v>16987630</v>
      </c>
      <c r="DV53" t="s">
        <v>19</v>
      </c>
      <c r="DW53" t="s">
        <v>19</v>
      </c>
      <c r="DX53">
        <v>1</v>
      </c>
      <c r="DZ53" t="s">
        <v>3</v>
      </c>
      <c r="EA53" t="s">
        <v>3</v>
      </c>
      <c r="EB53" t="s">
        <v>3</v>
      </c>
      <c r="EC53" t="s">
        <v>3</v>
      </c>
      <c r="EE53">
        <v>1441815344</v>
      </c>
      <c r="EF53">
        <v>1</v>
      </c>
      <c r="EG53" t="s">
        <v>21</v>
      </c>
      <c r="EH53">
        <v>0</v>
      </c>
      <c r="EI53" t="s">
        <v>3</v>
      </c>
      <c r="EJ53">
        <v>4</v>
      </c>
      <c r="EK53">
        <v>0</v>
      </c>
      <c r="EL53" t="s">
        <v>22</v>
      </c>
      <c r="EM53" t="s">
        <v>23</v>
      </c>
      <c r="EO53" t="s">
        <v>3</v>
      </c>
      <c r="EQ53">
        <v>1024</v>
      </c>
      <c r="ER53">
        <v>416.28</v>
      </c>
      <c r="ES53">
        <v>0.28000000000000003</v>
      </c>
      <c r="ET53">
        <v>0</v>
      </c>
      <c r="EU53">
        <v>0</v>
      </c>
      <c r="EV53">
        <v>416</v>
      </c>
      <c r="EW53">
        <v>0.74</v>
      </c>
      <c r="EX53">
        <v>0</v>
      </c>
      <c r="EY53">
        <v>0</v>
      </c>
      <c r="FQ53">
        <v>0</v>
      </c>
      <c r="FR53">
        <f t="shared" si="45"/>
        <v>0</v>
      </c>
      <c r="FS53">
        <v>0</v>
      </c>
      <c r="FX53">
        <v>70</v>
      </c>
      <c r="FY53">
        <v>10</v>
      </c>
      <c r="GA53" t="s">
        <v>3</v>
      </c>
      <c r="GD53">
        <v>0</v>
      </c>
      <c r="GF53">
        <v>2123598163</v>
      </c>
      <c r="GG53">
        <v>2</v>
      </c>
      <c r="GH53">
        <v>1</v>
      </c>
      <c r="GI53">
        <v>-2</v>
      </c>
      <c r="GJ53">
        <v>0</v>
      </c>
      <c r="GK53">
        <f>ROUND(R53*(R12)/100,2)</f>
        <v>0</v>
      </c>
      <c r="GL53">
        <f t="shared" si="46"/>
        <v>0</v>
      </c>
      <c r="GM53">
        <f t="shared" si="47"/>
        <v>71911.679999999993</v>
      </c>
      <c r="GN53">
        <f t="shared" si="48"/>
        <v>0</v>
      </c>
      <c r="GO53">
        <f t="shared" si="49"/>
        <v>0</v>
      </c>
      <c r="GP53">
        <f t="shared" si="50"/>
        <v>71911.679999999993</v>
      </c>
      <c r="GR53">
        <v>0</v>
      </c>
      <c r="GS53">
        <v>3</v>
      </c>
      <c r="GT53">
        <v>0</v>
      </c>
      <c r="GU53" t="s">
        <v>3</v>
      </c>
      <c r="GV53">
        <f t="shared" si="51"/>
        <v>0</v>
      </c>
      <c r="GW53">
        <v>1</v>
      </c>
      <c r="GX53">
        <f t="shared" si="52"/>
        <v>0</v>
      </c>
      <c r="HA53">
        <v>0</v>
      </c>
      <c r="HB53">
        <v>0</v>
      </c>
      <c r="HC53">
        <f t="shared" si="53"/>
        <v>0</v>
      </c>
      <c r="HE53" t="s">
        <v>3</v>
      </c>
      <c r="HF53" t="s">
        <v>3</v>
      </c>
      <c r="HM53" t="s">
        <v>3</v>
      </c>
      <c r="HN53" t="s">
        <v>3</v>
      </c>
      <c r="HO53" t="s">
        <v>3</v>
      </c>
      <c r="HP53" t="s">
        <v>3</v>
      </c>
      <c r="HQ53" t="s">
        <v>3</v>
      </c>
      <c r="IK53">
        <v>0</v>
      </c>
    </row>
    <row r="54" spans="1:245" x14ac:dyDescent="0.2">
      <c r="A54">
        <v>18</v>
      </c>
      <c r="B54">
        <v>1</v>
      </c>
      <c r="E54" t="s">
        <v>3</v>
      </c>
      <c r="F54" t="s">
        <v>100</v>
      </c>
      <c r="G54" t="s">
        <v>101</v>
      </c>
      <c r="H54" t="s">
        <v>19</v>
      </c>
      <c r="I54">
        <f>I53*J54</f>
        <v>192</v>
      </c>
      <c r="J54">
        <v>8</v>
      </c>
      <c r="K54">
        <v>2</v>
      </c>
      <c r="O54">
        <f t="shared" si="21"/>
        <v>282.24</v>
      </c>
      <c r="P54">
        <f t="shared" si="22"/>
        <v>282.24</v>
      </c>
      <c r="Q54">
        <f t="shared" si="23"/>
        <v>0</v>
      </c>
      <c r="R54">
        <f t="shared" si="24"/>
        <v>0</v>
      </c>
      <c r="S54">
        <f t="shared" si="25"/>
        <v>0</v>
      </c>
      <c r="T54">
        <f t="shared" si="26"/>
        <v>0</v>
      </c>
      <c r="U54">
        <f t="shared" si="27"/>
        <v>0</v>
      </c>
      <c r="V54">
        <f t="shared" si="28"/>
        <v>0</v>
      </c>
      <c r="W54">
        <f t="shared" si="29"/>
        <v>0</v>
      </c>
      <c r="X54">
        <f t="shared" si="30"/>
        <v>0</v>
      </c>
      <c r="Y54">
        <f t="shared" si="31"/>
        <v>0</v>
      </c>
      <c r="AA54">
        <v>-1</v>
      </c>
      <c r="AB54">
        <f t="shared" si="32"/>
        <v>1.47</v>
      </c>
      <c r="AC54">
        <f>ROUND((ES54),6)</f>
        <v>1.47</v>
      </c>
      <c r="AD54">
        <f>ROUND((((ET54)-(EU54))+AE54),6)</f>
        <v>0</v>
      </c>
      <c r="AE54">
        <f>ROUND((EU54),6)</f>
        <v>0</v>
      </c>
      <c r="AF54">
        <f>ROUND((EV54),6)</f>
        <v>0</v>
      </c>
      <c r="AG54">
        <f t="shared" si="33"/>
        <v>0</v>
      </c>
      <c r="AH54">
        <f>(EW54)</f>
        <v>0</v>
      </c>
      <c r="AI54">
        <f>(EX54)</f>
        <v>0</v>
      </c>
      <c r="AJ54">
        <f t="shared" si="34"/>
        <v>0</v>
      </c>
      <c r="AK54">
        <v>1.47</v>
      </c>
      <c r="AL54">
        <v>1.47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3</v>
      </c>
      <c r="BI54">
        <v>4</v>
      </c>
      <c r="BJ54" t="s">
        <v>102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B54" t="s">
        <v>3</v>
      </c>
      <c r="CE54">
        <v>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 t="shared" si="35"/>
        <v>282.24</v>
      </c>
      <c r="CQ54">
        <f t="shared" si="36"/>
        <v>1.47</v>
      </c>
      <c r="CR54">
        <f>((((ET54)*BB54-(EU54)*BS54)+AE54*BS54)*AV54)</f>
        <v>0</v>
      </c>
      <c r="CS54">
        <f t="shared" si="37"/>
        <v>0</v>
      </c>
      <c r="CT54">
        <f t="shared" si="38"/>
        <v>0</v>
      </c>
      <c r="CU54">
        <f t="shared" si="39"/>
        <v>0</v>
      </c>
      <c r="CV54">
        <f t="shared" si="40"/>
        <v>0</v>
      </c>
      <c r="CW54">
        <f t="shared" si="41"/>
        <v>0</v>
      </c>
      <c r="CX54">
        <f t="shared" si="42"/>
        <v>0</v>
      </c>
      <c r="CY54">
        <f t="shared" si="43"/>
        <v>0</v>
      </c>
      <c r="CZ54">
        <f t="shared" si="44"/>
        <v>0</v>
      </c>
      <c r="DC54" t="s">
        <v>3</v>
      </c>
      <c r="DD54" t="s">
        <v>3</v>
      </c>
      <c r="DE54" t="s">
        <v>3</v>
      </c>
      <c r="DF54" t="s">
        <v>3</v>
      </c>
      <c r="DG54" t="s">
        <v>3</v>
      </c>
      <c r="DH54" t="s">
        <v>3</v>
      </c>
      <c r="DI54" t="s">
        <v>3</v>
      </c>
      <c r="DJ54" t="s">
        <v>3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16987630</v>
      </c>
      <c r="DV54" t="s">
        <v>19</v>
      </c>
      <c r="DW54" t="s">
        <v>19</v>
      </c>
      <c r="DX54">
        <v>1</v>
      </c>
      <c r="DZ54" t="s">
        <v>3</v>
      </c>
      <c r="EA54" t="s">
        <v>3</v>
      </c>
      <c r="EB54" t="s">
        <v>3</v>
      </c>
      <c r="EC54" t="s">
        <v>3</v>
      </c>
      <c r="EE54">
        <v>1441815344</v>
      </c>
      <c r="EF54">
        <v>1</v>
      </c>
      <c r="EG54" t="s">
        <v>21</v>
      </c>
      <c r="EH54">
        <v>0</v>
      </c>
      <c r="EI54" t="s">
        <v>3</v>
      </c>
      <c r="EJ54">
        <v>4</v>
      </c>
      <c r="EK54">
        <v>0</v>
      </c>
      <c r="EL54" t="s">
        <v>22</v>
      </c>
      <c r="EM54" t="s">
        <v>23</v>
      </c>
      <c r="EO54" t="s">
        <v>3</v>
      </c>
      <c r="EQ54">
        <v>1024</v>
      </c>
      <c r="ER54">
        <v>1.47</v>
      </c>
      <c r="ES54">
        <v>1.47</v>
      </c>
      <c r="ET54">
        <v>0</v>
      </c>
      <c r="EU54">
        <v>0</v>
      </c>
      <c r="EV54">
        <v>0</v>
      </c>
      <c r="EW54">
        <v>0</v>
      </c>
      <c r="EX54">
        <v>0</v>
      </c>
      <c r="FQ54">
        <v>0</v>
      </c>
      <c r="FR54">
        <f t="shared" si="45"/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-11053325</v>
      </c>
      <c r="GG54">
        <v>2</v>
      </c>
      <c r="GH54">
        <v>1</v>
      </c>
      <c r="GI54">
        <v>-2</v>
      </c>
      <c r="GJ54">
        <v>0</v>
      </c>
      <c r="GK54">
        <f>ROUND(R54*(R12)/100,2)</f>
        <v>0</v>
      </c>
      <c r="GL54">
        <f t="shared" si="46"/>
        <v>0</v>
      </c>
      <c r="GM54">
        <f t="shared" si="47"/>
        <v>282.24</v>
      </c>
      <c r="GN54">
        <f t="shared" si="48"/>
        <v>0</v>
      </c>
      <c r="GO54">
        <f t="shared" si="49"/>
        <v>0</v>
      </c>
      <c r="GP54">
        <f t="shared" si="50"/>
        <v>282.24</v>
      </c>
      <c r="GR54">
        <v>0</v>
      </c>
      <c r="GS54">
        <v>3</v>
      </c>
      <c r="GT54">
        <v>0</v>
      </c>
      <c r="GU54" t="s">
        <v>3</v>
      </c>
      <c r="GV54">
        <f t="shared" si="51"/>
        <v>0</v>
      </c>
      <c r="GW54">
        <v>1</v>
      </c>
      <c r="GX54">
        <f t="shared" si="52"/>
        <v>0</v>
      </c>
      <c r="HA54">
        <v>0</v>
      </c>
      <c r="HB54">
        <v>0</v>
      </c>
      <c r="HC54">
        <f t="shared" si="53"/>
        <v>0</v>
      </c>
      <c r="HE54" t="s">
        <v>3</v>
      </c>
      <c r="HF54" t="s">
        <v>3</v>
      </c>
      <c r="HM54" t="s">
        <v>63</v>
      </c>
      <c r="HN54" t="s">
        <v>3</v>
      </c>
      <c r="HO54" t="s">
        <v>3</v>
      </c>
      <c r="HP54" t="s">
        <v>3</v>
      </c>
      <c r="HQ54" t="s">
        <v>3</v>
      </c>
      <c r="IK54">
        <v>0</v>
      </c>
    </row>
    <row r="56" spans="1:245" x14ac:dyDescent="0.2">
      <c r="A56" s="2">
        <v>51</v>
      </c>
      <c r="B56" s="2">
        <f>B24</f>
        <v>1</v>
      </c>
      <c r="C56" s="2">
        <f>A24</f>
        <v>4</v>
      </c>
      <c r="D56" s="2">
        <f>ROW(A24)</f>
        <v>24</v>
      </c>
      <c r="E56" s="2"/>
      <c r="F56" s="2" t="str">
        <f>IF(F24&lt;&gt;"",F24,"")</f>
        <v>Новый раздел</v>
      </c>
      <c r="G56" s="2" t="str">
        <f>IF(G24&lt;&gt;"",G24,"")</f>
        <v>Отопление и теплоснабжение</v>
      </c>
      <c r="H56" s="2">
        <v>0</v>
      </c>
      <c r="I56" s="2"/>
      <c r="J56" s="2"/>
      <c r="K56" s="2"/>
      <c r="L56" s="2"/>
      <c r="M56" s="2"/>
      <c r="N56" s="2"/>
      <c r="O56" s="2">
        <f t="shared" ref="O56:T56" si="66">ROUND(AB56,2)</f>
        <v>64700.62</v>
      </c>
      <c r="P56" s="2">
        <f t="shared" si="66"/>
        <v>99.8</v>
      </c>
      <c r="Q56" s="2">
        <f t="shared" si="66"/>
        <v>879.78</v>
      </c>
      <c r="R56" s="2">
        <f t="shared" si="66"/>
        <v>254.34</v>
      </c>
      <c r="S56" s="2">
        <f t="shared" si="66"/>
        <v>63721.04</v>
      </c>
      <c r="T56" s="2">
        <f t="shared" si="66"/>
        <v>0</v>
      </c>
      <c r="U56" s="2">
        <f>AH56</f>
        <v>109.25700000000001</v>
      </c>
      <c r="V56" s="2">
        <f>AI56</f>
        <v>0</v>
      </c>
      <c r="W56" s="2">
        <f>ROUND(AJ56,2)</f>
        <v>0</v>
      </c>
      <c r="X56" s="2">
        <f>ROUND(AK56,2)</f>
        <v>44604.73</v>
      </c>
      <c r="Y56" s="2">
        <f>ROUND(AL56,2)</f>
        <v>6372.11</v>
      </c>
      <c r="Z56" s="2"/>
      <c r="AA56" s="2"/>
      <c r="AB56" s="2">
        <f>ROUND(SUMIF(AA28:AA54,"=1473074770",O28:O54),2)</f>
        <v>64700.62</v>
      </c>
      <c r="AC56" s="2">
        <f>ROUND(SUMIF(AA28:AA54,"=1473074770",P28:P54),2)</f>
        <v>99.8</v>
      </c>
      <c r="AD56" s="2">
        <f>ROUND(SUMIF(AA28:AA54,"=1473074770",Q28:Q54),2)</f>
        <v>879.78</v>
      </c>
      <c r="AE56" s="2">
        <f>ROUND(SUMIF(AA28:AA54,"=1473074770",R28:R54),2)</f>
        <v>254.34</v>
      </c>
      <c r="AF56" s="2">
        <f>ROUND(SUMIF(AA28:AA54,"=1473074770",S28:S54),2)</f>
        <v>63721.04</v>
      </c>
      <c r="AG56" s="2">
        <f>ROUND(SUMIF(AA28:AA54,"=1473074770",T28:T54),2)</f>
        <v>0</v>
      </c>
      <c r="AH56" s="2">
        <f>SUMIF(AA28:AA54,"=1473074770",U28:U54)</f>
        <v>109.25700000000001</v>
      </c>
      <c r="AI56" s="2">
        <f>SUMIF(AA28:AA54,"=1473074770",V28:V54)</f>
        <v>0</v>
      </c>
      <c r="AJ56" s="2">
        <f>ROUND(SUMIF(AA28:AA54,"=1473074770",W28:W54),2)</f>
        <v>0</v>
      </c>
      <c r="AK56" s="2">
        <f>ROUND(SUMIF(AA28:AA54,"=1473074770",X28:X54),2)</f>
        <v>44604.73</v>
      </c>
      <c r="AL56" s="2">
        <f>ROUND(SUMIF(AA28:AA54,"=1473074770",Y28:Y54),2)</f>
        <v>6372.11</v>
      </c>
      <c r="AM56" s="2"/>
      <c r="AN56" s="2"/>
      <c r="AO56" s="2">
        <f t="shared" ref="AO56:BD56" si="67">ROUND(BX56,2)</f>
        <v>0</v>
      </c>
      <c r="AP56" s="2">
        <f t="shared" si="67"/>
        <v>0</v>
      </c>
      <c r="AQ56" s="2">
        <f t="shared" si="67"/>
        <v>0</v>
      </c>
      <c r="AR56" s="2">
        <f t="shared" si="67"/>
        <v>115952.14</v>
      </c>
      <c r="AS56" s="2">
        <f t="shared" si="67"/>
        <v>0</v>
      </c>
      <c r="AT56" s="2">
        <f t="shared" si="67"/>
        <v>0</v>
      </c>
      <c r="AU56" s="2">
        <f t="shared" si="67"/>
        <v>115952.14</v>
      </c>
      <c r="AV56" s="2">
        <f t="shared" si="67"/>
        <v>99.8</v>
      </c>
      <c r="AW56" s="2">
        <f t="shared" si="67"/>
        <v>99.8</v>
      </c>
      <c r="AX56" s="2">
        <f t="shared" si="67"/>
        <v>0</v>
      </c>
      <c r="AY56" s="2">
        <f t="shared" si="67"/>
        <v>99.8</v>
      </c>
      <c r="AZ56" s="2">
        <f t="shared" si="67"/>
        <v>0</v>
      </c>
      <c r="BA56" s="2">
        <f t="shared" si="67"/>
        <v>0</v>
      </c>
      <c r="BB56" s="2">
        <f t="shared" si="67"/>
        <v>0</v>
      </c>
      <c r="BC56" s="2">
        <f t="shared" si="67"/>
        <v>0</v>
      </c>
      <c r="BD56" s="2">
        <f t="shared" si="67"/>
        <v>0</v>
      </c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>
        <f>ROUND(SUMIF(AA28:AA54,"=1473074770",FQ28:FQ54),2)</f>
        <v>0</v>
      </c>
      <c r="BY56" s="2">
        <f>ROUND(SUMIF(AA28:AA54,"=1473074770",FR28:FR54),2)</f>
        <v>0</v>
      </c>
      <c r="BZ56" s="2">
        <f>ROUND(SUMIF(AA28:AA54,"=1473074770",GL28:GL54),2)</f>
        <v>0</v>
      </c>
      <c r="CA56" s="2">
        <f>ROUND(SUMIF(AA28:AA54,"=1473074770",GM28:GM54),2)</f>
        <v>115952.14</v>
      </c>
      <c r="CB56" s="2">
        <f>ROUND(SUMIF(AA28:AA54,"=1473074770",GN28:GN54),2)</f>
        <v>0</v>
      </c>
      <c r="CC56" s="2">
        <f>ROUND(SUMIF(AA28:AA54,"=1473074770",GO28:GO54),2)</f>
        <v>0</v>
      </c>
      <c r="CD56" s="2">
        <f>ROUND(SUMIF(AA28:AA54,"=1473074770",GP28:GP54),2)</f>
        <v>115952.14</v>
      </c>
      <c r="CE56" s="2">
        <f>AC56-BX56</f>
        <v>99.8</v>
      </c>
      <c r="CF56" s="2">
        <f>AC56-BY56</f>
        <v>99.8</v>
      </c>
      <c r="CG56" s="2">
        <f>BX56-BZ56</f>
        <v>0</v>
      </c>
      <c r="CH56" s="2">
        <f>AC56-BX56-BY56+BZ56</f>
        <v>99.8</v>
      </c>
      <c r="CI56" s="2">
        <f>BY56-BZ56</f>
        <v>0</v>
      </c>
      <c r="CJ56" s="2">
        <f>ROUND(SUMIF(AA28:AA54,"=1473074770",GX28:GX54),2)</f>
        <v>0</v>
      </c>
      <c r="CK56" s="2">
        <f>ROUND(SUMIF(AA28:AA54,"=1473074770",GY28:GY54),2)</f>
        <v>0</v>
      </c>
      <c r="CL56" s="2">
        <f>ROUND(SUMIF(AA28:AA54,"=1473074770",GZ28:GZ54),2)</f>
        <v>0</v>
      </c>
      <c r="CM56" s="2">
        <f>ROUND(SUMIF(AA28:AA54,"=1473074770",HD28:HD54),2)</f>
        <v>0</v>
      </c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>
        <v>0</v>
      </c>
    </row>
    <row r="58" spans="1:245" x14ac:dyDescent="0.2">
      <c r="A58" s="4">
        <v>50</v>
      </c>
      <c r="B58" s="4">
        <v>0</v>
      </c>
      <c r="C58" s="4">
        <v>0</v>
      </c>
      <c r="D58" s="4">
        <v>1</v>
      </c>
      <c r="E58" s="4">
        <v>201</v>
      </c>
      <c r="F58" s="4">
        <f>ROUND(Source!O56,O58)</f>
        <v>64700.62</v>
      </c>
      <c r="G58" s="4" t="s">
        <v>103</v>
      </c>
      <c r="H58" s="4" t="s">
        <v>104</v>
      </c>
      <c r="I58" s="4"/>
      <c r="J58" s="4"/>
      <c r="K58" s="4">
        <v>201</v>
      </c>
      <c r="L58" s="4">
        <v>1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1430.9</v>
      </c>
      <c r="X58" s="4">
        <v>1</v>
      </c>
      <c r="Y58" s="4">
        <v>1430.9</v>
      </c>
      <c r="Z58" s="4"/>
      <c r="AA58" s="4"/>
      <c r="AB58" s="4"/>
    </row>
    <row r="59" spans="1:245" x14ac:dyDescent="0.2">
      <c r="A59" s="4">
        <v>50</v>
      </c>
      <c r="B59" s="4">
        <v>0</v>
      </c>
      <c r="C59" s="4">
        <v>0</v>
      </c>
      <c r="D59" s="4">
        <v>1</v>
      </c>
      <c r="E59" s="4">
        <v>202</v>
      </c>
      <c r="F59" s="4">
        <f>ROUND(Source!P56,O59)</f>
        <v>99.8</v>
      </c>
      <c r="G59" s="4" t="s">
        <v>105</v>
      </c>
      <c r="H59" s="4" t="s">
        <v>106</v>
      </c>
      <c r="I59" s="4"/>
      <c r="J59" s="4"/>
      <c r="K59" s="4">
        <v>202</v>
      </c>
      <c r="L59" s="4">
        <v>2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0</v>
      </c>
      <c r="X59" s="4">
        <v>1</v>
      </c>
      <c r="Y59" s="4">
        <v>0</v>
      </c>
      <c r="Z59" s="4"/>
      <c r="AA59" s="4"/>
      <c r="AB59" s="4"/>
    </row>
    <row r="60" spans="1:245" x14ac:dyDescent="0.2">
      <c r="A60" s="4">
        <v>50</v>
      </c>
      <c r="B60" s="4">
        <v>0</v>
      </c>
      <c r="C60" s="4">
        <v>0</v>
      </c>
      <c r="D60" s="4">
        <v>1</v>
      </c>
      <c r="E60" s="4">
        <v>222</v>
      </c>
      <c r="F60" s="4">
        <f>ROUND(Source!AO56,O60)</f>
        <v>0</v>
      </c>
      <c r="G60" s="4" t="s">
        <v>107</v>
      </c>
      <c r="H60" s="4" t="s">
        <v>108</v>
      </c>
      <c r="I60" s="4"/>
      <c r="J60" s="4"/>
      <c r="K60" s="4">
        <v>222</v>
      </c>
      <c r="L60" s="4">
        <v>3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45" x14ac:dyDescent="0.2">
      <c r="A61" s="4">
        <v>50</v>
      </c>
      <c r="B61" s="4">
        <v>0</v>
      </c>
      <c r="C61" s="4">
        <v>0</v>
      </c>
      <c r="D61" s="4">
        <v>1</v>
      </c>
      <c r="E61" s="4">
        <v>225</v>
      </c>
      <c r="F61" s="4">
        <f>ROUND(Source!AV56,O61)</f>
        <v>99.8</v>
      </c>
      <c r="G61" s="4" t="s">
        <v>109</v>
      </c>
      <c r="H61" s="4" t="s">
        <v>110</v>
      </c>
      <c r="I61" s="4"/>
      <c r="J61" s="4"/>
      <c r="K61" s="4">
        <v>225</v>
      </c>
      <c r="L61" s="4">
        <v>4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45" x14ac:dyDescent="0.2">
      <c r="A62" s="4">
        <v>50</v>
      </c>
      <c r="B62" s="4">
        <v>0</v>
      </c>
      <c r="C62" s="4">
        <v>0</v>
      </c>
      <c r="D62" s="4">
        <v>1</v>
      </c>
      <c r="E62" s="4">
        <v>226</v>
      </c>
      <c r="F62" s="4">
        <f>ROUND(Source!AW56,O62)</f>
        <v>99.8</v>
      </c>
      <c r="G62" s="4" t="s">
        <v>111</v>
      </c>
      <c r="H62" s="4" t="s">
        <v>112</v>
      </c>
      <c r="I62" s="4"/>
      <c r="J62" s="4"/>
      <c r="K62" s="4">
        <v>226</v>
      </c>
      <c r="L62" s="4">
        <v>5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45" x14ac:dyDescent="0.2">
      <c r="A63" s="4">
        <v>50</v>
      </c>
      <c r="B63" s="4">
        <v>0</v>
      </c>
      <c r="C63" s="4">
        <v>0</v>
      </c>
      <c r="D63" s="4">
        <v>1</v>
      </c>
      <c r="E63" s="4">
        <v>227</v>
      </c>
      <c r="F63" s="4">
        <f>ROUND(Source!AX56,O63)</f>
        <v>0</v>
      </c>
      <c r="G63" s="4" t="s">
        <v>113</v>
      </c>
      <c r="H63" s="4" t="s">
        <v>114</v>
      </c>
      <c r="I63" s="4"/>
      <c r="J63" s="4"/>
      <c r="K63" s="4">
        <v>227</v>
      </c>
      <c r="L63" s="4">
        <v>6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0</v>
      </c>
      <c r="X63" s="4">
        <v>1</v>
      </c>
      <c r="Y63" s="4">
        <v>0</v>
      </c>
      <c r="Z63" s="4"/>
      <c r="AA63" s="4"/>
      <c r="AB63" s="4"/>
    </row>
    <row r="64" spans="1:245" x14ac:dyDescent="0.2">
      <c r="A64" s="4">
        <v>50</v>
      </c>
      <c r="B64" s="4">
        <v>0</v>
      </c>
      <c r="C64" s="4">
        <v>0</v>
      </c>
      <c r="D64" s="4">
        <v>1</v>
      </c>
      <c r="E64" s="4">
        <v>228</v>
      </c>
      <c r="F64" s="4">
        <f>ROUND(Source!AY56,O64)</f>
        <v>99.8</v>
      </c>
      <c r="G64" s="4" t="s">
        <v>115</v>
      </c>
      <c r="H64" s="4" t="s">
        <v>116</v>
      </c>
      <c r="I64" s="4"/>
      <c r="J64" s="4"/>
      <c r="K64" s="4">
        <v>228</v>
      </c>
      <c r="L64" s="4">
        <v>7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8" x14ac:dyDescent="0.2">
      <c r="A65" s="4">
        <v>50</v>
      </c>
      <c r="B65" s="4">
        <v>0</v>
      </c>
      <c r="C65" s="4">
        <v>0</v>
      </c>
      <c r="D65" s="4">
        <v>1</v>
      </c>
      <c r="E65" s="4">
        <v>216</v>
      </c>
      <c r="F65" s="4">
        <f>ROUND(Source!AP56,O65)</f>
        <v>0</v>
      </c>
      <c r="G65" s="4" t="s">
        <v>117</v>
      </c>
      <c r="H65" s="4" t="s">
        <v>118</v>
      </c>
      <c r="I65" s="4"/>
      <c r="J65" s="4"/>
      <c r="K65" s="4">
        <v>216</v>
      </c>
      <c r="L65" s="4">
        <v>8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28" x14ac:dyDescent="0.2">
      <c r="A66" s="4">
        <v>50</v>
      </c>
      <c r="B66" s="4">
        <v>0</v>
      </c>
      <c r="C66" s="4">
        <v>0</v>
      </c>
      <c r="D66" s="4">
        <v>1</v>
      </c>
      <c r="E66" s="4">
        <v>223</v>
      </c>
      <c r="F66" s="4">
        <f>ROUND(Source!AQ56,O66)</f>
        <v>0</v>
      </c>
      <c r="G66" s="4" t="s">
        <v>119</v>
      </c>
      <c r="H66" s="4" t="s">
        <v>120</v>
      </c>
      <c r="I66" s="4"/>
      <c r="J66" s="4"/>
      <c r="K66" s="4">
        <v>223</v>
      </c>
      <c r="L66" s="4">
        <v>9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28" x14ac:dyDescent="0.2">
      <c r="A67" s="4">
        <v>50</v>
      </c>
      <c r="B67" s="4">
        <v>0</v>
      </c>
      <c r="C67" s="4">
        <v>0</v>
      </c>
      <c r="D67" s="4">
        <v>1</v>
      </c>
      <c r="E67" s="4">
        <v>229</v>
      </c>
      <c r="F67" s="4">
        <f>ROUND(Source!AZ56,O67)</f>
        <v>0</v>
      </c>
      <c r="G67" s="4" t="s">
        <v>121</v>
      </c>
      <c r="H67" s="4" t="s">
        <v>122</v>
      </c>
      <c r="I67" s="4"/>
      <c r="J67" s="4"/>
      <c r="K67" s="4">
        <v>229</v>
      </c>
      <c r="L67" s="4">
        <v>10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8" x14ac:dyDescent="0.2">
      <c r="A68" s="4">
        <v>50</v>
      </c>
      <c r="B68" s="4">
        <v>0</v>
      </c>
      <c r="C68" s="4">
        <v>0</v>
      </c>
      <c r="D68" s="4">
        <v>1</v>
      </c>
      <c r="E68" s="4">
        <v>203</v>
      </c>
      <c r="F68" s="4">
        <f>ROUND(Source!Q56,O68)</f>
        <v>879.78</v>
      </c>
      <c r="G68" s="4" t="s">
        <v>123</v>
      </c>
      <c r="H68" s="4" t="s">
        <v>124</v>
      </c>
      <c r="I68" s="4"/>
      <c r="J68" s="4"/>
      <c r="K68" s="4">
        <v>203</v>
      </c>
      <c r="L68" s="4">
        <v>11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390.9</v>
      </c>
      <c r="X68" s="4">
        <v>1</v>
      </c>
      <c r="Y68" s="4">
        <v>390.9</v>
      </c>
      <c r="Z68" s="4"/>
      <c r="AA68" s="4"/>
      <c r="AB68" s="4"/>
    </row>
    <row r="69" spans="1:28" x14ac:dyDescent="0.2">
      <c r="A69" s="4">
        <v>50</v>
      </c>
      <c r="B69" s="4">
        <v>0</v>
      </c>
      <c r="C69" s="4">
        <v>0</v>
      </c>
      <c r="D69" s="4">
        <v>1</v>
      </c>
      <c r="E69" s="4">
        <v>231</v>
      </c>
      <c r="F69" s="4">
        <f>ROUND(Source!BB56,O69)</f>
        <v>0</v>
      </c>
      <c r="G69" s="4" t="s">
        <v>125</v>
      </c>
      <c r="H69" s="4" t="s">
        <v>126</v>
      </c>
      <c r="I69" s="4"/>
      <c r="J69" s="4"/>
      <c r="K69" s="4">
        <v>231</v>
      </c>
      <c r="L69" s="4">
        <v>12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0</v>
      </c>
      <c r="X69" s="4">
        <v>1</v>
      </c>
      <c r="Y69" s="4">
        <v>0</v>
      </c>
      <c r="Z69" s="4"/>
      <c r="AA69" s="4"/>
      <c r="AB69" s="4"/>
    </row>
    <row r="70" spans="1:28" x14ac:dyDescent="0.2">
      <c r="A70" s="4">
        <v>50</v>
      </c>
      <c r="B70" s="4">
        <v>0</v>
      </c>
      <c r="C70" s="4">
        <v>0</v>
      </c>
      <c r="D70" s="4">
        <v>1</v>
      </c>
      <c r="E70" s="4">
        <v>204</v>
      </c>
      <c r="F70" s="4">
        <f>ROUND(Source!R56,O70)</f>
        <v>254.34</v>
      </c>
      <c r="G70" s="4" t="s">
        <v>127</v>
      </c>
      <c r="H70" s="4" t="s">
        <v>128</v>
      </c>
      <c r="I70" s="4"/>
      <c r="J70" s="4"/>
      <c r="K70" s="4">
        <v>204</v>
      </c>
      <c r="L70" s="4">
        <v>13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247.85</v>
      </c>
      <c r="X70" s="4">
        <v>1</v>
      </c>
      <c r="Y70" s="4">
        <v>247.85</v>
      </c>
      <c r="Z70" s="4"/>
      <c r="AA70" s="4"/>
      <c r="AB70" s="4"/>
    </row>
    <row r="71" spans="1:28" x14ac:dyDescent="0.2">
      <c r="A71" s="4">
        <v>50</v>
      </c>
      <c r="B71" s="4">
        <v>0</v>
      </c>
      <c r="C71" s="4">
        <v>0</v>
      </c>
      <c r="D71" s="4">
        <v>1</v>
      </c>
      <c r="E71" s="4">
        <v>205</v>
      </c>
      <c r="F71" s="4">
        <f>ROUND(Source!S56,O71)</f>
        <v>63721.04</v>
      </c>
      <c r="G71" s="4" t="s">
        <v>129</v>
      </c>
      <c r="H71" s="4" t="s">
        <v>130</v>
      </c>
      <c r="I71" s="4"/>
      <c r="J71" s="4"/>
      <c r="K71" s="4">
        <v>205</v>
      </c>
      <c r="L71" s="4">
        <v>14</v>
      </c>
      <c r="M71" s="4">
        <v>3</v>
      </c>
      <c r="N71" s="4" t="s">
        <v>3</v>
      </c>
      <c r="O71" s="4">
        <v>2</v>
      </c>
      <c r="P71" s="4"/>
      <c r="Q71" s="4"/>
      <c r="R71" s="4"/>
      <c r="S71" s="4"/>
      <c r="T71" s="4"/>
      <c r="U71" s="4"/>
      <c r="V71" s="4"/>
      <c r="W71" s="4">
        <v>1040</v>
      </c>
      <c r="X71" s="4">
        <v>1</v>
      </c>
      <c r="Y71" s="4">
        <v>1040</v>
      </c>
      <c r="Z71" s="4"/>
      <c r="AA71" s="4"/>
      <c r="AB71" s="4"/>
    </row>
    <row r="72" spans="1:28" x14ac:dyDescent="0.2">
      <c r="A72" s="4">
        <v>50</v>
      </c>
      <c r="B72" s="4">
        <v>0</v>
      </c>
      <c r="C72" s="4">
        <v>0</v>
      </c>
      <c r="D72" s="4">
        <v>1</v>
      </c>
      <c r="E72" s="4">
        <v>232</v>
      </c>
      <c r="F72" s="4">
        <f>ROUND(Source!BC56,O72)</f>
        <v>0</v>
      </c>
      <c r="G72" s="4" t="s">
        <v>131</v>
      </c>
      <c r="H72" s="4" t="s">
        <v>132</v>
      </c>
      <c r="I72" s="4"/>
      <c r="J72" s="4"/>
      <c r="K72" s="4">
        <v>232</v>
      </c>
      <c r="L72" s="4">
        <v>15</v>
      </c>
      <c r="M72" s="4">
        <v>3</v>
      </c>
      <c r="N72" s="4" t="s">
        <v>3</v>
      </c>
      <c r="O72" s="4">
        <v>2</v>
      </c>
      <c r="P72" s="4"/>
      <c r="Q72" s="4"/>
      <c r="R72" s="4"/>
      <c r="S72" s="4"/>
      <c r="T72" s="4"/>
      <c r="U72" s="4"/>
      <c r="V72" s="4"/>
      <c r="W72" s="4">
        <v>0</v>
      </c>
      <c r="X72" s="4">
        <v>1</v>
      </c>
      <c r="Y72" s="4">
        <v>0</v>
      </c>
      <c r="Z72" s="4"/>
      <c r="AA72" s="4"/>
      <c r="AB72" s="4"/>
    </row>
    <row r="73" spans="1:28" x14ac:dyDescent="0.2">
      <c r="A73" s="4">
        <v>50</v>
      </c>
      <c r="B73" s="4">
        <v>0</v>
      </c>
      <c r="C73" s="4">
        <v>0</v>
      </c>
      <c r="D73" s="4">
        <v>1</v>
      </c>
      <c r="E73" s="4">
        <v>214</v>
      </c>
      <c r="F73" s="4">
        <f>ROUND(Source!AS56,O73)</f>
        <v>0</v>
      </c>
      <c r="G73" s="4" t="s">
        <v>133</v>
      </c>
      <c r="H73" s="4" t="s">
        <v>134</v>
      </c>
      <c r="I73" s="4"/>
      <c r="J73" s="4"/>
      <c r="K73" s="4">
        <v>214</v>
      </c>
      <c r="L73" s="4">
        <v>16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8" x14ac:dyDescent="0.2">
      <c r="A74" s="4">
        <v>50</v>
      </c>
      <c r="B74" s="4">
        <v>0</v>
      </c>
      <c r="C74" s="4">
        <v>0</v>
      </c>
      <c r="D74" s="4">
        <v>1</v>
      </c>
      <c r="E74" s="4">
        <v>215</v>
      </c>
      <c r="F74" s="4">
        <f>ROUND(Source!AT56,O74)</f>
        <v>0</v>
      </c>
      <c r="G74" s="4" t="s">
        <v>135</v>
      </c>
      <c r="H74" s="4" t="s">
        <v>136</v>
      </c>
      <c r="I74" s="4"/>
      <c r="J74" s="4"/>
      <c r="K74" s="4">
        <v>215</v>
      </c>
      <c r="L74" s="4">
        <v>17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>
        <v>0</v>
      </c>
      <c r="X74" s="4">
        <v>1</v>
      </c>
      <c r="Y74" s="4">
        <v>0</v>
      </c>
      <c r="Z74" s="4"/>
      <c r="AA74" s="4"/>
      <c r="AB74" s="4"/>
    </row>
    <row r="75" spans="1:28" x14ac:dyDescent="0.2">
      <c r="A75" s="4">
        <v>50</v>
      </c>
      <c r="B75" s="4">
        <v>0</v>
      </c>
      <c r="C75" s="4">
        <v>0</v>
      </c>
      <c r="D75" s="4">
        <v>1</v>
      </c>
      <c r="E75" s="4">
        <v>217</v>
      </c>
      <c r="F75" s="4">
        <f>ROUND(Source!AU56,O75)</f>
        <v>115952.14</v>
      </c>
      <c r="G75" s="4" t="s">
        <v>137</v>
      </c>
      <c r="H75" s="4" t="s">
        <v>138</v>
      </c>
      <c r="I75" s="4"/>
      <c r="J75" s="4"/>
      <c r="K75" s="4">
        <v>217</v>
      </c>
      <c r="L75" s="4">
        <v>18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>
        <v>2530.58</v>
      </c>
      <c r="X75" s="4">
        <v>1</v>
      </c>
      <c r="Y75" s="4">
        <v>2530.58</v>
      </c>
      <c r="Z75" s="4"/>
      <c r="AA75" s="4"/>
      <c r="AB75" s="4"/>
    </row>
    <row r="76" spans="1:28" x14ac:dyDescent="0.2">
      <c r="A76" s="4">
        <v>50</v>
      </c>
      <c r="B76" s="4">
        <v>0</v>
      </c>
      <c r="C76" s="4">
        <v>0</v>
      </c>
      <c r="D76" s="4">
        <v>1</v>
      </c>
      <c r="E76" s="4">
        <v>230</v>
      </c>
      <c r="F76" s="4">
        <f>ROUND(Source!BA56,O76)</f>
        <v>0</v>
      </c>
      <c r="G76" s="4" t="s">
        <v>139</v>
      </c>
      <c r="H76" s="4" t="s">
        <v>140</v>
      </c>
      <c r="I76" s="4"/>
      <c r="J76" s="4"/>
      <c r="K76" s="4">
        <v>230</v>
      </c>
      <c r="L76" s="4">
        <v>19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8" x14ac:dyDescent="0.2">
      <c r="A77" s="4">
        <v>50</v>
      </c>
      <c r="B77" s="4">
        <v>0</v>
      </c>
      <c r="C77" s="4">
        <v>0</v>
      </c>
      <c r="D77" s="4">
        <v>1</v>
      </c>
      <c r="E77" s="4">
        <v>206</v>
      </c>
      <c r="F77" s="4">
        <f>ROUND(Source!T56,O77)</f>
        <v>0</v>
      </c>
      <c r="G77" s="4" t="s">
        <v>141</v>
      </c>
      <c r="H77" s="4" t="s">
        <v>142</v>
      </c>
      <c r="I77" s="4"/>
      <c r="J77" s="4"/>
      <c r="K77" s="4">
        <v>206</v>
      </c>
      <c r="L77" s="4">
        <v>20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0</v>
      </c>
      <c r="X77" s="4">
        <v>1</v>
      </c>
      <c r="Y77" s="4">
        <v>0</v>
      </c>
      <c r="Z77" s="4"/>
      <c r="AA77" s="4"/>
      <c r="AB77" s="4"/>
    </row>
    <row r="78" spans="1:28" x14ac:dyDescent="0.2">
      <c r="A78" s="4">
        <v>50</v>
      </c>
      <c r="B78" s="4">
        <v>0</v>
      </c>
      <c r="C78" s="4">
        <v>0</v>
      </c>
      <c r="D78" s="4">
        <v>1</v>
      </c>
      <c r="E78" s="4">
        <v>207</v>
      </c>
      <c r="F78" s="4">
        <f>Source!U56</f>
        <v>109.25700000000001</v>
      </c>
      <c r="G78" s="4" t="s">
        <v>143</v>
      </c>
      <c r="H78" s="4" t="s">
        <v>144</v>
      </c>
      <c r="I78" s="4"/>
      <c r="J78" s="4"/>
      <c r="K78" s="4">
        <v>207</v>
      </c>
      <c r="L78" s="4">
        <v>21</v>
      </c>
      <c r="M78" s="4">
        <v>3</v>
      </c>
      <c r="N78" s="4" t="s">
        <v>3</v>
      </c>
      <c r="O78" s="4">
        <v>-1</v>
      </c>
      <c r="P78" s="4"/>
      <c r="Q78" s="4"/>
      <c r="R78" s="4"/>
      <c r="S78" s="4"/>
      <c r="T78" s="4"/>
      <c r="U78" s="4"/>
      <c r="V78" s="4"/>
      <c r="W78" s="4">
        <v>1.85</v>
      </c>
      <c r="X78" s="4">
        <v>1</v>
      </c>
      <c r="Y78" s="4">
        <v>1.85</v>
      </c>
      <c r="Z78" s="4"/>
      <c r="AA78" s="4"/>
      <c r="AB78" s="4"/>
    </row>
    <row r="79" spans="1:28" x14ac:dyDescent="0.2">
      <c r="A79" s="4">
        <v>50</v>
      </c>
      <c r="B79" s="4">
        <v>0</v>
      </c>
      <c r="C79" s="4">
        <v>0</v>
      </c>
      <c r="D79" s="4">
        <v>1</v>
      </c>
      <c r="E79" s="4">
        <v>208</v>
      </c>
      <c r="F79" s="4">
        <f>Source!V56</f>
        <v>0</v>
      </c>
      <c r="G79" s="4" t="s">
        <v>145</v>
      </c>
      <c r="H79" s="4" t="s">
        <v>146</v>
      </c>
      <c r="I79" s="4"/>
      <c r="J79" s="4"/>
      <c r="K79" s="4">
        <v>208</v>
      </c>
      <c r="L79" s="4">
        <v>22</v>
      </c>
      <c r="M79" s="4">
        <v>3</v>
      </c>
      <c r="N79" s="4" t="s">
        <v>3</v>
      </c>
      <c r="O79" s="4">
        <v>-1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8" x14ac:dyDescent="0.2">
      <c r="A80" s="4">
        <v>50</v>
      </c>
      <c r="B80" s="4">
        <v>0</v>
      </c>
      <c r="C80" s="4">
        <v>0</v>
      </c>
      <c r="D80" s="4">
        <v>1</v>
      </c>
      <c r="E80" s="4">
        <v>209</v>
      </c>
      <c r="F80" s="4">
        <f>ROUND(Source!W56,O80)</f>
        <v>0</v>
      </c>
      <c r="G80" s="4" t="s">
        <v>147</v>
      </c>
      <c r="H80" s="4" t="s">
        <v>148</v>
      </c>
      <c r="I80" s="4"/>
      <c r="J80" s="4"/>
      <c r="K80" s="4">
        <v>209</v>
      </c>
      <c r="L80" s="4">
        <v>23</v>
      </c>
      <c r="M80" s="4">
        <v>3</v>
      </c>
      <c r="N80" s="4" t="s">
        <v>3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45" x14ac:dyDescent="0.2">
      <c r="A81" s="4">
        <v>50</v>
      </c>
      <c r="B81" s="4">
        <v>0</v>
      </c>
      <c r="C81" s="4">
        <v>0</v>
      </c>
      <c r="D81" s="4">
        <v>1</v>
      </c>
      <c r="E81" s="4">
        <v>233</v>
      </c>
      <c r="F81" s="4">
        <f>ROUND(Source!BD56,O81)</f>
        <v>0</v>
      </c>
      <c r="G81" s="4" t="s">
        <v>149</v>
      </c>
      <c r="H81" s="4" t="s">
        <v>150</v>
      </c>
      <c r="I81" s="4"/>
      <c r="J81" s="4"/>
      <c r="K81" s="4">
        <v>233</v>
      </c>
      <c r="L81" s="4">
        <v>24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45" x14ac:dyDescent="0.2">
      <c r="A82" s="4">
        <v>50</v>
      </c>
      <c r="B82" s="4">
        <v>0</v>
      </c>
      <c r="C82" s="4">
        <v>0</v>
      </c>
      <c r="D82" s="4">
        <v>1</v>
      </c>
      <c r="E82" s="4">
        <v>210</v>
      </c>
      <c r="F82" s="4">
        <f>ROUND(Source!X56,O82)</f>
        <v>44604.73</v>
      </c>
      <c r="G82" s="4" t="s">
        <v>151</v>
      </c>
      <c r="H82" s="4" t="s">
        <v>152</v>
      </c>
      <c r="I82" s="4"/>
      <c r="J82" s="4"/>
      <c r="K82" s="4">
        <v>210</v>
      </c>
      <c r="L82" s="4">
        <v>25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728</v>
      </c>
      <c r="X82" s="4">
        <v>1</v>
      </c>
      <c r="Y82" s="4">
        <v>728</v>
      </c>
      <c r="Z82" s="4"/>
      <c r="AA82" s="4"/>
      <c r="AB82" s="4"/>
    </row>
    <row r="83" spans="1:245" x14ac:dyDescent="0.2">
      <c r="A83" s="4">
        <v>50</v>
      </c>
      <c r="B83" s="4">
        <v>0</v>
      </c>
      <c r="C83" s="4">
        <v>0</v>
      </c>
      <c r="D83" s="4">
        <v>1</v>
      </c>
      <c r="E83" s="4">
        <v>211</v>
      </c>
      <c r="F83" s="4">
        <f>ROUND(Source!Y56,O83)</f>
        <v>6372.11</v>
      </c>
      <c r="G83" s="4" t="s">
        <v>153</v>
      </c>
      <c r="H83" s="4" t="s">
        <v>154</v>
      </c>
      <c r="I83" s="4"/>
      <c r="J83" s="4"/>
      <c r="K83" s="4">
        <v>211</v>
      </c>
      <c r="L83" s="4">
        <v>26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104</v>
      </c>
      <c r="X83" s="4">
        <v>1</v>
      </c>
      <c r="Y83" s="4">
        <v>104</v>
      </c>
      <c r="Z83" s="4"/>
      <c r="AA83" s="4"/>
      <c r="AB83" s="4"/>
    </row>
    <row r="84" spans="1:245" x14ac:dyDescent="0.2">
      <c r="A84" s="4">
        <v>50</v>
      </c>
      <c r="B84" s="4">
        <v>0</v>
      </c>
      <c r="C84" s="4">
        <v>0</v>
      </c>
      <c r="D84" s="4">
        <v>1</v>
      </c>
      <c r="E84" s="4">
        <v>224</v>
      </c>
      <c r="F84" s="4">
        <f>ROUND(Source!AR56,O84)</f>
        <v>115952.14</v>
      </c>
      <c r="G84" s="4" t="s">
        <v>155</v>
      </c>
      <c r="H84" s="4" t="s">
        <v>156</v>
      </c>
      <c r="I84" s="4"/>
      <c r="J84" s="4"/>
      <c r="K84" s="4">
        <v>224</v>
      </c>
      <c r="L84" s="4">
        <v>27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2530.58</v>
      </c>
      <c r="X84" s="4">
        <v>1</v>
      </c>
      <c r="Y84" s="4">
        <v>2530.58</v>
      </c>
      <c r="Z84" s="4"/>
      <c r="AA84" s="4"/>
      <c r="AB84" s="4"/>
    </row>
    <row r="86" spans="1:245" x14ac:dyDescent="0.2">
      <c r="A86" s="1">
        <v>4</v>
      </c>
      <c r="B86" s="1">
        <v>1</v>
      </c>
      <c r="C86" s="1"/>
      <c r="D86" s="1">
        <f>ROW(A280)</f>
        <v>280</v>
      </c>
      <c r="E86" s="1"/>
      <c r="F86" s="1" t="s">
        <v>14</v>
      </c>
      <c r="G86" s="1" t="s">
        <v>157</v>
      </c>
      <c r="H86" s="1" t="s">
        <v>3</v>
      </c>
      <c r="I86" s="1">
        <v>0</v>
      </c>
      <c r="J86" s="1"/>
      <c r="K86" s="1">
        <v>-1</v>
      </c>
      <c r="L86" s="1"/>
      <c r="M86" s="1" t="s">
        <v>3</v>
      </c>
      <c r="N86" s="1"/>
      <c r="O86" s="1"/>
      <c r="P86" s="1"/>
      <c r="Q86" s="1"/>
      <c r="R86" s="1"/>
      <c r="S86" s="1">
        <v>0</v>
      </c>
      <c r="T86" s="1"/>
      <c r="U86" s="1" t="s">
        <v>3</v>
      </c>
      <c r="V86" s="1">
        <v>0</v>
      </c>
      <c r="W86" s="1"/>
      <c r="X86" s="1"/>
      <c r="Y86" s="1"/>
      <c r="Z86" s="1"/>
      <c r="AA86" s="1"/>
      <c r="AB86" s="1" t="s">
        <v>3</v>
      </c>
      <c r="AC86" s="1" t="s">
        <v>3</v>
      </c>
      <c r="AD86" s="1" t="s">
        <v>3</v>
      </c>
      <c r="AE86" s="1" t="s">
        <v>3</v>
      </c>
      <c r="AF86" s="1" t="s">
        <v>3</v>
      </c>
      <c r="AG86" s="1" t="s">
        <v>3</v>
      </c>
      <c r="AH86" s="1"/>
      <c r="AI86" s="1"/>
      <c r="AJ86" s="1"/>
      <c r="AK86" s="1"/>
      <c r="AL86" s="1"/>
      <c r="AM86" s="1"/>
      <c r="AN86" s="1"/>
      <c r="AO86" s="1"/>
      <c r="AP86" s="1" t="s">
        <v>3</v>
      </c>
      <c r="AQ86" s="1" t="s">
        <v>3</v>
      </c>
      <c r="AR86" s="1" t="s">
        <v>3</v>
      </c>
      <c r="AS86" s="1"/>
      <c r="AT86" s="1"/>
      <c r="AU86" s="1"/>
      <c r="AV86" s="1"/>
      <c r="AW86" s="1"/>
      <c r="AX86" s="1"/>
      <c r="AY86" s="1"/>
      <c r="AZ86" s="1" t="s">
        <v>3</v>
      </c>
      <c r="BA86" s="1"/>
      <c r="BB86" s="1" t="s">
        <v>3</v>
      </c>
      <c r="BC86" s="1" t="s">
        <v>3</v>
      </c>
      <c r="BD86" s="1" t="s">
        <v>3</v>
      </c>
      <c r="BE86" s="1" t="s">
        <v>3</v>
      </c>
      <c r="BF86" s="1" t="s">
        <v>3</v>
      </c>
      <c r="BG86" s="1" t="s">
        <v>3</v>
      </c>
      <c r="BH86" s="1" t="s">
        <v>3</v>
      </c>
      <c r="BI86" s="1" t="s">
        <v>3</v>
      </c>
      <c r="BJ86" s="1" t="s">
        <v>3</v>
      </c>
      <c r="BK86" s="1" t="s">
        <v>3</v>
      </c>
      <c r="BL86" s="1" t="s">
        <v>3</v>
      </c>
      <c r="BM86" s="1" t="s">
        <v>3</v>
      </c>
      <c r="BN86" s="1" t="s">
        <v>3</v>
      </c>
      <c r="BO86" s="1" t="s">
        <v>3</v>
      </c>
      <c r="BP86" s="1" t="s">
        <v>3</v>
      </c>
      <c r="BQ86" s="1"/>
      <c r="BR86" s="1"/>
      <c r="BS86" s="1"/>
      <c r="BT86" s="1"/>
      <c r="BU86" s="1"/>
      <c r="BV86" s="1"/>
      <c r="BW86" s="1"/>
      <c r="BX86" s="1">
        <v>0</v>
      </c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>
        <v>0</v>
      </c>
    </row>
    <row r="88" spans="1:245" x14ac:dyDescent="0.2">
      <c r="A88" s="2">
        <v>52</v>
      </c>
      <c r="B88" s="2">
        <f t="shared" ref="B88:G88" si="68">B280</f>
        <v>1</v>
      </c>
      <c r="C88" s="2">
        <f t="shared" si="68"/>
        <v>4</v>
      </c>
      <c r="D88" s="2">
        <f t="shared" si="68"/>
        <v>86</v>
      </c>
      <c r="E88" s="2">
        <f t="shared" si="68"/>
        <v>0</v>
      </c>
      <c r="F88" s="2" t="str">
        <f t="shared" si="68"/>
        <v>Новый раздел</v>
      </c>
      <c r="G88" s="2" t="str">
        <f t="shared" si="68"/>
        <v>Водоснабжение и водоотведение</v>
      </c>
      <c r="H88" s="2"/>
      <c r="I88" s="2"/>
      <c r="J88" s="2"/>
      <c r="K88" s="2"/>
      <c r="L88" s="2"/>
      <c r="M88" s="2"/>
      <c r="N88" s="2"/>
      <c r="O88" s="2">
        <f t="shared" ref="O88:AT88" si="69">O280</f>
        <v>93907.26</v>
      </c>
      <c r="P88" s="2">
        <f t="shared" si="69"/>
        <v>1434.76</v>
      </c>
      <c r="Q88" s="2">
        <f t="shared" si="69"/>
        <v>4724.8100000000004</v>
      </c>
      <c r="R88" s="2">
        <f t="shared" si="69"/>
        <v>2974.58</v>
      </c>
      <c r="S88" s="2">
        <f t="shared" si="69"/>
        <v>87747.69</v>
      </c>
      <c r="T88" s="2">
        <f t="shared" si="69"/>
        <v>0</v>
      </c>
      <c r="U88" s="2">
        <f t="shared" si="69"/>
        <v>163.44810000000001</v>
      </c>
      <c r="V88" s="2">
        <f t="shared" si="69"/>
        <v>0</v>
      </c>
      <c r="W88" s="2">
        <f t="shared" si="69"/>
        <v>0</v>
      </c>
      <c r="X88" s="2">
        <f t="shared" si="69"/>
        <v>61423.4</v>
      </c>
      <c r="Y88" s="2">
        <f t="shared" si="69"/>
        <v>8774.77</v>
      </c>
      <c r="Z88" s="2">
        <f t="shared" si="69"/>
        <v>0</v>
      </c>
      <c r="AA88" s="2">
        <f t="shared" si="69"/>
        <v>0</v>
      </c>
      <c r="AB88" s="2">
        <f t="shared" si="69"/>
        <v>0</v>
      </c>
      <c r="AC88" s="2">
        <f t="shared" si="69"/>
        <v>0</v>
      </c>
      <c r="AD88" s="2">
        <f t="shared" si="69"/>
        <v>0</v>
      </c>
      <c r="AE88" s="2">
        <f t="shared" si="69"/>
        <v>0</v>
      </c>
      <c r="AF88" s="2">
        <f t="shared" si="69"/>
        <v>0</v>
      </c>
      <c r="AG88" s="2">
        <f t="shared" si="69"/>
        <v>0</v>
      </c>
      <c r="AH88" s="2">
        <f t="shared" si="69"/>
        <v>0</v>
      </c>
      <c r="AI88" s="2">
        <f t="shared" si="69"/>
        <v>0</v>
      </c>
      <c r="AJ88" s="2">
        <f t="shared" si="69"/>
        <v>0</v>
      </c>
      <c r="AK88" s="2">
        <f t="shared" si="69"/>
        <v>0</v>
      </c>
      <c r="AL88" s="2">
        <f t="shared" si="69"/>
        <v>0</v>
      </c>
      <c r="AM88" s="2">
        <f t="shared" si="69"/>
        <v>0</v>
      </c>
      <c r="AN88" s="2">
        <f t="shared" si="69"/>
        <v>0</v>
      </c>
      <c r="AO88" s="2">
        <f t="shared" si="69"/>
        <v>0</v>
      </c>
      <c r="AP88" s="2">
        <f t="shared" si="69"/>
        <v>0</v>
      </c>
      <c r="AQ88" s="2">
        <f t="shared" si="69"/>
        <v>0</v>
      </c>
      <c r="AR88" s="2">
        <f t="shared" si="69"/>
        <v>167317.98000000001</v>
      </c>
      <c r="AS88" s="2">
        <f t="shared" si="69"/>
        <v>0</v>
      </c>
      <c r="AT88" s="2">
        <f t="shared" si="69"/>
        <v>0</v>
      </c>
      <c r="AU88" s="2">
        <f t="shared" ref="AU88:BZ88" si="70">AU280</f>
        <v>167317.98000000001</v>
      </c>
      <c r="AV88" s="2">
        <f t="shared" si="70"/>
        <v>1434.76</v>
      </c>
      <c r="AW88" s="2">
        <f t="shared" si="70"/>
        <v>1434.76</v>
      </c>
      <c r="AX88" s="2">
        <f t="shared" si="70"/>
        <v>0</v>
      </c>
      <c r="AY88" s="2">
        <f t="shared" si="70"/>
        <v>1434.76</v>
      </c>
      <c r="AZ88" s="2">
        <f t="shared" si="70"/>
        <v>0</v>
      </c>
      <c r="BA88" s="2">
        <f t="shared" si="70"/>
        <v>0</v>
      </c>
      <c r="BB88" s="2">
        <f t="shared" si="70"/>
        <v>0</v>
      </c>
      <c r="BC88" s="2">
        <f t="shared" si="70"/>
        <v>0</v>
      </c>
      <c r="BD88" s="2">
        <f t="shared" si="70"/>
        <v>0</v>
      </c>
      <c r="BE88" s="2">
        <f t="shared" si="70"/>
        <v>0</v>
      </c>
      <c r="BF88" s="2">
        <f t="shared" si="70"/>
        <v>0</v>
      </c>
      <c r="BG88" s="2">
        <f t="shared" si="70"/>
        <v>0</v>
      </c>
      <c r="BH88" s="2">
        <f t="shared" si="70"/>
        <v>0</v>
      </c>
      <c r="BI88" s="2">
        <f t="shared" si="70"/>
        <v>0</v>
      </c>
      <c r="BJ88" s="2">
        <f t="shared" si="70"/>
        <v>0</v>
      </c>
      <c r="BK88" s="2">
        <f t="shared" si="70"/>
        <v>0</v>
      </c>
      <c r="BL88" s="2">
        <f t="shared" si="70"/>
        <v>0</v>
      </c>
      <c r="BM88" s="2">
        <f t="shared" si="70"/>
        <v>0</v>
      </c>
      <c r="BN88" s="2">
        <f t="shared" si="70"/>
        <v>0</v>
      </c>
      <c r="BO88" s="2">
        <f t="shared" si="70"/>
        <v>0</v>
      </c>
      <c r="BP88" s="2">
        <f t="shared" si="70"/>
        <v>0</v>
      </c>
      <c r="BQ88" s="2">
        <f t="shared" si="70"/>
        <v>0</v>
      </c>
      <c r="BR88" s="2">
        <f t="shared" si="70"/>
        <v>0</v>
      </c>
      <c r="BS88" s="2">
        <f t="shared" si="70"/>
        <v>0</v>
      </c>
      <c r="BT88" s="2">
        <f t="shared" si="70"/>
        <v>0</v>
      </c>
      <c r="BU88" s="2">
        <f t="shared" si="70"/>
        <v>0</v>
      </c>
      <c r="BV88" s="2">
        <f t="shared" si="70"/>
        <v>0</v>
      </c>
      <c r="BW88" s="2">
        <f t="shared" si="70"/>
        <v>0</v>
      </c>
      <c r="BX88" s="2">
        <f t="shared" si="70"/>
        <v>0</v>
      </c>
      <c r="BY88" s="2">
        <f t="shared" si="70"/>
        <v>0</v>
      </c>
      <c r="BZ88" s="2">
        <f t="shared" si="70"/>
        <v>0</v>
      </c>
      <c r="CA88" s="2">
        <f t="shared" ref="CA88:DF88" si="71">CA280</f>
        <v>0</v>
      </c>
      <c r="CB88" s="2">
        <f t="shared" si="71"/>
        <v>0</v>
      </c>
      <c r="CC88" s="2">
        <f t="shared" si="71"/>
        <v>0</v>
      </c>
      <c r="CD88" s="2">
        <f t="shared" si="71"/>
        <v>0</v>
      </c>
      <c r="CE88" s="2">
        <f t="shared" si="71"/>
        <v>0</v>
      </c>
      <c r="CF88" s="2">
        <f t="shared" si="71"/>
        <v>0</v>
      </c>
      <c r="CG88" s="2">
        <f t="shared" si="71"/>
        <v>0</v>
      </c>
      <c r="CH88" s="2">
        <f t="shared" si="71"/>
        <v>0</v>
      </c>
      <c r="CI88" s="2">
        <f t="shared" si="71"/>
        <v>0</v>
      </c>
      <c r="CJ88" s="2">
        <f t="shared" si="71"/>
        <v>0</v>
      </c>
      <c r="CK88" s="2">
        <f t="shared" si="71"/>
        <v>0</v>
      </c>
      <c r="CL88" s="2">
        <f t="shared" si="71"/>
        <v>0</v>
      </c>
      <c r="CM88" s="2">
        <f t="shared" si="71"/>
        <v>0</v>
      </c>
      <c r="CN88" s="2">
        <f t="shared" si="71"/>
        <v>0</v>
      </c>
      <c r="CO88" s="2">
        <f t="shared" si="71"/>
        <v>0</v>
      </c>
      <c r="CP88" s="2">
        <f t="shared" si="71"/>
        <v>0</v>
      </c>
      <c r="CQ88" s="2">
        <f t="shared" si="71"/>
        <v>0</v>
      </c>
      <c r="CR88" s="2">
        <f t="shared" si="71"/>
        <v>0</v>
      </c>
      <c r="CS88" s="2">
        <f t="shared" si="71"/>
        <v>0</v>
      </c>
      <c r="CT88" s="2">
        <f t="shared" si="71"/>
        <v>0</v>
      </c>
      <c r="CU88" s="2">
        <f t="shared" si="71"/>
        <v>0</v>
      </c>
      <c r="CV88" s="2">
        <f t="shared" si="71"/>
        <v>0</v>
      </c>
      <c r="CW88" s="2">
        <f t="shared" si="71"/>
        <v>0</v>
      </c>
      <c r="CX88" s="2">
        <f t="shared" si="71"/>
        <v>0</v>
      </c>
      <c r="CY88" s="2">
        <f t="shared" si="71"/>
        <v>0</v>
      </c>
      <c r="CZ88" s="2">
        <f t="shared" si="71"/>
        <v>0</v>
      </c>
      <c r="DA88" s="2">
        <f t="shared" si="71"/>
        <v>0</v>
      </c>
      <c r="DB88" s="2">
        <f t="shared" si="71"/>
        <v>0</v>
      </c>
      <c r="DC88" s="2">
        <f t="shared" si="71"/>
        <v>0</v>
      </c>
      <c r="DD88" s="2">
        <f t="shared" si="71"/>
        <v>0</v>
      </c>
      <c r="DE88" s="2">
        <f t="shared" si="71"/>
        <v>0</v>
      </c>
      <c r="DF88" s="2">
        <f t="shared" si="71"/>
        <v>0</v>
      </c>
      <c r="DG88" s="3">
        <f t="shared" ref="DG88:EL88" si="72">DG280</f>
        <v>0</v>
      </c>
      <c r="DH88" s="3">
        <f t="shared" si="72"/>
        <v>0</v>
      </c>
      <c r="DI88" s="3">
        <f t="shared" si="72"/>
        <v>0</v>
      </c>
      <c r="DJ88" s="3">
        <f t="shared" si="72"/>
        <v>0</v>
      </c>
      <c r="DK88" s="3">
        <f t="shared" si="72"/>
        <v>0</v>
      </c>
      <c r="DL88" s="3">
        <f t="shared" si="72"/>
        <v>0</v>
      </c>
      <c r="DM88" s="3">
        <f t="shared" si="72"/>
        <v>0</v>
      </c>
      <c r="DN88" s="3">
        <f t="shared" si="72"/>
        <v>0</v>
      </c>
      <c r="DO88" s="3">
        <f t="shared" si="72"/>
        <v>0</v>
      </c>
      <c r="DP88" s="3">
        <f t="shared" si="72"/>
        <v>0</v>
      </c>
      <c r="DQ88" s="3">
        <f t="shared" si="72"/>
        <v>0</v>
      </c>
      <c r="DR88" s="3">
        <f t="shared" si="72"/>
        <v>0</v>
      </c>
      <c r="DS88" s="3">
        <f t="shared" si="72"/>
        <v>0</v>
      </c>
      <c r="DT88" s="3">
        <f t="shared" si="72"/>
        <v>0</v>
      </c>
      <c r="DU88" s="3">
        <f t="shared" si="72"/>
        <v>0</v>
      </c>
      <c r="DV88" s="3">
        <f t="shared" si="72"/>
        <v>0</v>
      </c>
      <c r="DW88" s="3">
        <f t="shared" si="72"/>
        <v>0</v>
      </c>
      <c r="DX88" s="3">
        <f t="shared" si="72"/>
        <v>0</v>
      </c>
      <c r="DY88" s="3">
        <f t="shared" si="72"/>
        <v>0</v>
      </c>
      <c r="DZ88" s="3">
        <f t="shared" si="72"/>
        <v>0</v>
      </c>
      <c r="EA88" s="3">
        <f t="shared" si="72"/>
        <v>0</v>
      </c>
      <c r="EB88" s="3">
        <f t="shared" si="72"/>
        <v>0</v>
      </c>
      <c r="EC88" s="3">
        <f t="shared" si="72"/>
        <v>0</v>
      </c>
      <c r="ED88" s="3">
        <f t="shared" si="72"/>
        <v>0</v>
      </c>
      <c r="EE88" s="3">
        <f t="shared" si="72"/>
        <v>0</v>
      </c>
      <c r="EF88" s="3">
        <f t="shared" si="72"/>
        <v>0</v>
      </c>
      <c r="EG88" s="3">
        <f t="shared" si="72"/>
        <v>0</v>
      </c>
      <c r="EH88" s="3">
        <f t="shared" si="72"/>
        <v>0</v>
      </c>
      <c r="EI88" s="3">
        <f t="shared" si="72"/>
        <v>0</v>
      </c>
      <c r="EJ88" s="3">
        <f t="shared" si="72"/>
        <v>0</v>
      </c>
      <c r="EK88" s="3">
        <f t="shared" si="72"/>
        <v>0</v>
      </c>
      <c r="EL88" s="3">
        <f t="shared" si="72"/>
        <v>0</v>
      </c>
      <c r="EM88" s="3">
        <f t="shared" ref="EM88:FR88" si="73">EM280</f>
        <v>0</v>
      </c>
      <c r="EN88" s="3">
        <f t="shared" si="73"/>
        <v>0</v>
      </c>
      <c r="EO88" s="3">
        <f t="shared" si="73"/>
        <v>0</v>
      </c>
      <c r="EP88" s="3">
        <f t="shared" si="73"/>
        <v>0</v>
      </c>
      <c r="EQ88" s="3">
        <f t="shared" si="73"/>
        <v>0</v>
      </c>
      <c r="ER88" s="3">
        <f t="shared" si="73"/>
        <v>0</v>
      </c>
      <c r="ES88" s="3">
        <f t="shared" si="73"/>
        <v>0</v>
      </c>
      <c r="ET88" s="3">
        <f t="shared" si="73"/>
        <v>0</v>
      </c>
      <c r="EU88" s="3">
        <f t="shared" si="73"/>
        <v>0</v>
      </c>
      <c r="EV88" s="3">
        <f t="shared" si="73"/>
        <v>0</v>
      </c>
      <c r="EW88" s="3">
        <f t="shared" si="73"/>
        <v>0</v>
      </c>
      <c r="EX88" s="3">
        <f t="shared" si="73"/>
        <v>0</v>
      </c>
      <c r="EY88" s="3">
        <f t="shared" si="73"/>
        <v>0</v>
      </c>
      <c r="EZ88" s="3">
        <f t="shared" si="73"/>
        <v>0</v>
      </c>
      <c r="FA88" s="3">
        <f t="shared" si="73"/>
        <v>0</v>
      </c>
      <c r="FB88" s="3">
        <f t="shared" si="73"/>
        <v>0</v>
      </c>
      <c r="FC88" s="3">
        <f t="shared" si="73"/>
        <v>0</v>
      </c>
      <c r="FD88" s="3">
        <f t="shared" si="73"/>
        <v>0</v>
      </c>
      <c r="FE88" s="3">
        <f t="shared" si="73"/>
        <v>0</v>
      </c>
      <c r="FF88" s="3">
        <f t="shared" si="73"/>
        <v>0</v>
      </c>
      <c r="FG88" s="3">
        <f t="shared" si="73"/>
        <v>0</v>
      </c>
      <c r="FH88" s="3">
        <f t="shared" si="73"/>
        <v>0</v>
      </c>
      <c r="FI88" s="3">
        <f t="shared" si="73"/>
        <v>0</v>
      </c>
      <c r="FJ88" s="3">
        <f t="shared" si="73"/>
        <v>0</v>
      </c>
      <c r="FK88" s="3">
        <f t="shared" si="73"/>
        <v>0</v>
      </c>
      <c r="FL88" s="3">
        <f t="shared" si="73"/>
        <v>0</v>
      </c>
      <c r="FM88" s="3">
        <f t="shared" si="73"/>
        <v>0</v>
      </c>
      <c r="FN88" s="3">
        <f t="shared" si="73"/>
        <v>0</v>
      </c>
      <c r="FO88" s="3">
        <f t="shared" si="73"/>
        <v>0</v>
      </c>
      <c r="FP88" s="3">
        <f t="shared" si="73"/>
        <v>0</v>
      </c>
      <c r="FQ88" s="3">
        <f t="shared" si="73"/>
        <v>0</v>
      </c>
      <c r="FR88" s="3">
        <f t="shared" si="73"/>
        <v>0</v>
      </c>
      <c r="FS88" s="3">
        <f t="shared" ref="FS88:GX88" si="74">FS280</f>
        <v>0</v>
      </c>
      <c r="FT88" s="3">
        <f t="shared" si="74"/>
        <v>0</v>
      </c>
      <c r="FU88" s="3">
        <f t="shared" si="74"/>
        <v>0</v>
      </c>
      <c r="FV88" s="3">
        <f t="shared" si="74"/>
        <v>0</v>
      </c>
      <c r="FW88" s="3">
        <f t="shared" si="74"/>
        <v>0</v>
      </c>
      <c r="FX88" s="3">
        <f t="shared" si="74"/>
        <v>0</v>
      </c>
      <c r="FY88" s="3">
        <f t="shared" si="74"/>
        <v>0</v>
      </c>
      <c r="FZ88" s="3">
        <f t="shared" si="74"/>
        <v>0</v>
      </c>
      <c r="GA88" s="3">
        <f t="shared" si="74"/>
        <v>0</v>
      </c>
      <c r="GB88" s="3">
        <f t="shared" si="74"/>
        <v>0</v>
      </c>
      <c r="GC88" s="3">
        <f t="shared" si="74"/>
        <v>0</v>
      </c>
      <c r="GD88" s="3">
        <f t="shared" si="74"/>
        <v>0</v>
      </c>
      <c r="GE88" s="3">
        <f t="shared" si="74"/>
        <v>0</v>
      </c>
      <c r="GF88" s="3">
        <f t="shared" si="74"/>
        <v>0</v>
      </c>
      <c r="GG88" s="3">
        <f t="shared" si="74"/>
        <v>0</v>
      </c>
      <c r="GH88" s="3">
        <f t="shared" si="74"/>
        <v>0</v>
      </c>
      <c r="GI88" s="3">
        <f t="shared" si="74"/>
        <v>0</v>
      </c>
      <c r="GJ88" s="3">
        <f t="shared" si="74"/>
        <v>0</v>
      </c>
      <c r="GK88" s="3">
        <f t="shared" si="74"/>
        <v>0</v>
      </c>
      <c r="GL88" s="3">
        <f t="shared" si="74"/>
        <v>0</v>
      </c>
      <c r="GM88" s="3">
        <f t="shared" si="74"/>
        <v>0</v>
      </c>
      <c r="GN88" s="3">
        <f t="shared" si="74"/>
        <v>0</v>
      </c>
      <c r="GO88" s="3">
        <f t="shared" si="74"/>
        <v>0</v>
      </c>
      <c r="GP88" s="3">
        <f t="shared" si="74"/>
        <v>0</v>
      </c>
      <c r="GQ88" s="3">
        <f t="shared" si="74"/>
        <v>0</v>
      </c>
      <c r="GR88" s="3">
        <f t="shared" si="74"/>
        <v>0</v>
      </c>
      <c r="GS88" s="3">
        <f t="shared" si="74"/>
        <v>0</v>
      </c>
      <c r="GT88" s="3">
        <f t="shared" si="74"/>
        <v>0</v>
      </c>
      <c r="GU88" s="3">
        <f t="shared" si="74"/>
        <v>0</v>
      </c>
      <c r="GV88" s="3">
        <f t="shared" si="74"/>
        <v>0</v>
      </c>
      <c r="GW88" s="3">
        <f t="shared" si="74"/>
        <v>0</v>
      </c>
      <c r="GX88" s="3">
        <f t="shared" si="74"/>
        <v>0</v>
      </c>
    </row>
    <row r="90" spans="1:245" x14ac:dyDescent="0.2">
      <c r="A90" s="1">
        <v>5</v>
      </c>
      <c r="B90" s="1">
        <v>1</v>
      </c>
      <c r="C90" s="1"/>
      <c r="D90" s="1">
        <f>ROW(A107)</f>
        <v>107</v>
      </c>
      <c r="E90" s="1"/>
      <c r="F90" s="1" t="s">
        <v>158</v>
      </c>
      <c r="G90" s="1" t="s">
        <v>159</v>
      </c>
      <c r="H90" s="1" t="s">
        <v>3</v>
      </c>
      <c r="I90" s="1">
        <v>0</v>
      </c>
      <c r="J90" s="1"/>
      <c r="K90" s="1">
        <v>0</v>
      </c>
      <c r="L90" s="1"/>
      <c r="M90" s="1" t="s">
        <v>3</v>
      </c>
      <c r="N90" s="1"/>
      <c r="O90" s="1"/>
      <c r="P90" s="1"/>
      <c r="Q90" s="1"/>
      <c r="R90" s="1"/>
      <c r="S90" s="1">
        <v>0</v>
      </c>
      <c r="T90" s="1"/>
      <c r="U90" s="1" t="s">
        <v>3</v>
      </c>
      <c r="V90" s="1">
        <v>0</v>
      </c>
      <c r="W90" s="1"/>
      <c r="X90" s="1"/>
      <c r="Y90" s="1"/>
      <c r="Z90" s="1"/>
      <c r="AA90" s="1"/>
      <c r="AB90" s="1" t="s">
        <v>3</v>
      </c>
      <c r="AC90" s="1" t="s">
        <v>3</v>
      </c>
      <c r="AD90" s="1" t="s">
        <v>3</v>
      </c>
      <c r="AE90" s="1" t="s">
        <v>3</v>
      </c>
      <c r="AF90" s="1" t="s">
        <v>3</v>
      </c>
      <c r="AG90" s="1" t="s">
        <v>3</v>
      </c>
      <c r="AH90" s="1"/>
      <c r="AI90" s="1"/>
      <c r="AJ90" s="1"/>
      <c r="AK90" s="1"/>
      <c r="AL90" s="1"/>
      <c r="AM90" s="1"/>
      <c r="AN90" s="1"/>
      <c r="AO90" s="1"/>
      <c r="AP90" s="1" t="s">
        <v>3</v>
      </c>
      <c r="AQ90" s="1" t="s">
        <v>3</v>
      </c>
      <c r="AR90" s="1" t="s">
        <v>3</v>
      </c>
      <c r="AS90" s="1"/>
      <c r="AT90" s="1"/>
      <c r="AU90" s="1"/>
      <c r="AV90" s="1"/>
      <c r="AW90" s="1"/>
      <c r="AX90" s="1"/>
      <c r="AY90" s="1"/>
      <c r="AZ90" s="1" t="s">
        <v>3</v>
      </c>
      <c r="BA90" s="1"/>
      <c r="BB90" s="1" t="s">
        <v>3</v>
      </c>
      <c r="BC90" s="1" t="s">
        <v>3</v>
      </c>
      <c r="BD90" s="1" t="s">
        <v>3</v>
      </c>
      <c r="BE90" s="1" t="s">
        <v>3</v>
      </c>
      <c r="BF90" s="1" t="s">
        <v>3</v>
      </c>
      <c r="BG90" s="1" t="s">
        <v>3</v>
      </c>
      <c r="BH90" s="1" t="s">
        <v>3</v>
      </c>
      <c r="BI90" s="1" t="s">
        <v>3</v>
      </c>
      <c r="BJ90" s="1" t="s">
        <v>3</v>
      </c>
      <c r="BK90" s="1" t="s">
        <v>3</v>
      </c>
      <c r="BL90" s="1" t="s">
        <v>3</v>
      </c>
      <c r="BM90" s="1" t="s">
        <v>3</v>
      </c>
      <c r="BN90" s="1" t="s">
        <v>3</v>
      </c>
      <c r="BO90" s="1" t="s">
        <v>3</v>
      </c>
      <c r="BP90" s="1" t="s">
        <v>3</v>
      </c>
      <c r="BQ90" s="1"/>
      <c r="BR90" s="1"/>
      <c r="BS90" s="1"/>
      <c r="BT90" s="1"/>
      <c r="BU90" s="1"/>
      <c r="BV90" s="1"/>
      <c r="BW90" s="1"/>
      <c r="BX90" s="1">
        <v>0</v>
      </c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>
        <v>0</v>
      </c>
    </row>
    <row r="92" spans="1:245" x14ac:dyDescent="0.2">
      <c r="A92" s="2">
        <v>52</v>
      </c>
      <c r="B92" s="2">
        <f t="shared" ref="B92:G92" si="75">B107</f>
        <v>1</v>
      </c>
      <c r="C92" s="2">
        <f t="shared" si="75"/>
        <v>5</v>
      </c>
      <c r="D92" s="2">
        <f t="shared" si="75"/>
        <v>90</v>
      </c>
      <c r="E92" s="2">
        <f t="shared" si="75"/>
        <v>0</v>
      </c>
      <c r="F92" s="2" t="str">
        <f t="shared" si="75"/>
        <v>Новый подраздел</v>
      </c>
      <c r="G92" s="2" t="str">
        <f t="shared" si="75"/>
        <v>Хоз-питьевой водопровод В1</v>
      </c>
      <c r="H92" s="2"/>
      <c r="I92" s="2"/>
      <c r="J92" s="2"/>
      <c r="K92" s="2"/>
      <c r="L92" s="2"/>
      <c r="M92" s="2"/>
      <c r="N92" s="2"/>
      <c r="O92" s="2">
        <f t="shared" ref="O92:AT92" si="76">O107</f>
        <v>1474.56</v>
      </c>
      <c r="P92" s="2">
        <f t="shared" si="76"/>
        <v>0</v>
      </c>
      <c r="Q92" s="2">
        <f t="shared" si="76"/>
        <v>0</v>
      </c>
      <c r="R92" s="2">
        <f t="shared" si="76"/>
        <v>0</v>
      </c>
      <c r="S92" s="2">
        <f t="shared" si="76"/>
        <v>1474.56</v>
      </c>
      <c r="T92" s="2">
        <f t="shared" si="76"/>
        <v>0</v>
      </c>
      <c r="U92" s="2">
        <f t="shared" si="76"/>
        <v>2.3879999999999999</v>
      </c>
      <c r="V92" s="2">
        <f t="shared" si="76"/>
        <v>0</v>
      </c>
      <c r="W92" s="2">
        <f t="shared" si="76"/>
        <v>0</v>
      </c>
      <c r="X92" s="2">
        <f t="shared" si="76"/>
        <v>1032.19</v>
      </c>
      <c r="Y92" s="2">
        <f t="shared" si="76"/>
        <v>147.46</v>
      </c>
      <c r="Z92" s="2">
        <f t="shared" si="76"/>
        <v>0</v>
      </c>
      <c r="AA92" s="2">
        <f t="shared" si="76"/>
        <v>0</v>
      </c>
      <c r="AB92" s="2">
        <f t="shared" si="76"/>
        <v>1474.56</v>
      </c>
      <c r="AC92" s="2">
        <f t="shared" si="76"/>
        <v>0</v>
      </c>
      <c r="AD92" s="2">
        <f t="shared" si="76"/>
        <v>0</v>
      </c>
      <c r="AE92" s="2">
        <f t="shared" si="76"/>
        <v>0</v>
      </c>
      <c r="AF92" s="2">
        <f t="shared" si="76"/>
        <v>1474.56</v>
      </c>
      <c r="AG92" s="2">
        <f t="shared" si="76"/>
        <v>0</v>
      </c>
      <c r="AH92" s="2">
        <f t="shared" si="76"/>
        <v>2.3879999999999999</v>
      </c>
      <c r="AI92" s="2">
        <f t="shared" si="76"/>
        <v>0</v>
      </c>
      <c r="AJ92" s="2">
        <f t="shared" si="76"/>
        <v>0</v>
      </c>
      <c r="AK92" s="2">
        <f t="shared" si="76"/>
        <v>1032.19</v>
      </c>
      <c r="AL92" s="2">
        <f t="shared" si="76"/>
        <v>147.46</v>
      </c>
      <c r="AM92" s="2">
        <f t="shared" si="76"/>
        <v>0</v>
      </c>
      <c r="AN92" s="2">
        <f t="shared" si="76"/>
        <v>0</v>
      </c>
      <c r="AO92" s="2">
        <f t="shared" si="76"/>
        <v>0</v>
      </c>
      <c r="AP92" s="2">
        <f t="shared" si="76"/>
        <v>0</v>
      </c>
      <c r="AQ92" s="2">
        <f t="shared" si="76"/>
        <v>0</v>
      </c>
      <c r="AR92" s="2">
        <f t="shared" si="76"/>
        <v>2654.21</v>
      </c>
      <c r="AS92" s="2">
        <f t="shared" si="76"/>
        <v>0</v>
      </c>
      <c r="AT92" s="2">
        <f t="shared" si="76"/>
        <v>0</v>
      </c>
      <c r="AU92" s="2">
        <f t="shared" ref="AU92:BZ92" si="77">AU107</f>
        <v>2654.21</v>
      </c>
      <c r="AV92" s="2">
        <f t="shared" si="77"/>
        <v>0</v>
      </c>
      <c r="AW92" s="2">
        <f t="shared" si="77"/>
        <v>0</v>
      </c>
      <c r="AX92" s="2">
        <f t="shared" si="77"/>
        <v>0</v>
      </c>
      <c r="AY92" s="2">
        <f t="shared" si="77"/>
        <v>0</v>
      </c>
      <c r="AZ92" s="2">
        <f t="shared" si="77"/>
        <v>0</v>
      </c>
      <c r="BA92" s="2">
        <f t="shared" si="77"/>
        <v>0</v>
      </c>
      <c r="BB92" s="2">
        <f t="shared" si="77"/>
        <v>0</v>
      </c>
      <c r="BC92" s="2">
        <f t="shared" si="77"/>
        <v>0</v>
      </c>
      <c r="BD92" s="2">
        <f t="shared" si="77"/>
        <v>0</v>
      </c>
      <c r="BE92" s="2">
        <f t="shared" si="77"/>
        <v>0</v>
      </c>
      <c r="BF92" s="2">
        <f t="shared" si="77"/>
        <v>0</v>
      </c>
      <c r="BG92" s="2">
        <f t="shared" si="77"/>
        <v>0</v>
      </c>
      <c r="BH92" s="2">
        <f t="shared" si="77"/>
        <v>0</v>
      </c>
      <c r="BI92" s="2">
        <f t="shared" si="77"/>
        <v>0</v>
      </c>
      <c r="BJ92" s="2">
        <f t="shared" si="77"/>
        <v>0</v>
      </c>
      <c r="BK92" s="2">
        <f t="shared" si="77"/>
        <v>0</v>
      </c>
      <c r="BL92" s="2">
        <f t="shared" si="77"/>
        <v>0</v>
      </c>
      <c r="BM92" s="2">
        <f t="shared" si="77"/>
        <v>0</v>
      </c>
      <c r="BN92" s="2">
        <f t="shared" si="77"/>
        <v>0</v>
      </c>
      <c r="BO92" s="2">
        <f t="shared" si="77"/>
        <v>0</v>
      </c>
      <c r="BP92" s="2">
        <f t="shared" si="77"/>
        <v>0</v>
      </c>
      <c r="BQ92" s="2">
        <f t="shared" si="77"/>
        <v>0</v>
      </c>
      <c r="BR92" s="2">
        <f t="shared" si="77"/>
        <v>0</v>
      </c>
      <c r="BS92" s="2">
        <f t="shared" si="77"/>
        <v>0</v>
      </c>
      <c r="BT92" s="2">
        <f t="shared" si="77"/>
        <v>0</v>
      </c>
      <c r="BU92" s="2">
        <f t="shared" si="77"/>
        <v>0</v>
      </c>
      <c r="BV92" s="2">
        <f t="shared" si="77"/>
        <v>0</v>
      </c>
      <c r="BW92" s="2">
        <f t="shared" si="77"/>
        <v>0</v>
      </c>
      <c r="BX92" s="2">
        <f t="shared" si="77"/>
        <v>0</v>
      </c>
      <c r="BY92" s="2">
        <f t="shared" si="77"/>
        <v>0</v>
      </c>
      <c r="BZ92" s="2">
        <f t="shared" si="77"/>
        <v>0</v>
      </c>
      <c r="CA92" s="2">
        <f t="shared" ref="CA92:DF92" si="78">CA107</f>
        <v>2654.21</v>
      </c>
      <c r="CB92" s="2">
        <f t="shared" si="78"/>
        <v>0</v>
      </c>
      <c r="CC92" s="2">
        <f t="shared" si="78"/>
        <v>0</v>
      </c>
      <c r="CD92" s="2">
        <f t="shared" si="78"/>
        <v>2654.21</v>
      </c>
      <c r="CE92" s="2">
        <f t="shared" si="78"/>
        <v>0</v>
      </c>
      <c r="CF92" s="2">
        <f t="shared" si="78"/>
        <v>0</v>
      </c>
      <c r="CG92" s="2">
        <f t="shared" si="78"/>
        <v>0</v>
      </c>
      <c r="CH92" s="2">
        <f t="shared" si="78"/>
        <v>0</v>
      </c>
      <c r="CI92" s="2">
        <f t="shared" si="78"/>
        <v>0</v>
      </c>
      <c r="CJ92" s="2">
        <f t="shared" si="78"/>
        <v>0</v>
      </c>
      <c r="CK92" s="2">
        <f t="shared" si="78"/>
        <v>0</v>
      </c>
      <c r="CL92" s="2">
        <f t="shared" si="78"/>
        <v>0</v>
      </c>
      <c r="CM92" s="2">
        <f t="shared" si="78"/>
        <v>0</v>
      </c>
      <c r="CN92" s="2">
        <f t="shared" si="78"/>
        <v>0</v>
      </c>
      <c r="CO92" s="2">
        <f t="shared" si="78"/>
        <v>0</v>
      </c>
      <c r="CP92" s="2">
        <f t="shared" si="78"/>
        <v>0</v>
      </c>
      <c r="CQ92" s="2">
        <f t="shared" si="78"/>
        <v>0</v>
      </c>
      <c r="CR92" s="2">
        <f t="shared" si="78"/>
        <v>0</v>
      </c>
      <c r="CS92" s="2">
        <f t="shared" si="78"/>
        <v>0</v>
      </c>
      <c r="CT92" s="2">
        <f t="shared" si="78"/>
        <v>0</v>
      </c>
      <c r="CU92" s="2">
        <f t="shared" si="78"/>
        <v>0</v>
      </c>
      <c r="CV92" s="2">
        <f t="shared" si="78"/>
        <v>0</v>
      </c>
      <c r="CW92" s="2">
        <f t="shared" si="78"/>
        <v>0</v>
      </c>
      <c r="CX92" s="2">
        <f t="shared" si="78"/>
        <v>0</v>
      </c>
      <c r="CY92" s="2">
        <f t="shared" si="78"/>
        <v>0</v>
      </c>
      <c r="CZ92" s="2">
        <f t="shared" si="78"/>
        <v>0</v>
      </c>
      <c r="DA92" s="2">
        <f t="shared" si="78"/>
        <v>0</v>
      </c>
      <c r="DB92" s="2">
        <f t="shared" si="78"/>
        <v>0</v>
      </c>
      <c r="DC92" s="2">
        <f t="shared" si="78"/>
        <v>0</v>
      </c>
      <c r="DD92" s="2">
        <f t="shared" si="78"/>
        <v>0</v>
      </c>
      <c r="DE92" s="2">
        <f t="shared" si="78"/>
        <v>0</v>
      </c>
      <c r="DF92" s="2">
        <f t="shared" si="78"/>
        <v>0</v>
      </c>
      <c r="DG92" s="3">
        <f t="shared" ref="DG92:EL92" si="79">DG107</f>
        <v>0</v>
      </c>
      <c r="DH92" s="3">
        <f t="shared" si="79"/>
        <v>0</v>
      </c>
      <c r="DI92" s="3">
        <f t="shared" si="79"/>
        <v>0</v>
      </c>
      <c r="DJ92" s="3">
        <f t="shared" si="79"/>
        <v>0</v>
      </c>
      <c r="DK92" s="3">
        <f t="shared" si="79"/>
        <v>0</v>
      </c>
      <c r="DL92" s="3">
        <f t="shared" si="79"/>
        <v>0</v>
      </c>
      <c r="DM92" s="3">
        <f t="shared" si="79"/>
        <v>0</v>
      </c>
      <c r="DN92" s="3">
        <f t="shared" si="79"/>
        <v>0</v>
      </c>
      <c r="DO92" s="3">
        <f t="shared" si="79"/>
        <v>0</v>
      </c>
      <c r="DP92" s="3">
        <f t="shared" si="79"/>
        <v>0</v>
      </c>
      <c r="DQ92" s="3">
        <f t="shared" si="79"/>
        <v>0</v>
      </c>
      <c r="DR92" s="3">
        <f t="shared" si="79"/>
        <v>0</v>
      </c>
      <c r="DS92" s="3">
        <f t="shared" si="79"/>
        <v>0</v>
      </c>
      <c r="DT92" s="3">
        <f t="shared" si="79"/>
        <v>0</v>
      </c>
      <c r="DU92" s="3">
        <f t="shared" si="79"/>
        <v>0</v>
      </c>
      <c r="DV92" s="3">
        <f t="shared" si="79"/>
        <v>0</v>
      </c>
      <c r="DW92" s="3">
        <f t="shared" si="79"/>
        <v>0</v>
      </c>
      <c r="DX92" s="3">
        <f t="shared" si="79"/>
        <v>0</v>
      </c>
      <c r="DY92" s="3">
        <f t="shared" si="79"/>
        <v>0</v>
      </c>
      <c r="DZ92" s="3">
        <f t="shared" si="79"/>
        <v>0</v>
      </c>
      <c r="EA92" s="3">
        <f t="shared" si="79"/>
        <v>0</v>
      </c>
      <c r="EB92" s="3">
        <f t="shared" si="79"/>
        <v>0</v>
      </c>
      <c r="EC92" s="3">
        <f t="shared" si="79"/>
        <v>0</v>
      </c>
      <c r="ED92" s="3">
        <f t="shared" si="79"/>
        <v>0</v>
      </c>
      <c r="EE92" s="3">
        <f t="shared" si="79"/>
        <v>0</v>
      </c>
      <c r="EF92" s="3">
        <f t="shared" si="79"/>
        <v>0</v>
      </c>
      <c r="EG92" s="3">
        <f t="shared" si="79"/>
        <v>0</v>
      </c>
      <c r="EH92" s="3">
        <f t="shared" si="79"/>
        <v>0</v>
      </c>
      <c r="EI92" s="3">
        <f t="shared" si="79"/>
        <v>0</v>
      </c>
      <c r="EJ92" s="3">
        <f t="shared" si="79"/>
        <v>0</v>
      </c>
      <c r="EK92" s="3">
        <f t="shared" si="79"/>
        <v>0</v>
      </c>
      <c r="EL92" s="3">
        <f t="shared" si="79"/>
        <v>0</v>
      </c>
      <c r="EM92" s="3">
        <f t="shared" ref="EM92:FR92" si="80">EM107</f>
        <v>0</v>
      </c>
      <c r="EN92" s="3">
        <f t="shared" si="80"/>
        <v>0</v>
      </c>
      <c r="EO92" s="3">
        <f t="shared" si="80"/>
        <v>0</v>
      </c>
      <c r="EP92" s="3">
        <f t="shared" si="80"/>
        <v>0</v>
      </c>
      <c r="EQ92" s="3">
        <f t="shared" si="80"/>
        <v>0</v>
      </c>
      <c r="ER92" s="3">
        <f t="shared" si="80"/>
        <v>0</v>
      </c>
      <c r="ES92" s="3">
        <f t="shared" si="80"/>
        <v>0</v>
      </c>
      <c r="ET92" s="3">
        <f t="shared" si="80"/>
        <v>0</v>
      </c>
      <c r="EU92" s="3">
        <f t="shared" si="80"/>
        <v>0</v>
      </c>
      <c r="EV92" s="3">
        <f t="shared" si="80"/>
        <v>0</v>
      </c>
      <c r="EW92" s="3">
        <f t="shared" si="80"/>
        <v>0</v>
      </c>
      <c r="EX92" s="3">
        <f t="shared" si="80"/>
        <v>0</v>
      </c>
      <c r="EY92" s="3">
        <f t="shared" si="80"/>
        <v>0</v>
      </c>
      <c r="EZ92" s="3">
        <f t="shared" si="80"/>
        <v>0</v>
      </c>
      <c r="FA92" s="3">
        <f t="shared" si="80"/>
        <v>0</v>
      </c>
      <c r="FB92" s="3">
        <f t="shared" si="80"/>
        <v>0</v>
      </c>
      <c r="FC92" s="3">
        <f t="shared" si="80"/>
        <v>0</v>
      </c>
      <c r="FD92" s="3">
        <f t="shared" si="80"/>
        <v>0</v>
      </c>
      <c r="FE92" s="3">
        <f t="shared" si="80"/>
        <v>0</v>
      </c>
      <c r="FF92" s="3">
        <f t="shared" si="80"/>
        <v>0</v>
      </c>
      <c r="FG92" s="3">
        <f t="shared" si="80"/>
        <v>0</v>
      </c>
      <c r="FH92" s="3">
        <f t="shared" si="80"/>
        <v>0</v>
      </c>
      <c r="FI92" s="3">
        <f t="shared" si="80"/>
        <v>0</v>
      </c>
      <c r="FJ92" s="3">
        <f t="shared" si="80"/>
        <v>0</v>
      </c>
      <c r="FK92" s="3">
        <f t="shared" si="80"/>
        <v>0</v>
      </c>
      <c r="FL92" s="3">
        <f t="shared" si="80"/>
        <v>0</v>
      </c>
      <c r="FM92" s="3">
        <f t="shared" si="80"/>
        <v>0</v>
      </c>
      <c r="FN92" s="3">
        <f t="shared" si="80"/>
        <v>0</v>
      </c>
      <c r="FO92" s="3">
        <f t="shared" si="80"/>
        <v>0</v>
      </c>
      <c r="FP92" s="3">
        <f t="shared" si="80"/>
        <v>0</v>
      </c>
      <c r="FQ92" s="3">
        <f t="shared" si="80"/>
        <v>0</v>
      </c>
      <c r="FR92" s="3">
        <f t="shared" si="80"/>
        <v>0</v>
      </c>
      <c r="FS92" s="3">
        <f t="shared" ref="FS92:GX92" si="81">FS107</f>
        <v>0</v>
      </c>
      <c r="FT92" s="3">
        <f t="shared" si="81"/>
        <v>0</v>
      </c>
      <c r="FU92" s="3">
        <f t="shared" si="81"/>
        <v>0</v>
      </c>
      <c r="FV92" s="3">
        <f t="shared" si="81"/>
        <v>0</v>
      </c>
      <c r="FW92" s="3">
        <f t="shared" si="81"/>
        <v>0</v>
      </c>
      <c r="FX92" s="3">
        <f t="shared" si="81"/>
        <v>0</v>
      </c>
      <c r="FY92" s="3">
        <f t="shared" si="81"/>
        <v>0</v>
      </c>
      <c r="FZ92" s="3">
        <f t="shared" si="81"/>
        <v>0</v>
      </c>
      <c r="GA92" s="3">
        <f t="shared" si="81"/>
        <v>0</v>
      </c>
      <c r="GB92" s="3">
        <f t="shared" si="81"/>
        <v>0</v>
      </c>
      <c r="GC92" s="3">
        <f t="shared" si="81"/>
        <v>0</v>
      </c>
      <c r="GD92" s="3">
        <f t="shared" si="81"/>
        <v>0</v>
      </c>
      <c r="GE92" s="3">
        <f t="shared" si="81"/>
        <v>0</v>
      </c>
      <c r="GF92" s="3">
        <f t="shared" si="81"/>
        <v>0</v>
      </c>
      <c r="GG92" s="3">
        <f t="shared" si="81"/>
        <v>0</v>
      </c>
      <c r="GH92" s="3">
        <f t="shared" si="81"/>
        <v>0</v>
      </c>
      <c r="GI92" s="3">
        <f t="shared" si="81"/>
        <v>0</v>
      </c>
      <c r="GJ92" s="3">
        <f t="shared" si="81"/>
        <v>0</v>
      </c>
      <c r="GK92" s="3">
        <f t="shared" si="81"/>
        <v>0</v>
      </c>
      <c r="GL92" s="3">
        <f t="shared" si="81"/>
        <v>0</v>
      </c>
      <c r="GM92" s="3">
        <f t="shared" si="81"/>
        <v>0</v>
      </c>
      <c r="GN92" s="3">
        <f t="shared" si="81"/>
        <v>0</v>
      </c>
      <c r="GO92" s="3">
        <f t="shared" si="81"/>
        <v>0</v>
      </c>
      <c r="GP92" s="3">
        <f t="shared" si="81"/>
        <v>0</v>
      </c>
      <c r="GQ92" s="3">
        <f t="shared" si="81"/>
        <v>0</v>
      </c>
      <c r="GR92" s="3">
        <f t="shared" si="81"/>
        <v>0</v>
      </c>
      <c r="GS92" s="3">
        <f t="shared" si="81"/>
        <v>0</v>
      </c>
      <c r="GT92" s="3">
        <f t="shared" si="81"/>
        <v>0</v>
      </c>
      <c r="GU92" s="3">
        <f t="shared" si="81"/>
        <v>0</v>
      </c>
      <c r="GV92" s="3">
        <f t="shared" si="81"/>
        <v>0</v>
      </c>
      <c r="GW92" s="3">
        <f t="shared" si="81"/>
        <v>0</v>
      </c>
      <c r="GX92" s="3">
        <f t="shared" si="81"/>
        <v>0</v>
      </c>
    </row>
    <row r="94" spans="1:245" x14ac:dyDescent="0.2">
      <c r="A94">
        <v>17</v>
      </c>
      <c r="B94">
        <v>1</v>
      </c>
      <c r="D94">
        <f>ROW(EtalonRes!A64)</f>
        <v>64</v>
      </c>
      <c r="E94" t="s">
        <v>3</v>
      </c>
      <c r="F94" t="s">
        <v>59</v>
      </c>
      <c r="G94" t="s">
        <v>60</v>
      </c>
      <c r="H94" t="s">
        <v>61</v>
      </c>
      <c r="I94">
        <f>ROUND((4+11+32.5+60+71+144)*0.1/100,9)</f>
        <v>0.32250000000000001</v>
      </c>
      <c r="J94">
        <v>0</v>
      </c>
      <c r="K94">
        <f>ROUND((4+11+32.5+60+71+144)*0.1/100,9)</f>
        <v>0.32250000000000001</v>
      </c>
      <c r="O94">
        <f t="shared" ref="O94:O105" si="82">ROUND(CP94,2)</f>
        <v>652.67999999999995</v>
      </c>
      <c r="P94">
        <f t="shared" ref="P94:P105" si="83">ROUND(CQ94*I94,2)</f>
        <v>0</v>
      </c>
      <c r="Q94">
        <f t="shared" ref="Q94:Q105" si="84">ROUND(CR94*I94,2)</f>
        <v>0</v>
      </c>
      <c r="R94">
        <f t="shared" ref="R94:R105" si="85">ROUND(CS94*I94,2)</f>
        <v>0</v>
      </c>
      <c r="S94">
        <f t="shared" ref="S94:S105" si="86">ROUND(CT94*I94,2)</f>
        <v>652.67999999999995</v>
      </c>
      <c r="T94">
        <f t="shared" ref="T94:T105" si="87">ROUND(CU94*I94,2)</f>
        <v>0</v>
      </c>
      <c r="U94">
        <f t="shared" ref="U94:U105" si="88">CV94*I94</f>
        <v>1.161</v>
      </c>
      <c r="V94">
        <f t="shared" ref="V94:V105" si="89">CW94*I94</f>
        <v>0</v>
      </c>
      <c r="W94">
        <f t="shared" ref="W94:W105" si="90">ROUND(CX94*I94,2)</f>
        <v>0</v>
      </c>
      <c r="X94">
        <f t="shared" ref="X94:X105" si="91">ROUND(CY94,2)</f>
        <v>456.88</v>
      </c>
      <c r="Y94">
        <f t="shared" ref="Y94:Y105" si="92">ROUND(CZ94,2)</f>
        <v>65.27</v>
      </c>
      <c r="AA94">
        <v>-1</v>
      </c>
      <c r="AB94">
        <f t="shared" ref="AB94:AB105" si="93">ROUND((AC94+AD94+AF94),6)</f>
        <v>2023.8</v>
      </c>
      <c r="AC94">
        <f>ROUND(((ES94*4)),6)</f>
        <v>0</v>
      </c>
      <c r="AD94">
        <f>ROUND(((((ET94*4))-((EU94*4)))+AE94),6)</f>
        <v>0</v>
      </c>
      <c r="AE94">
        <f>ROUND(((EU94*4)),6)</f>
        <v>0</v>
      </c>
      <c r="AF94">
        <f>ROUND(((EV94*4)),6)</f>
        <v>2023.8</v>
      </c>
      <c r="AG94">
        <f t="shared" ref="AG94:AG105" si="94">ROUND((AP94),6)</f>
        <v>0</v>
      </c>
      <c r="AH94">
        <f>((EW94*4))</f>
        <v>3.6</v>
      </c>
      <c r="AI94">
        <f>((EX94*4))</f>
        <v>0</v>
      </c>
      <c r="AJ94">
        <f t="shared" ref="AJ94:AJ105" si="95">(AS94)</f>
        <v>0</v>
      </c>
      <c r="AK94">
        <v>505.95</v>
      </c>
      <c r="AL94">
        <v>0</v>
      </c>
      <c r="AM94">
        <v>0</v>
      </c>
      <c r="AN94">
        <v>0</v>
      </c>
      <c r="AO94">
        <v>505.95</v>
      </c>
      <c r="AP94">
        <v>0</v>
      </c>
      <c r="AQ94">
        <v>0.9</v>
      </c>
      <c r="AR94">
        <v>0</v>
      </c>
      <c r="AS94">
        <v>0</v>
      </c>
      <c r="AT94">
        <v>70</v>
      </c>
      <c r="AU94">
        <v>10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4</v>
      </c>
      <c r="BJ94" t="s">
        <v>62</v>
      </c>
      <c r="BM94">
        <v>0</v>
      </c>
      <c r="BN94">
        <v>0</v>
      </c>
      <c r="BO94" t="s">
        <v>3</v>
      </c>
      <c r="BP94">
        <v>0</v>
      </c>
      <c r="BQ94">
        <v>1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70</v>
      </c>
      <c r="CA94">
        <v>10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ref="CP94:CP105" si="96">(P94+Q94+S94)</f>
        <v>652.67999999999995</v>
      </c>
      <c r="CQ94">
        <f t="shared" ref="CQ94:CQ105" si="97">(AC94*BC94*AW94)</f>
        <v>0</v>
      </c>
      <c r="CR94">
        <f>(((((ET94*4))*BB94-((EU94*4))*BS94)+AE94*BS94)*AV94)</f>
        <v>0</v>
      </c>
      <c r="CS94">
        <f t="shared" ref="CS94:CS105" si="98">(AE94*BS94*AV94)</f>
        <v>0</v>
      </c>
      <c r="CT94">
        <f t="shared" ref="CT94:CT105" si="99">(AF94*BA94*AV94)</f>
        <v>2023.8</v>
      </c>
      <c r="CU94">
        <f t="shared" ref="CU94:CU105" si="100">AG94</f>
        <v>0</v>
      </c>
      <c r="CV94">
        <f t="shared" ref="CV94:CV105" si="101">(AH94*AV94)</f>
        <v>3.6</v>
      </c>
      <c r="CW94">
        <f t="shared" ref="CW94:CW105" si="102">AI94</f>
        <v>0</v>
      </c>
      <c r="CX94">
        <f t="shared" ref="CX94:CX105" si="103">AJ94</f>
        <v>0</v>
      </c>
      <c r="CY94">
        <f t="shared" ref="CY94:CY105" si="104">((S94*BZ94)/100)</f>
        <v>456.87599999999998</v>
      </c>
      <c r="CZ94">
        <f t="shared" ref="CZ94:CZ105" si="105">((S94*CA94)/100)</f>
        <v>65.267999999999986</v>
      </c>
      <c r="DC94" t="s">
        <v>3</v>
      </c>
      <c r="DD94" t="s">
        <v>63</v>
      </c>
      <c r="DE94" t="s">
        <v>63</v>
      </c>
      <c r="DF94" t="s">
        <v>63</v>
      </c>
      <c r="DG94" t="s">
        <v>63</v>
      </c>
      <c r="DH94" t="s">
        <v>3</v>
      </c>
      <c r="DI94" t="s">
        <v>63</v>
      </c>
      <c r="DJ94" t="s">
        <v>63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1003</v>
      </c>
      <c r="DV94" t="s">
        <v>61</v>
      </c>
      <c r="DW94" t="s">
        <v>61</v>
      </c>
      <c r="DX94">
        <v>100</v>
      </c>
      <c r="DZ94" t="s">
        <v>3</v>
      </c>
      <c r="EA94" t="s">
        <v>3</v>
      </c>
      <c r="EB94" t="s">
        <v>3</v>
      </c>
      <c r="EC94" t="s">
        <v>3</v>
      </c>
      <c r="EE94">
        <v>1441815344</v>
      </c>
      <c r="EF94">
        <v>1</v>
      </c>
      <c r="EG94" t="s">
        <v>21</v>
      </c>
      <c r="EH94">
        <v>0</v>
      </c>
      <c r="EI94" t="s">
        <v>3</v>
      </c>
      <c r="EJ94">
        <v>4</v>
      </c>
      <c r="EK94">
        <v>0</v>
      </c>
      <c r="EL94" t="s">
        <v>22</v>
      </c>
      <c r="EM94" t="s">
        <v>23</v>
      </c>
      <c r="EO94" t="s">
        <v>3</v>
      </c>
      <c r="EQ94">
        <v>1024</v>
      </c>
      <c r="ER94">
        <v>505.95</v>
      </c>
      <c r="ES94">
        <v>0</v>
      </c>
      <c r="ET94">
        <v>0</v>
      </c>
      <c r="EU94">
        <v>0</v>
      </c>
      <c r="EV94">
        <v>505.95</v>
      </c>
      <c r="EW94">
        <v>0.9</v>
      </c>
      <c r="EX94">
        <v>0</v>
      </c>
      <c r="EY94">
        <v>0</v>
      </c>
      <c r="FQ94">
        <v>0</v>
      </c>
      <c r="FR94">
        <f t="shared" ref="FR94:FR105" si="106">ROUND(IF(BI94=3,GM94,0),2)</f>
        <v>0</v>
      </c>
      <c r="FS94">
        <v>0</v>
      </c>
      <c r="FX94">
        <v>70</v>
      </c>
      <c r="FY94">
        <v>10</v>
      </c>
      <c r="GA94" t="s">
        <v>3</v>
      </c>
      <c r="GD94">
        <v>0</v>
      </c>
      <c r="GF94">
        <v>-341239612</v>
      </c>
      <c r="GG94">
        <v>2</v>
      </c>
      <c r="GH94">
        <v>1</v>
      </c>
      <c r="GI94">
        <v>-2</v>
      </c>
      <c r="GJ94">
        <v>0</v>
      </c>
      <c r="GK94">
        <f>ROUND(R94*(R12)/100,2)</f>
        <v>0</v>
      </c>
      <c r="GL94">
        <f t="shared" ref="GL94:GL105" si="107">ROUND(IF(AND(BH94=3,BI94=3,FS94&lt;&gt;0),P94,0),2)</f>
        <v>0</v>
      </c>
      <c r="GM94">
        <f t="shared" ref="GM94:GM105" si="108">ROUND(O94+X94+Y94+GK94,2)+GX94</f>
        <v>1174.83</v>
      </c>
      <c r="GN94">
        <f t="shared" ref="GN94:GN105" si="109">IF(OR(BI94=0,BI94=1),GM94-GX94,0)</f>
        <v>0</v>
      </c>
      <c r="GO94">
        <f t="shared" ref="GO94:GO105" si="110">IF(BI94=2,GM94-GX94,0)</f>
        <v>0</v>
      </c>
      <c r="GP94">
        <f t="shared" ref="GP94:GP105" si="111">IF(BI94=4,GM94-GX94,0)</f>
        <v>1174.83</v>
      </c>
      <c r="GR94">
        <v>0</v>
      </c>
      <c r="GS94">
        <v>3</v>
      </c>
      <c r="GT94">
        <v>0</v>
      </c>
      <c r="GU94" t="s">
        <v>3</v>
      </c>
      <c r="GV94">
        <f t="shared" ref="GV94:GV105" si="112">ROUND((GT94),6)</f>
        <v>0</v>
      </c>
      <c r="GW94">
        <v>1</v>
      </c>
      <c r="GX94">
        <f t="shared" ref="GX94:GX105" si="113">ROUND(HC94*I94,2)</f>
        <v>0</v>
      </c>
      <c r="HA94">
        <v>0</v>
      </c>
      <c r="HB94">
        <v>0</v>
      </c>
      <c r="HC94">
        <f t="shared" ref="HC94:HC105" si="114">GV94*GW94</f>
        <v>0</v>
      </c>
      <c r="HE94" t="s">
        <v>3</v>
      </c>
      <c r="HF94" t="s">
        <v>3</v>
      </c>
      <c r="HM94" t="s">
        <v>3</v>
      </c>
      <c r="HN94" t="s">
        <v>3</v>
      </c>
      <c r="HO94" t="s">
        <v>3</v>
      </c>
      <c r="HP94" t="s">
        <v>3</v>
      </c>
      <c r="HQ94" t="s">
        <v>3</v>
      </c>
      <c r="IK94">
        <v>0</v>
      </c>
    </row>
    <row r="95" spans="1:245" x14ac:dyDescent="0.2">
      <c r="A95">
        <v>17</v>
      </c>
      <c r="B95">
        <v>1</v>
      </c>
      <c r="D95">
        <f>ROW(EtalonRes!A65)</f>
        <v>65</v>
      </c>
      <c r="E95" t="s">
        <v>3</v>
      </c>
      <c r="F95" t="s">
        <v>64</v>
      </c>
      <c r="G95" t="s">
        <v>65</v>
      </c>
      <c r="H95" t="s">
        <v>61</v>
      </c>
      <c r="I95">
        <f>ROUND(ROUND((785)*0.75/100,9),9)</f>
        <v>5.8875000000000002</v>
      </c>
      <c r="J95">
        <v>0</v>
      </c>
      <c r="K95">
        <f>ROUND(ROUND((785)*0.75/100,9),9)</f>
        <v>5.8875000000000002</v>
      </c>
      <c r="O95">
        <f t="shared" si="82"/>
        <v>115339.16</v>
      </c>
      <c r="P95">
        <f t="shared" si="83"/>
        <v>0</v>
      </c>
      <c r="Q95">
        <f t="shared" si="84"/>
        <v>0</v>
      </c>
      <c r="R95">
        <f t="shared" si="85"/>
        <v>0</v>
      </c>
      <c r="S95">
        <f t="shared" si="86"/>
        <v>115339.16</v>
      </c>
      <c r="T95">
        <f t="shared" si="87"/>
        <v>0</v>
      </c>
      <c r="U95">
        <f t="shared" si="88"/>
        <v>205.16759999999999</v>
      </c>
      <c r="V95">
        <f t="shared" si="89"/>
        <v>0</v>
      </c>
      <c r="W95">
        <f t="shared" si="90"/>
        <v>0</v>
      </c>
      <c r="X95">
        <f t="shared" si="91"/>
        <v>80737.41</v>
      </c>
      <c r="Y95">
        <f t="shared" si="92"/>
        <v>11533.92</v>
      </c>
      <c r="AA95">
        <v>-1</v>
      </c>
      <c r="AB95">
        <f t="shared" si="93"/>
        <v>19590.516</v>
      </c>
      <c r="AC95">
        <f>ROUND(((ES95*12)),6)</f>
        <v>0</v>
      </c>
      <c r="AD95">
        <f>ROUND(((((ET95*12))-((EU95*12)))+AE95),6)</f>
        <v>0</v>
      </c>
      <c r="AE95">
        <f>ROUND(((EU95*12)),6)</f>
        <v>0</v>
      </c>
      <c r="AF95">
        <f>ROUND((((EV95*12)*1.1)),6)</f>
        <v>19590.516</v>
      </c>
      <c r="AG95">
        <f t="shared" si="94"/>
        <v>0</v>
      </c>
      <c r="AH95">
        <f>(((EW95*12)*1.1))</f>
        <v>34.847999999999999</v>
      </c>
      <c r="AI95">
        <f>((EX95*12))</f>
        <v>0</v>
      </c>
      <c r="AJ95">
        <f t="shared" si="95"/>
        <v>0</v>
      </c>
      <c r="AK95">
        <v>1484.13</v>
      </c>
      <c r="AL95">
        <v>0</v>
      </c>
      <c r="AM95">
        <v>0</v>
      </c>
      <c r="AN95">
        <v>0</v>
      </c>
      <c r="AO95">
        <v>1484.13</v>
      </c>
      <c r="AP95">
        <v>0</v>
      </c>
      <c r="AQ95">
        <v>2.64</v>
      </c>
      <c r="AR95">
        <v>0</v>
      </c>
      <c r="AS95">
        <v>0</v>
      </c>
      <c r="AT95">
        <v>70</v>
      </c>
      <c r="AU95">
        <v>10</v>
      </c>
      <c r="AV95">
        <v>1</v>
      </c>
      <c r="AW95">
        <v>1</v>
      </c>
      <c r="AZ95">
        <v>1</v>
      </c>
      <c r="BA95">
        <v>1</v>
      </c>
      <c r="BB95">
        <v>1</v>
      </c>
      <c r="BC95">
        <v>1</v>
      </c>
      <c r="BD95" t="s">
        <v>3</v>
      </c>
      <c r="BE95" t="s">
        <v>3</v>
      </c>
      <c r="BF95" t="s">
        <v>3</v>
      </c>
      <c r="BG95" t="s">
        <v>3</v>
      </c>
      <c r="BH95">
        <v>0</v>
      </c>
      <c r="BI95">
        <v>4</v>
      </c>
      <c r="BJ95" t="s">
        <v>66</v>
      </c>
      <c r="BM95">
        <v>0</v>
      </c>
      <c r="BN95">
        <v>0</v>
      </c>
      <c r="BO95" t="s">
        <v>3</v>
      </c>
      <c r="BP95">
        <v>0</v>
      </c>
      <c r="BQ95">
        <v>1</v>
      </c>
      <c r="BR95">
        <v>0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 t="s">
        <v>3</v>
      </c>
      <c r="BZ95">
        <v>70</v>
      </c>
      <c r="CA95">
        <v>10</v>
      </c>
      <c r="CB95" t="s">
        <v>3</v>
      </c>
      <c r="CE95">
        <v>0</v>
      </c>
      <c r="CF95">
        <v>0</v>
      </c>
      <c r="CG95">
        <v>0</v>
      </c>
      <c r="CM95">
        <v>0</v>
      </c>
      <c r="CN95" t="s">
        <v>67</v>
      </c>
      <c r="CO95">
        <v>0</v>
      </c>
      <c r="CP95">
        <f t="shared" si="96"/>
        <v>115339.16</v>
      </c>
      <c r="CQ95">
        <f t="shared" si="97"/>
        <v>0</v>
      </c>
      <c r="CR95">
        <f>(((((ET95*12))*BB95-((EU95*12))*BS95)+AE95*BS95)*AV95)</f>
        <v>0</v>
      </c>
      <c r="CS95">
        <f t="shared" si="98"/>
        <v>0</v>
      </c>
      <c r="CT95">
        <f t="shared" si="99"/>
        <v>19590.516</v>
      </c>
      <c r="CU95">
        <f t="shared" si="100"/>
        <v>0</v>
      </c>
      <c r="CV95">
        <f t="shared" si="101"/>
        <v>34.847999999999999</v>
      </c>
      <c r="CW95">
        <f t="shared" si="102"/>
        <v>0</v>
      </c>
      <c r="CX95">
        <f t="shared" si="103"/>
        <v>0</v>
      </c>
      <c r="CY95">
        <f t="shared" si="104"/>
        <v>80737.411999999997</v>
      </c>
      <c r="CZ95">
        <f t="shared" si="105"/>
        <v>11533.916000000001</v>
      </c>
      <c r="DC95" t="s">
        <v>3</v>
      </c>
      <c r="DD95" t="s">
        <v>68</v>
      </c>
      <c r="DE95" t="s">
        <v>68</v>
      </c>
      <c r="DF95" t="s">
        <v>68</v>
      </c>
      <c r="DG95" t="s">
        <v>69</v>
      </c>
      <c r="DH95" t="s">
        <v>3</v>
      </c>
      <c r="DI95" t="s">
        <v>69</v>
      </c>
      <c r="DJ95" t="s">
        <v>68</v>
      </c>
      <c r="DK95" t="s">
        <v>3</v>
      </c>
      <c r="DL95" t="s">
        <v>3</v>
      </c>
      <c r="DM95" t="s">
        <v>3</v>
      </c>
      <c r="DN95">
        <v>0</v>
      </c>
      <c r="DO95">
        <v>0</v>
      </c>
      <c r="DP95">
        <v>1</v>
      </c>
      <c r="DQ95">
        <v>1</v>
      </c>
      <c r="DU95">
        <v>1003</v>
      </c>
      <c r="DV95" t="s">
        <v>61</v>
      </c>
      <c r="DW95" t="s">
        <v>61</v>
      </c>
      <c r="DX95">
        <v>100</v>
      </c>
      <c r="DZ95" t="s">
        <v>3</v>
      </c>
      <c r="EA95" t="s">
        <v>3</v>
      </c>
      <c r="EB95" t="s">
        <v>3</v>
      </c>
      <c r="EC95" t="s">
        <v>3</v>
      </c>
      <c r="EE95">
        <v>1441815344</v>
      </c>
      <c r="EF95">
        <v>1</v>
      </c>
      <c r="EG95" t="s">
        <v>21</v>
      </c>
      <c r="EH95">
        <v>0</v>
      </c>
      <c r="EI95" t="s">
        <v>3</v>
      </c>
      <c r="EJ95">
        <v>4</v>
      </c>
      <c r="EK95">
        <v>0</v>
      </c>
      <c r="EL95" t="s">
        <v>22</v>
      </c>
      <c r="EM95" t="s">
        <v>23</v>
      </c>
      <c r="EO95" t="s">
        <v>70</v>
      </c>
      <c r="EQ95">
        <v>1792</v>
      </c>
      <c r="ER95">
        <v>1484.13</v>
      </c>
      <c r="ES95">
        <v>0</v>
      </c>
      <c r="ET95">
        <v>0</v>
      </c>
      <c r="EU95">
        <v>0</v>
      </c>
      <c r="EV95">
        <v>1484.13</v>
      </c>
      <c r="EW95">
        <v>2.64</v>
      </c>
      <c r="EX95">
        <v>0</v>
      </c>
      <c r="EY95">
        <v>0</v>
      </c>
      <c r="FQ95">
        <v>0</v>
      </c>
      <c r="FR95">
        <f t="shared" si="106"/>
        <v>0</v>
      </c>
      <c r="FS95">
        <v>0</v>
      </c>
      <c r="FX95">
        <v>70</v>
      </c>
      <c r="FY95">
        <v>10</v>
      </c>
      <c r="GA95" t="s">
        <v>3</v>
      </c>
      <c r="GD95">
        <v>0</v>
      </c>
      <c r="GF95">
        <v>1802126441</v>
      </c>
      <c r="GG95">
        <v>2</v>
      </c>
      <c r="GH95">
        <v>1</v>
      </c>
      <c r="GI95">
        <v>-2</v>
      </c>
      <c r="GJ95">
        <v>0</v>
      </c>
      <c r="GK95">
        <f>ROUND(R95*(R12)/100,2)</f>
        <v>0</v>
      </c>
      <c r="GL95">
        <f t="shared" si="107"/>
        <v>0</v>
      </c>
      <c r="GM95">
        <f t="shared" si="108"/>
        <v>207610.49</v>
      </c>
      <c r="GN95">
        <f t="shared" si="109"/>
        <v>0</v>
      </c>
      <c r="GO95">
        <f t="shared" si="110"/>
        <v>0</v>
      </c>
      <c r="GP95">
        <f t="shared" si="111"/>
        <v>207610.49</v>
      </c>
      <c r="GR95">
        <v>0</v>
      </c>
      <c r="GS95">
        <v>3</v>
      </c>
      <c r="GT95">
        <v>0</v>
      </c>
      <c r="GU95" t="s">
        <v>3</v>
      </c>
      <c r="GV95">
        <f t="shared" si="112"/>
        <v>0</v>
      </c>
      <c r="GW95">
        <v>1</v>
      </c>
      <c r="GX95">
        <f t="shared" si="113"/>
        <v>0</v>
      </c>
      <c r="HA95">
        <v>0</v>
      </c>
      <c r="HB95">
        <v>0</v>
      </c>
      <c r="HC95">
        <f t="shared" si="114"/>
        <v>0</v>
      </c>
      <c r="HE95" t="s">
        <v>3</v>
      </c>
      <c r="HF95" t="s">
        <v>3</v>
      </c>
      <c r="HM95" t="s">
        <v>3</v>
      </c>
      <c r="HN95" t="s">
        <v>3</v>
      </c>
      <c r="HO95" t="s">
        <v>3</v>
      </c>
      <c r="HP95" t="s">
        <v>3</v>
      </c>
      <c r="HQ95" t="s">
        <v>3</v>
      </c>
      <c r="IK95">
        <v>0</v>
      </c>
    </row>
    <row r="96" spans="1:245" x14ac:dyDescent="0.2">
      <c r="A96">
        <v>17</v>
      </c>
      <c r="B96">
        <v>1</v>
      </c>
      <c r="C96">
        <f>ROW(SmtRes!A38)</f>
        <v>38</v>
      </c>
      <c r="D96">
        <f>ROW(EtalonRes!A66)</f>
        <v>66</v>
      </c>
      <c r="E96" t="s">
        <v>3</v>
      </c>
      <c r="F96" t="s">
        <v>90</v>
      </c>
      <c r="G96" t="s">
        <v>91</v>
      </c>
      <c r="H96" t="s">
        <v>30</v>
      </c>
      <c r="I96">
        <f>ROUND((4+2)/10,9)</f>
        <v>0.6</v>
      </c>
      <c r="J96">
        <v>0</v>
      </c>
      <c r="K96">
        <f>ROUND((4+2)/10,9)</f>
        <v>0.6</v>
      </c>
      <c r="O96">
        <f t="shared" si="82"/>
        <v>340.85</v>
      </c>
      <c r="P96">
        <f t="shared" si="83"/>
        <v>0</v>
      </c>
      <c r="Q96">
        <f t="shared" si="84"/>
        <v>0</v>
      </c>
      <c r="R96">
        <f t="shared" si="85"/>
        <v>0</v>
      </c>
      <c r="S96">
        <f t="shared" si="86"/>
        <v>340.85</v>
      </c>
      <c r="T96">
        <f t="shared" si="87"/>
        <v>0</v>
      </c>
      <c r="U96">
        <f t="shared" si="88"/>
        <v>0.55200000000000005</v>
      </c>
      <c r="V96">
        <f t="shared" si="89"/>
        <v>0</v>
      </c>
      <c r="W96">
        <f t="shared" si="90"/>
        <v>0</v>
      </c>
      <c r="X96">
        <f t="shared" si="91"/>
        <v>238.6</v>
      </c>
      <c r="Y96">
        <f t="shared" si="92"/>
        <v>34.090000000000003</v>
      </c>
      <c r="AA96">
        <v>-1</v>
      </c>
      <c r="AB96">
        <f t="shared" si="93"/>
        <v>568.09</v>
      </c>
      <c r="AC96">
        <f t="shared" ref="AC96:AC101" si="115">ROUND((ES96),6)</f>
        <v>0</v>
      </c>
      <c r="AD96">
        <f t="shared" ref="AD96:AD101" si="116">ROUND((((ET96)-(EU96))+AE96),6)</f>
        <v>0</v>
      </c>
      <c r="AE96">
        <f t="shared" ref="AE96:AF101" si="117">ROUND((EU96),6)</f>
        <v>0</v>
      </c>
      <c r="AF96">
        <f t="shared" si="117"/>
        <v>568.09</v>
      </c>
      <c r="AG96">
        <f t="shared" si="94"/>
        <v>0</v>
      </c>
      <c r="AH96">
        <f t="shared" ref="AH96:AI101" si="118">(EW96)</f>
        <v>0.92</v>
      </c>
      <c r="AI96">
        <f t="shared" si="118"/>
        <v>0</v>
      </c>
      <c r="AJ96">
        <f t="shared" si="95"/>
        <v>0</v>
      </c>
      <c r="AK96">
        <v>568.09</v>
      </c>
      <c r="AL96">
        <v>0</v>
      </c>
      <c r="AM96">
        <v>0</v>
      </c>
      <c r="AN96">
        <v>0</v>
      </c>
      <c r="AO96">
        <v>568.09</v>
      </c>
      <c r="AP96">
        <v>0</v>
      </c>
      <c r="AQ96">
        <v>0.92</v>
      </c>
      <c r="AR96">
        <v>0</v>
      </c>
      <c r="AS96">
        <v>0</v>
      </c>
      <c r="AT96">
        <v>70</v>
      </c>
      <c r="AU96">
        <v>10</v>
      </c>
      <c r="AV96">
        <v>1</v>
      </c>
      <c r="AW96">
        <v>1</v>
      </c>
      <c r="AZ96">
        <v>1</v>
      </c>
      <c r="BA96">
        <v>1</v>
      </c>
      <c r="BB96">
        <v>1</v>
      </c>
      <c r="BC96">
        <v>1</v>
      </c>
      <c r="BD96" t="s">
        <v>3</v>
      </c>
      <c r="BE96" t="s">
        <v>3</v>
      </c>
      <c r="BF96" t="s">
        <v>3</v>
      </c>
      <c r="BG96" t="s">
        <v>3</v>
      </c>
      <c r="BH96">
        <v>0</v>
      </c>
      <c r="BI96">
        <v>4</v>
      </c>
      <c r="BJ96" t="s">
        <v>92</v>
      </c>
      <c r="BM96">
        <v>0</v>
      </c>
      <c r="BN96">
        <v>0</v>
      </c>
      <c r="BO96" t="s">
        <v>3</v>
      </c>
      <c r="BP96">
        <v>0</v>
      </c>
      <c r="BQ96">
        <v>1</v>
      </c>
      <c r="BR96">
        <v>0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3</v>
      </c>
      <c r="BZ96">
        <v>70</v>
      </c>
      <c r="CA96">
        <v>10</v>
      </c>
      <c r="CB96" t="s">
        <v>3</v>
      </c>
      <c r="CE96">
        <v>0</v>
      </c>
      <c r="CF96">
        <v>0</v>
      </c>
      <c r="CG96">
        <v>0</v>
      </c>
      <c r="CM96">
        <v>0</v>
      </c>
      <c r="CN96" t="s">
        <v>3</v>
      </c>
      <c r="CO96">
        <v>0</v>
      </c>
      <c r="CP96">
        <f t="shared" si="96"/>
        <v>340.85</v>
      </c>
      <c r="CQ96">
        <f t="shared" si="97"/>
        <v>0</v>
      </c>
      <c r="CR96">
        <f t="shared" ref="CR96:CR101" si="119">((((ET96)*BB96-(EU96)*BS96)+AE96*BS96)*AV96)</f>
        <v>0</v>
      </c>
      <c r="CS96">
        <f t="shared" si="98"/>
        <v>0</v>
      </c>
      <c r="CT96">
        <f t="shared" si="99"/>
        <v>568.09</v>
      </c>
      <c r="CU96">
        <f t="shared" si="100"/>
        <v>0</v>
      </c>
      <c r="CV96">
        <f t="shared" si="101"/>
        <v>0.92</v>
      </c>
      <c r="CW96">
        <f t="shared" si="102"/>
        <v>0</v>
      </c>
      <c r="CX96">
        <f t="shared" si="103"/>
        <v>0</v>
      </c>
      <c r="CY96">
        <f t="shared" si="104"/>
        <v>238.595</v>
      </c>
      <c r="CZ96">
        <f t="shared" si="105"/>
        <v>34.085000000000001</v>
      </c>
      <c r="DC96" t="s">
        <v>3</v>
      </c>
      <c r="DD96" t="s">
        <v>3</v>
      </c>
      <c r="DE96" t="s">
        <v>3</v>
      </c>
      <c r="DF96" t="s">
        <v>3</v>
      </c>
      <c r="DG96" t="s">
        <v>3</v>
      </c>
      <c r="DH96" t="s">
        <v>3</v>
      </c>
      <c r="DI96" t="s">
        <v>3</v>
      </c>
      <c r="DJ96" t="s">
        <v>3</v>
      </c>
      <c r="DK96" t="s">
        <v>3</v>
      </c>
      <c r="DL96" t="s">
        <v>3</v>
      </c>
      <c r="DM96" t="s">
        <v>3</v>
      </c>
      <c r="DN96">
        <v>0</v>
      </c>
      <c r="DO96">
        <v>0</v>
      </c>
      <c r="DP96">
        <v>1</v>
      </c>
      <c r="DQ96">
        <v>1</v>
      </c>
      <c r="DU96">
        <v>16987630</v>
      </c>
      <c r="DV96" t="s">
        <v>30</v>
      </c>
      <c r="DW96" t="s">
        <v>30</v>
      </c>
      <c r="DX96">
        <v>10</v>
      </c>
      <c r="DZ96" t="s">
        <v>3</v>
      </c>
      <c r="EA96" t="s">
        <v>3</v>
      </c>
      <c r="EB96" t="s">
        <v>3</v>
      </c>
      <c r="EC96" t="s">
        <v>3</v>
      </c>
      <c r="EE96">
        <v>1441815344</v>
      </c>
      <c r="EF96">
        <v>1</v>
      </c>
      <c r="EG96" t="s">
        <v>21</v>
      </c>
      <c r="EH96">
        <v>0</v>
      </c>
      <c r="EI96" t="s">
        <v>3</v>
      </c>
      <c r="EJ96">
        <v>4</v>
      </c>
      <c r="EK96">
        <v>0</v>
      </c>
      <c r="EL96" t="s">
        <v>22</v>
      </c>
      <c r="EM96" t="s">
        <v>23</v>
      </c>
      <c r="EO96" t="s">
        <v>3</v>
      </c>
      <c r="EQ96">
        <v>1024</v>
      </c>
      <c r="ER96">
        <v>568.09</v>
      </c>
      <c r="ES96">
        <v>0</v>
      </c>
      <c r="ET96">
        <v>0</v>
      </c>
      <c r="EU96">
        <v>0</v>
      </c>
      <c r="EV96">
        <v>568.09</v>
      </c>
      <c r="EW96">
        <v>0.92</v>
      </c>
      <c r="EX96">
        <v>0</v>
      </c>
      <c r="EY96">
        <v>0</v>
      </c>
      <c r="FQ96">
        <v>0</v>
      </c>
      <c r="FR96">
        <f t="shared" si="106"/>
        <v>0</v>
      </c>
      <c r="FS96">
        <v>0</v>
      </c>
      <c r="FX96">
        <v>70</v>
      </c>
      <c r="FY96">
        <v>10</v>
      </c>
      <c r="GA96" t="s">
        <v>3</v>
      </c>
      <c r="GD96">
        <v>0</v>
      </c>
      <c r="GF96">
        <v>2082338734</v>
      </c>
      <c r="GG96">
        <v>2</v>
      </c>
      <c r="GH96">
        <v>1</v>
      </c>
      <c r="GI96">
        <v>-2</v>
      </c>
      <c r="GJ96">
        <v>0</v>
      </c>
      <c r="GK96">
        <f>ROUND(R96*(R12)/100,2)</f>
        <v>0</v>
      </c>
      <c r="GL96">
        <f t="shared" si="107"/>
        <v>0</v>
      </c>
      <c r="GM96">
        <f t="shared" si="108"/>
        <v>613.54</v>
      </c>
      <c r="GN96">
        <f t="shared" si="109"/>
        <v>0</v>
      </c>
      <c r="GO96">
        <f t="shared" si="110"/>
        <v>0</v>
      </c>
      <c r="GP96">
        <f t="shared" si="111"/>
        <v>613.54</v>
      </c>
      <c r="GR96">
        <v>0</v>
      </c>
      <c r="GS96">
        <v>3</v>
      </c>
      <c r="GT96">
        <v>0</v>
      </c>
      <c r="GU96" t="s">
        <v>3</v>
      </c>
      <c r="GV96">
        <f t="shared" si="112"/>
        <v>0</v>
      </c>
      <c r="GW96">
        <v>1</v>
      </c>
      <c r="GX96">
        <f t="shared" si="113"/>
        <v>0</v>
      </c>
      <c r="HA96">
        <v>0</v>
      </c>
      <c r="HB96">
        <v>0</v>
      </c>
      <c r="HC96">
        <f t="shared" si="114"/>
        <v>0</v>
      </c>
      <c r="HE96" t="s">
        <v>3</v>
      </c>
      <c r="HF96" t="s">
        <v>3</v>
      </c>
      <c r="HM96" t="s">
        <v>3</v>
      </c>
      <c r="HN96" t="s">
        <v>3</v>
      </c>
      <c r="HO96" t="s">
        <v>3</v>
      </c>
      <c r="HP96" t="s">
        <v>3</v>
      </c>
      <c r="HQ96" t="s">
        <v>3</v>
      </c>
      <c r="IK96">
        <v>0</v>
      </c>
    </row>
    <row r="97" spans="1:245" x14ac:dyDescent="0.2">
      <c r="A97">
        <v>17</v>
      </c>
      <c r="B97">
        <v>1</v>
      </c>
      <c r="C97">
        <f>ROW(SmtRes!A39)</f>
        <v>39</v>
      </c>
      <c r="D97">
        <f>ROW(EtalonRes!A67)</f>
        <v>67</v>
      </c>
      <c r="E97" t="s">
        <v>160</v>
      </c>
      <c r="F97" t="s">
        <v>86</v>
      </c>
      <c r="G97" t="s">
        <v>87</v>
      </c>
      <c r="H97" t="s">
        <v>30</v>
      </c>
      <c r="I97">
        <f>ROUND((1+2)/10,9)</f>
        <v>0.3</v>
      </c>
      <c r="J97">
        <v>0</v>
      </c>
      <c r="K97">
        <f>ROUND((1+2)/10,9)</f>
        <v>0.3</v>
      </c>
      <c r="O97">
        <f t="shared" si="82"/>
        <v>113</v>
      </c>
      <c r="P97">
        <f t="shared" si="83"/>
        <v>0</v>
      </c>
      <c r="Q97">
        <f t="shared" si="84"/>
        <v>0</v>
      </c>
      <c r="R97">
        <f t="shared" si="85"/>
        <v>0</v>
      </c>
      <c r="S97">
        <f t="shared" si="86"/>
        <v>113</v>
      </c>
      <c r="T97">
        <f t="shared" si="87"/>
        <v>0</v>
      </c>
      <c r="U97">
        <f t="shared" si="88"/>
        <v>0.183</v>
      </c>
      <c r="V97">
        <f t="shared" si="89"/>
        <v>0</v>
      </c>
      <c r="W97">
        <f t="shared" si="90"/>
        <v>0</v>
      </c>
      <c r="X97">
        <f t="shared" si="91"/>
        <v>79.099999999999994</v>
      </c>
      <c r="Y97">
        <f t="shared" si="92"/>
        <v>11.3</v>
      </c>
      <c r="AA97">
        <v>1473074770</v>
      </c>
      <c r="AB97">
        <f t="shared" si="93"/>
        <v>376.67</v>
      </c>
      <c r="AC97">
        <f t="shared" si="115"/>
        <v>0</v>
      </c>
      <c r="AD97">
        <f t="shared" si="116"/>
        <v>0</v>
      </c>
      <c r="AE97">
        <f t="shared" si="117"/>
        <v>0</v>
      </c>
      <c r="AF97">
        <f t="shared" si="117"/>
        <v>376.67</v>
      </c>
      <c r="AG97">
        <f t="shared" si="94"/>
        <v>0</v>
      </c>
      <c r="AH97">
        <f t="shared" si="118"/>
        <v>0.61</v>
      </c>
      <c r="AI97">
        <f t="shared" si="118"/>
        <v>0</v>
      </c>
      <c r="AJ97">
        <f t="shared" si="95"/>
        <v>0</v>
      </c>
      <c r="AK97">
        <v>376.67</v>
      </c>
      <c r="AL97">
        <v>0</v>
      </c>
      <c r="AM97">
        <v>0</v>
      </c>
      <c r="AN97">
        <v>0</v>
      </c>
      <c r="AO97">
        <v>376.67</v>
      </c>
      <c r="AP97">
        <v>0</v>
      </c>
      <c r="AQ97">
        <v>0.61</v>
      </c>
      <c r="AR97">
        <v>0</v>
      </c>
      <c r="AS97">
        <v>0</v>
      </c>
      <c r="AT97">
        <v>70</v>
      </c>
      <c r="AU97">
        <v>10</v>
      </c>
      <c r="AV97">
        <v>1</v>
      </c>
      <c r="AW97">
        <v>1</v>
      </c>
      <c r="AZ97">
        <v>1</v>
      </c>
      <c r="BA97">
        <v>1</v>
      </c>
      <c r="BB97">
        <v>1</v>
      </c>
      <c r="BC97">
        <v>1</v>
      </c>
      <c r="BD97" t="s">
        <v>3</v>
      </c>
      <c r="BE97" t="s">
        <v>3</v>
      </c>
      <c r="BF97" t="s">
        <v>3</v>
      </c>
      <c r="BG97" t="s">
        <v>3</v>
      </c>
      <c r="BH97">
        <v>0</v>
      </c>
      <c r="BI97">
        <v>4</v>
      </c>
      <c r="BJ97" t="s">
        <v>88</v>
      </c>
      <c r="BM97">
        <v>0</v>
      </c>
      <c r="BN97">
        <v>0</v>
      </c>
      <c r="BO97" t="s">
        <v>3</v>
      </c>
      <c r="BP97">
        <v>0</v>
      </c>
      <c r="BQ97">
        <v>1</v>
      </c>
      <c r="BR97">
        <v>0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 t="s">
        <v>3</v>
      </c>
      <c r="BZ97">
        <v>70</v>
      </c>
      <c r="CA97">
        <v>10</v>
      </c>
      <c r="CB97" t="s">
        <v>3</v>
      </c>
      <c r="CE97">
        <v>0</v>
      </c>
      <c r="CF97">
        <v>0</v>
      </c>
      <c r="CG97">
        <v>0</v>
      </c>
      <c r="CM97">
        <v>0</v>
      </c>
      <c r="CN97" t="s">
        <v>3</v>
      </c>
      <c r="CO97">
        <v>0</v>
      </c>
      <c r="CP97">
        <f t="shared" si="96"/>
        <v>113</v>
      </c>
      <c r="CQ97">
        <f t="shared" si="97"/>
        <v>0</v>
      </c>
      <c r="CR97">
        <f t="shared" si="119"/>
        <v>0</v>
      </c>
      <c r="CS97">
        <f t="shared" si="98"/>
        <v>0</v>
      </c>
      <c r="CT97">
        <f t="shared" si="99"/>
        <v>376.67</v>
      </c>
      <c r="CU97">
        <f t="shared" si="100"/>
        <v>0</v>
      </c>
      <c r="CV97">
        <f t="shared" si="101"/>
        <v>0.61</v>
      </c>
      <c r="CW97">
        <f t="shared" si="102"/>
        <v>0</v>
      </c>
      <c r="CX97">
        <f t="shared" si="103"/>
        <v>0</v>
      </c>
      <c r="CY97">
        <f t="shared" si="104"/>
        <v>79.099999999999994</v>
      </c>
      <c r="CZ97">
        <f t="shared" si="105"/>
        <v>11.3</v>
      </c>
      <c r="DC97" t="s">
        <v>3</v>
      </c>
      <c r="DD97" t="s">
        <v>3</v>
      </c>
      <c r="DE97" t="s">
        <v>3</v>
      </c>
      <c r="DF97" t="s">
        <v>3</v>
      </c>
      <c r="DG97" t="s">
        <v>3</v>
      </c>
      <c r="DH97" t="s">
        <v>3</v>
      </c>
      <c r="DI97" t="s">
        <v>3</v>
      </c>
      <c r="DJ97" t="s">
        <v>3</v>
      </c>
      <c r="DK97" t="s">
        <v>3</v>
      </c>
      <c r="DL97" t="s">
        <v>3</v>
      </c>
      <c r="DM97" t="s">
        <v>3</v>
      </c>
      <c r="DN97">
        <v>0</v>
      </c>
      <c r="DO97">
        <v>0</v>
      </c>
      <c r="DP97">
        <v>1</v>
      </c>
      <c r="DQ97">
        <v>1</v>
      </c>
      <c r="DU97">
        <v>16987630</v>
      </c>
      <c r="DV97" t="s">
        <v>30</v>
      </c>
      <c r="DW97" t="s">
        <v>30</v>
      </c>
      <c r="DX97">
        <v>10</v>
      </c>
      <c r="DZ97" t="s">
        <v>3</v>
      </c>
      <c r="EA97" t="s">
        <v>3</v>
      </c>
      <c r="EB97" t="s">
        <v>3</v>
      </c>
      <c r="EC97" t="s">
        <v>3</v>
      </c>
      <c r="EE97">
        <v>1441815344</v>
      </c>
      <c r="EF97">
        <v>1</v>
      </c>
      <c r="EG97" t="s">
        <v>21</v>
      </c>
      <c r="EH97">
        <v>0</v>
      </c>
      <c r="EI97" t="s">
        <v>3</v>
      </c>
      <c r="EJ97">
        <v>4</v>
      </c>
      <c r="EK97">
        <v>0</v>
      </c>
      <c r="EL97" t="s">
        <v>22</v>
      </c>
      <c r="EM97" t="s">
        <v>23</v>
      </c>
      <c r="EO97" t="s">
        <v>3</v>
      </c>
      <c r="EQ97">
        <v>0</v>
      </c>
      <c r="ER97">
        <v>376.67</v>
      </c>
      <c r="ES97">
        <v>0</v>
      </c>
      <c r="ET97">
        <v>0</v>
      </c>
      <c r="EU97">
        <v>0</v>
      </c>
      <c r="EV97">
        <v>376.67</v>
      </c>
      <c r="EW97">
        <v>0.61</v>
      </c>
      <c r="EX97">
        <v>0</v>
      </c>
      <c r="EY97">
        <v>0</v>
      </c>
      <c r="FQ97">
        <v>0</v>
      </c>
      <c r="FR97">
        <f t="shared" si="106"/>
        <v>0</v>
      </c>
      <c r="FS97">
        <v>0</v>
      </c>
      <c r="FX97">
        <v>70</v>
      </c>
      <c r="FY97">
        <v>10</v>
      </c>
      <c r="GA97" t="s">
        <v>3</v>
      </c>
      <c r="GD97">
        <v>0</v>
      </c>
      <c r="GF97">
        <v>357408898</v>
      </c>
      <c r="GG97">
        <v>2</v>
      </c>
      <c r="GH97">
        <v>1</v>
      </c>
      <c r="GI97">
        <v>-2</v>
      </c>
      <c r="GJ97">
        <v>0</v>
      </c>
      <c r="GK97">
        <f>ROUND(R97*(R12)/100,2)</f>
        <v>0</v>
      </c>
      <c r="GL97">
        <f t="shared" si="107"/>
        <v>0</v>
      </c>
      <c r="GM97">
        <f t="shared" si="108"/>
        <v>203.4</v>
      </c>
      <c r="GN97">
        <f t="shared" si="109"/>
        <v>0</v>
      </c>
      <c r="GO97">
        <f t="shared" si="110"/>
        <v>0</v>
      </c>
      <c r="GP97">
        <f t="shared" si="111"/>
        <v>203.4</v>
      </c>
      <c r="GR97">
        <v>0</v>
      </c>
      <c r="GS97">
        <v>3</v>
      </c>
      <c r="GT97">
        <v>0</v>
      </c>
      <c r="GU97" t="s">
        <v>3</v>
      </c>
      <c r="GV97">
        <f t="shared" si="112"/>
        <v>0</v>
      </c>
      <c r="GW97">
        <v>1</v>
      </c>
      <c r="GX97">
        <f t="shared" si="113"/>
        <v>0</v>
      </c>
      <c r="HA97">
        <v>0</v>
      </c>
      <c r="HB97">
        <v>0</v>
      </c>
      <c r="HC97">
        <f t="shared" si="114"/>
        <v>0</v>
      </c>
      <c r="HE97" t="s">
        <v>3</v>
      </c>
      <c r="HF97" t="s">
        <v>3</v>
      </c>
      <c r="HM97" t="s">
        <v>3</v>
      </c>
      <c r="HN97" t="s">
        <v>3</v>
      </c>
      <c r="HO97" t="s">
        <v>3</v>
      </c>
      <c r="HP97" t="s">
        <v>3</v>
      </c>
      <c r="HQ97" t="s">
        <v>3</v>
      </c>
      <c r="IK97">
        <v>0</v>
      </c>
    </row>
    <row r="98" spans="1:245" x14ac:dyDescent="0.2">
      <c r="A98">
        <v>17</v>
      </c>
      <c r="B98">
        <v>1</v>
      </c>
      <c r="C98">
        <f>ROW(SmtRes!A40)</f>
        <v>40</v>
      </c>
      <c r="D98">
        <f>ROW(EtalonRes!A68)</f>
        <v>68</v>
      </c>
      <c r="E98" t="s">
        <v>161</v>
      </c>
      <c r="F98" t="s">
        <v>82</v>
      </c>
      <c r="G98" t="s">
        <v>83</v>
      </c>
      <c r="H98" t="s">
        <v>30</v>
      </c>
      <c r="I98">
        <f>ROUND((14+35)/10,9)</f>
        <v>4.9000000000000004</v>
      </c>
      <c r="J98">
        <v>0</v>
      </c>
      <c r="K98">
        <f>ROUND((14+35)/10,9)</f>
        <v>4.9000000000000004</v>
      </c>
      <c r="O98">
        <f t="shared" si="82"/>
        <v>1361.56</v>
      </c>
      <c r="P98">
        <f t="shared" si="83"/>
        <v>0</v>
      </c>
      <c r="Q98">
        <f t="shared" si="84"/>
        <v>0</v>
      </c>
      <c r="R98">
        <f t="shared" si="85"/>
        <v>0</v>
      </c>
      <c r="S98">
        <f t="shared" si="86"/>
        <v>1361.56</v>
      </c>
      <c r="T98">
        <f t="shared" si="87"/>
        <v>0</v>
      </c>
      <c r="U98">
        <f t="shared" si="88"/>
        <v>2.2050000000000001</v>
      </c>
      <c r="V98">
        <f t="shared" si="89"/>
        <v>0</v>
      </c>
      <c r="W98">
        <f t="shared" si="90"/>
        <v>0</v>
      </c>
      <c r="X98">
        <f t="shared" si="91"/>
        <v>953.09</v>
      </c>
      <c r="Y98">
        <f t="shared" si="92"/>
        <v>136.16</v>
      </c>
      <c r="AA98">
        <v>1473074770</v>
      </c>
      <c r="AB98">
        <f t="shared" si="93"/>
        <v>277.87</v>
      </c>
      <c r="AC98">
        <f t="shared" si="115"/>
        <v>0</v>
      </c>
      <c r="AD98">
        <f t="shared" si="116"/>
        <v>0</v>
      </c>
      <c r="AE98">
        <f t="shared" si="117"/>
        <v>0</v>
      </c>
      <c r="AF98">
        <f t="shared" si="117"/>
        <v>277.87</v>
      </c>
      <c r="AG98">
        <f t="shared" si="94"/>
        <v>0</v>
      </c>
      <c r="AH98">
        <f t="shared" si="118"/>
        <v>0.45</v>
      </c>
      <c r="AI98">
        <f t="shared" si="118"/>
        <v>0</v>
      </c>
      <c r="AJ98">
        <f t="shared" si="95"/>
        <v>0</v>
      </c>
      <c r="AK98">
        <v>277.87</v>
      </c>
      <c r="AL98">
        <v>0</v>
      </c>
      <c r="AM98">
        <v>0</v>
      </c>
      <c r="AN98">
        <v>0</v>
      </c>
      <c r="AO98">
        <v>277.87</v>
      </c>
      <c r="AP98">
        <v>0</v>
      </c>
      <c r="AQ98">
        <v>0.45</v>
      </c>
      <c r="AR98">
        <v>0</v>
      </c>
      <c r="AS98">
        <v>0</v>
      </c>
      <c r="AT98">
        <v>70</v>
      </c>
      <c r="AU98">
        <v>10</v>
      </c>
      <c r="AV98">
        <v>1</v>
      </c>
      <c r="AW98">
        <v>1</v>
      </c>
      <c r="AZ98">
        <v>1</v>
      </c>
      <c r="BA98">
        <v>1</v>
      </c>
      <c r="BB98">
        <v>1</v>
      </c>
      <c r="BC98">
        <v>1</v>
      </c>
      <c r="BD98" t="s">
        <v>3</v>
      </c>
      <c r="BE98" t="s">
        <v>3</v>
      </c>
      <c r="BF98" t="s">
        <v>3</v>
      </c>
      <c r="BG98" t="s">
        <v>3</v>
      </c>
      <c r="BH98">
        <v>0</v>
      </c>
      <c r="BI98">
        <v>4</v>
      </c>
      <c r="BJ98" t="s">
        <v>84</v>
      </c>
      <c r="BM98">
        <v>0</v>
      </c>
      <c r="BN98">
        <v>0</v>
      </c>
      <c r="BO98" t="s">
        <v>3</v>
      </c>
      <c r="BP98">
        <v>0</v>
      </c>
      <c r="BQ98">
        <v>1</v>
      </c>
      <c r="BR98">
        <v>0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3</v>
      </c>
      <c r="BZ98">
        <v>70</v>
      </c>
      <c r="CA98">
        <v>10</v>
      </c>
      <c r="CB98" t="s">
        <v>3</v>
      </c>
      <c r="CE98">
        <v>0</v>
      </c>
      <c r="CF98">
        <v>0</v>
      </c>
      <c r="CG98">
        <v>0</v>
      </c>
      <c r="CM98">
        <v>0</v>
      </c>
      <c r="CN98" t="s">
        <v>3</v>
      </c>
      <c r="CO98">
        <v>0</v>
      </c>
      <c r="CP98">
        <f t="shared" si="96"/>
        <v>1361.56</v>
      </c>
      <c r="CQ98">
        <f t="shared" si="97"/>
        <v>0</v>
      </c>
      <c r="CR98">
        <f t="shared" si="119"/>
        <v>0</v>
      </c>
      <c r="CS98">
        <f t="shared" si="98"/>
        <v>0</v>
      </c>
      <c r="CT98">
        <f t="shared" si="99"/>
        <v>277.87</v>
      </c>
      <c r="CU98">
        <f t="shared" si="100"/>
        <v>0</v>
      </c>
      <c r="CV98">
        <f t="shared" si="101"/>
        <v>0.45</v>
      </c>
      <c r="CW98">
        <f t="shared" si="102"/>
        <v>0</v>
      </c>
      <c r="CX98">
        <f t="shared" si="103"/>
        <v>0</v>
      </c>
      <c r="CY98">
        <f t="shared" si="104"/>
        <v>953.09199999999998</v>
      </c>
      <c r="CZ98">
        <f t="shared" si="105"/>
        <v>136.15599999999998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>
        <v>0</v>
      </c>
      <c r="DO98">
        <v>0</v>
      </c>
      <c r="DP98">
        <v>1</v>
      </c>
      <c r="DQ98">
        <v>1</v>
      </c>
      <c r="DU98">
        <v>16987630</v>
      </c>
      <c r="DV98" t="s">
        <v>30</v>
      </c>
      <c r="DW98" t="s">
        <v>30</v>
      </c>
      <c r="DX98">
        <v>10</v>
      </c>
      <c r="DZ98" t="s">
        <v>3</v>
      </c>
      <c r="EA98" t="s">
        <v>3</v>
      </c>
      <c r="EB98" t="s">
        <v>3</v>
      </c>
      <c r="EC98" t="s">
        <v>3</v>
      </c>
      <c r="EE98">
        <v>1441815344</v>
      </c>
      <c r="EF98">
        <v>1</v>
      </c>
      <c r="EG98" t="s">
        <v>21</v>
      </c>
      <c r="EH98">
        <v>0</v>
      </c>
      <c r="EI98" t="s">
        <v>3</v>
      </c>
      <c r="EJ98">
        <v>4</v>
      </c>
      <c r="EK98">
        <v>0</v>
      </c>
      <c r="EL98" t="s">
        <v>22</v>
      </c>
      <c r="EM98" t="s">
        <v>23</v>
      </c>
      <c r="EO98" t="s">
        <v>3</v>
      </c>
      <c r="EQ98">
        <v>0</v>
      </c>
      <c r="ER98">
        <v>277.87</v>
      </c>
      <c r="ES98">
        <v>0</v>
      </c>
      <c r="ET98">
        <v>0</v>
      </c>
      <c r="EU98">
        <v>0</v>
      </c>
      <c r="EV98">
        <v>277.87</v>
      </c>
      <c r="EW98">
        <v>0.45</v>
      </c>
      <c r="EX98">
        <v>0</v>
      </c>
      <c r="EY98">
        <v>0</v>
      </c>
      <c r="FQ98">
        <v>0</v>
      </c>
      <c r="FR98">
        <f t="shared" si="106"/>
        <v>0</v>
      </c>
      <c r="FS98">
        <v>0</v>
      </c>
      <c r="FX98">
        <v>70</v>
      </c>
      <c r="FY98">
        <v>10</v>
      </c>
      <c r="GA98" t="s">
        <v>3</v>
      </c>
      <c r="GD98">
        <v>0</v>
      </c>
      <c r="GF98">
        <v>-559430364</v>
      </c>
      <c r="GG98">
        <v>2</v>
      </c>
      <c r="GH98">
        <v>1</v>
      </c>
      <c r="GI98">
        <v>-2</v>
      </c>
      <c r="GJ98">
        <v>0</v>
      </c>
      <c r="GK98">
        <f>ROUND(R98*(R12)/100,2)</f>
        <v>0</v>
      </c>
      <c r="GL98">
        <f t="shared" si="107"/>
        <v>0</v>
      </c>
      <c r="GM98">
        <f t="shared" si="108"/>
        <v>2450.81</v>
      </c>
      <c r="GN98">
        <f t="shared" si="109"/>
        <v>0</v>
      </c>
      <c r="GO98">
        <f t="shared" si="110"/>
        <v>0</v>
      </c>
      <c r="GP98">
        <f t="shared" si="111"/>
        <v>2450.81</v>
      </c>
      <c r="GR98">
        <v>0</v>
      </c>
      <c r="GS98">
        <v>3</v>
      </c>
      <c r="GT98">
        <v>0</v>
      </c>
      <c r="GU98" t="s">
        <v>3</v>
      </c>
      <c r="GV98">
        <f t="shared" si="112"/>
        <v>0</v>
      </c>
      <c r="GW98">
        <v>1</v>
      </c>
      <c r="GX98">
        <f t="shared" si="113"/>
        <v>0</v>
      </c>
      <c r="HA98">
        <v>0</v>
      </c>
      <c r="HB98">
        <v>0</v>
      </c>
      <c r="HC98">
        <f t="shared" si="114"/>
        <v>0</v>
      </c>
      <c r="HE98" t="s">
        <v>3</v>
      </c>
      <c r="HF98" t="s">
        <v>3</v>
      </c>
      <c r="HM98" t="s">
        <v>3</v>
      </c>
      <c r="HN98" t="s">
        <v>3</v>
      </c>
      <c r="HO98" t="s">
        <v>3</v>
      </c>
      <c r="HP98" t="s">
        <v>3</v>
      </c>
      <c r="HQ98" t="s">
        <v>3</v>
      </c>
      <c r="IK98">
        <v>0</v>
      </c>
    </row>
    <row r="99" spans="1:245" x14ac:dyDescent="0.2">
      <c r="A99">
        <v>17</v>
      </c>
      <c r="B99">
        <v>1</v>
      </c>
      <c r="D99">
        <f>ROW(EtalonRes!A72)</f>
        <v>72</v>
      </c>
      <c r="E99" t="s">
        <v>3</v>
      </c>
      <c r="F99" t="s">
        <v>162</v>
      </c>
      <c r="G99" t="s">
        <v>163</v>
      </c>
      <c r="H99" t="s">
        <v>61</v>
      </c>
      <c r="I99">
        <f>ROUND(785/100,9)</f>
        <v>7.85</v>
      </c>
      <c r="J99">
        <v>0</v>
      </c>
      <c r="K99">
        <f>ROUND(785/100,9)</f>
        <v>7.85</v>
      </c>
      <c r="O99">
        <f t="shared" si="82"/>
        <v>27275.69</v>
      </c>
      <c r="P99">
        <f t="shared" si="83"/>
        <v>2504.31</v>
      </c>
      <c r="Q99">
        <f t="shared" si="84"/>
        <v>184.55</v>
      </c>
      <c r="R99">
        <f t="shared" si="85"/>
        <v>0.55000000000000004</v>
      </c>
      <c r="S99">
        <f t="shared" si="86"/>
        <v>24586.83</v>
      </c>
      <c r="T99">
        <f t="shared" si="87"/>
        <v>0</v>
      </c>
      <c r="U99">
        <f t="shared" si="88"/>
        <v>37.052</v>
      </c>
      <c r="V99">
        <f t="shared" si="89"/>
        <v>0</v>
      </c>
      <c r="W99">
        <f t="shared" si="90"/>
        <v>0</v>
      </c>
      <c r="X99">
        <f t="shared" si="91"/>
        <v>17210.78</v>
      </c>
      <c r="Y99">
        <f t="shared" si="92"/>
        <v>2458.6799999999998</v>
      </c>
      <c r="AA99">
        <v>-1</v>
      </c>
      <c r="AB99">
        <f t="shared" si="93"/>
        <v>3474.61</v>
      </c>
      <c r="AC99">
        <f t="shared" si="115"/>
        <v>319.02</v>
      </c>
      <c r="AD99">
        <f t="shared" si="116"/>
        <v>23.51</v>
      </c>
      <c r="AE99">
        <f t="shared" si="117"/>
        <v>7.0000000000000007E-2</v>
      </c>
      <c r="AF99">
        <f t="shared" si="117"/>
        <v>3132.08</v>
      </c>
      <c r="AG99">
        <f t="shared" si="94"/>
        <v>0</v>
      </c>
      <c r="AH99">
        <f t="shared" si="118"/>
        <v>4.72</v>
      </c>
      <c r="AI99">
        <f t="shared" si="118"/>
        <v>0</v>
      </c>
      <c r="AJ99">
        <f t="shared" si="95"/>
        <v>0</v>
      </c>
      <c r="AK99">
        <v>3474.61</v>
      </c>
      <c r="AL99">
        <v>319.02</v>
      </c>
      <c r="AM99">
        <v>23.51</v>
      </c>
      <c r="AN99">
        <v>7.0000000000000007E-2</v>
      </c>
      <c r="AO99">
        <v>3132.08</v>
      </c>
      <c r="AP99">
        <v>0</v>
      </c>
      <c r="AQ99">
        <v>4.72</v>
      </c>
      <c r="AR99">
        <v>0</v>
      </c>
      <c r="AS99">
        <v>0</v>
      </c>
      <c r="AT99">
        <v>70</v>
      </c>
      <c r="AU99">
        <v>10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4</v>
      </c>
      <c r="BJ99" t="s">
        <v>164</v>
      </c>
      <c r="BM99">
        <v>0</v>
      </c>
      <c r="BN99">
        <v>0</v>
      </c>
      <c r="BO99" t="s">
        <v>3</v>
      </c>
      <c r="BP99">
        <v>0</v>
      </c>
      <c r="BQ99">
        <v>1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70</v>
      </c>
      <c r="CA99">
        <v>10</v>
      </c>
      <c r="CB99" t="s">
        <v>3</v>
      </c>
      <c r="CE99">
        <v>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si="96"/>
        <v>27275.690000000002</v>
      </c>
      <c r="CQ99">
        <f t="shared" si="97"/>
        <v>319.02</v>
      </c>
      <c r="CR99">
        <f t="shared" si="119"/>
        <v>23.51</v>
      </c>
      <c r="CS99">
        <f t="shared" si="98"/>
        <v>7.0000000000000007E-2</v>
      </c>
      <c r="CT99">
        <f t="shared" si="99"/>
        <v>3132.08</v>
      </c>
      <c r="CU99">
        <f t="shared" si="100"/>
        <v>0</v>
      </c>
      <c r="CV99">
        <f t="shared" si="101"/>
        <v>4.72</v>
      </c>
      <c r="CW99">
        <f t="shared" si="102"/>
        <v>0</v>
      </c>
      <c r="CX99">
        <f t="shared" si="103"/>
        <v>0</v>
      </c>
      <c r="CY99">
        <f t="shared" si="104"/>
        <v>17210.781000000003</v>
      </c>
      <c r="CZ99">
        <f t="shared" si="105"/>
        <v>2458.683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1003</v>
      </c>
      <c r="DV99" t="s">
        <v>61</v>
      </c>
      <c r="DW99" t="s">
        <v>61</v>
      </c>
      <c r="DX99">
        <v>100</v>
      </c>
      <c r="DZ99" t="s">
        <v>3</v>
      </c>
      <c r="EA99" t="s">
        <v>3</v>
      </c>
      <c r="EB99" t="s">
        <v>3</v>
      </c>
      <c r="EC99" t="s">
        <v>3</v>
      </c>
      <c r="EE99">
        <v>1441815344</v>
      </c>
      <c r="EF99">
        <v>1</v>
      </c>
      <c r="EG99" t="s">
        <v>21</v>
      </c>
      <c r="EH99">
        <v>0</v>
      </c>
      <c r="EI99" t="s">
        <v>3</v>
      </c>
      <c r="EJ99">
        <v>4</v>
      </c>
      <c r="EK99">
        <v>0</v>
      </c>
      <c r="EL99" t="s">
        <v>22</v>
      </c>
      <c r="EM99" t="s">
        <v>23</v>
      </c>
      <c r="EO99" t="s">
        <v>3</v>
      </c>
      <c r="EQ99">
        <v>1024</v>
      </c>
      <c r="ER99">
        <v>3474.61</v>
      </c>
      <c r="ES99">
        <v>319.02</v>
      </c>
      <c r="ET99">
        <v>23.51</v>
      </c>
      <c r="EU99">
        <v>7.0000000000000007E-2</v>
      </c>
      <c r="EV99">
        <v>3132.08</v>
      </c>
      <c r="EW99">
        <v>4.72</v>
      </c>
      <c r="EX99">
        <v>0</v>
      </c>
      <c r="EY99">
        <v>0</v>
      </c>
      <c r="FQ99">
        <v>0</v>
      </c>
      <c r="FR99">
        <f t="shared" si="106"/>
        <v>0</v>
      </c>
      <c r="FS99">
        <v>0</v>
      </c>
      <c r="FX99">
        <v>70</v>
      </c>
      <c r="FY99">
        <v>10</v>
      </c>
      <c r="GA99" t="s">
        <v>3</v>
      </c>
      <c r="GD99">
        <v>0</v>
      </c>
      <c r="GF99">
        <v>-1020101547</v>
      </c>
      <c r="GG99">
        <v>2</v>
      </c>
      <c r="GH99">
        <v>1</v>
      </c>
      <c r="GI99">
        <v>-2</v>
      </c>
      <c r="GJ99">
        <v>0</v>
      </c>
      <c r="GK99">
        <f>ROUND(R99*(R12)/100,2)</f>
        <v>0.59</v>
      </c>
      <c r="GL99">
        <f t="shared" si="107"/>
        <v>0</v>
      </c>
      <c r="GM99">
        <f t="shared" si="108"/>
        <v>46945.74</v>
      </c>
      <c r="GN99">
        <f t="shared" si="109"/>
        <v>0</v>
      </c>
      <c r="GO99">
        <f t="shared" si="110"/>
        <v>0</v>
      </c>
      <c r="GP99">
        <f t="shared" si="111"/>
        <v>46945.74</v>
      </c>
      <c r="GR99">
        <v>0</v>
      </c>
      <c r="GS99">
        <v>3</v>
      </c>
      <c r="GT99">
        <v>0</v>
      </c>
      <c r="GU99" t="s">
        <v>3</v>
      </c>
      <c r="GV99">
        <f t="shared" si="112"/>
        <v>0</v>
      </c>
      <c r="GW99">
        <v>1</v>
      </c>
      <c r="GX99">
        <f t="shared" si="113"/>
        <v>0</v>
      </c>
      <c r="HA99">
        <v>0</v>
      </c>
      <c r="HB99">
        <v>0</v>
      </c>
      <c r="HC99">
        <f t="shared" si="114"/>
        <v>0</v>
      </c>
      <c r="HE99" t="s">
        <v>3</v>
      </c>
      <c r="HF99" t="s">
        <v>3</v>
      </c>
      <c r="HM99" t="s">
        <v>3</v>
      </c>
      <c r="HN99" t="s">
        <v>3</v>
      </c>
      <c r="HO99" t="s">
        <v>3</v>
      </c>
      <c r="HP99" t="s">
        <v>3</v>
      </c>
      <c r="HQ99" t="s">
        <v>3</v>
      </c>
      <c r="IK99">
        <v>0</v>
      </c>
    </row>
    <row r="100" spans="1:245" x14ac:dyDescent="0.2">
      <c r="A100">
        <v>17</v>
      </c>
      <c r="B100">
        <v>1</v>
      </c>
      <c r="D100">
        <f>ROW(EtalonRes!A76)</f>
        <v>76</v>
      </c>
      <c r="E100" t="s">
        <v>3</v>
      </c>
      <c r="F100" t="s">
        <v>165</v>
      </c>
      <c r="G100" t="s">
        <v>166</v>
      </c>
      <c r="H100" t="s">
        <v>19</v>
      </c>
      <c r="I100">
        <v>2</v>
      </c>
      <c r="J100">
        <v>0</v>
      </c>
      <c r="K100">
        <v>2</v>
      </c>
      <c r="O100">
        <f t="shared" si="82"/>
        <v>1082.28</v>
      </c>
      <c r="P100">
        <f t="shared" si="83"/>
        <v>44.9</v>
      </c>
      <c r="Q100">
        <f t="shared" si="84"/>
        <v>0</v>
      </c>
      <c r="R100">
        <f t="shared" si="85"/>
        <v>0</v>
      </c>
      <c r="S100">
        <f t="shared" si="86"/>
        <v>1037.3800000000001</v>
      </c>
      <c r="T100">
        <f t="shared" si="87"/>
        <v>0</v>
      </c>
      <c r="U100">
        <f t="shared" si="88"/>
        <v>1.68</v>
      </c>
      <c r="V100">
        <f t="shared" si="89"/>
        <v>0</v>
      </c>
      <c r="W100">
        <f t="shared" si="90"/>
        <v>0</v>
      </c>
      <c r="X100">
        <f t="shared" si="91"/>
        <v>726.17</v>
      </c>
      <c r="Y100">
        <f t="shared" si="92"/>
        <v>103.74</v>
      </c>
      <c r="AA100">
        <v>-1</v>
      </c>
      <c r="AB100">
        <f t="shared" si="93"/>
        <v>541.14</v>
      </c>
      <c r="AC100">
        <f t="shared" si="115"/>
        <v>22.45</v>
      </c>
      <c r="AD100">
        <f t="shared" si="116"/>
        <v>0</v>
      </c>
      <c r="AE100">
        <f t="shared" si="117"/>
        <v>0</v>
      </c>
      <c r="AF100">
        <f t="shared" si="117"/>
        <v>518.69000000000005</v>
      </c>
      <c r="AG100">
        <f t="shared" si="94"/>
        <v>0</v>
      </c>
      <c r="AH100">
        <f t="shared" si="118"/>
        <v>0.84</v>
      </c>
      <c r="AI100">
        <f t="shared" si="118"/>
        <v>0</v>
      </c>
      <c r="AJ100">
        <f t="shared" si="95"/>
        <v>0</v>
      </c>
      <c r="AK100">
        <v>541.14</v>
      </c>
      <c r="AL100">
        <v>22.45</v>
      </c>
      <c r="AM100">
        <v>0</v>
      </c>
      <c r="AN100">
        <v>0</v>
      </c>
      <c r="AO100">
        <v>518.69000000000005</v>
      </c>
      <c r="AP100">
        <v>0</v>
      </c>
      <c r="AQ100">
        <v>0.84</v>
      </c>
      <c r="AR100">
        <v>0</v>
      </c>
      <c r="AS100">
        <v>0</v>
      </c>
      <c r="AT100">
        <v>70</v>
      </c>
      <c r="AU100">
        <v>10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4</v>
      </c>
      <c r="BJ100" t="s">
        <v>167</v>
      </c>
      <c r="BM100">
        <v>0</v>
      </c>
      <c r="BN100">
        <v>0</v>
      </c>
      <c r="BO100" t="s">
        <v>3</v>
      </c>
      <c r="BP100">
        <v>0</v>
      </c>
      <c r="BQ100">
        <v>1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70</v>
      </c>
      <c r="CA100">
        <v>10</v>
      </c>
      <c r="CB100" t="s">
        <v>3</v>
      </c>
      <c r="CE100">
        <v>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96"/>
        <v>1082.2800000000002</v>
      </c>
      <c r="CQ100">
        <f t="shared" si="97"/>
        <v>22.45</v>
      </c>
      <c r="CR100">
        <f t="shared" si="119"/>
        <v>0</v>
      </c>
      <c r="CS100">
        <f t="shared" si="98"/>
        <v>0</v>
      </c>
      <c r="CT100">
        <f t="shared" si="99"/>
        <v>518.69000000000005</v>
      </c>
      <c r="CU100">
        <f t="shared" si="100"/>
        <v>0</v>
      </c>
      <c r="CV100">
        <f t="shared" si="101"/>
        <v>0.84</v>
      </c>
      <c r="CW100">
        <f t="shared" si="102"/>
        <v>0</v>
      </c>
      <c r="CX100">
        <f t="shared" si="103"/>
        <v>0</v>
      </c>
      <c r="CY100">
        <f t="shared" si="104"/>
        <v>726.16600000000005</v>
      </c>
      <c r="CZ100">
        <f t="shared" si="105"/>
        <v>103.73800000000001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16987630</v>
      </c>
      <c r="DV100" t="s">
        <v>19</v>
      </c>
      <c r="DW100" t="s">
        <v>19</v>
      </c>
      <c r="DX100">
        <v>1</v>
      </c>
      <c r="DZ100" t="s">
        <v>3</v>
      </c>
      <c r="EA100" t="s">
        <v>3</v>
      </c>
      <c r="EB100" t="s">
        <v>3</v>
      </c>
      <c r="EC100" t="s">
        <v>3</v>
      </c>
      <c r="EE100">
        <v>1441815344</v>
      </c>
      <c r="EF100">
        <v>1</v>
      </c>
      <c r="EG100" t="s">
        <v>21</v>
      </c>
      <c r="EH100">
        <v>0</v>
      </c>
      <c r="EI100" t="s">
        <v>3</v>
      </c>
      <c r="EJ100">
        <v>4</v>
      </c>
      <c r="EK100">
        <v>0</v>
      </c>
      <c r="EL100" t="s">
        <v>22</v>
      </c>
      <c r="EM100" t="s">
        <v>23</v>
      </c>
      <c r="EO100" t="s">
        <v>3</v>
      </c>
      <c r="EQ100">
        <v>1024</v>
      </c>
      <c r="ER100">
        <v>541.14</v>
      </c>
      <c r="ES100">
        <v>22.45</v>
      </c>
      <c r="ET100">
        <v>0</v>
      </c>
      <c r="EU100">
        <v>0</v>
      </c>
      <c r="EV100">
        <v>518.69000000000005</v>
      </c>
      <c r="EW100">
        <v>0.84</v>
      </c>
      <c r="EX100">
        <v>0</v>
      </c>
      <c r="EY100">
        <v>0</v>
      </c>
      <c r="FQ100">
        <v>0</v>
      </c>
      <c r="FR100">
        <f t="shared" si="106"/>
        <v>0</v>
      </c>
      <c r="FS100">
        <v>0</v>
      </c>
      <c r="FX100">
        <v>70</v>
      </c>
      <c r="FY100">
        <v>10</v>
      </c>
      <c r="GA100" t="s">
        <v>3</v>
      </c>
      <c r="GD100">
        <v>0</v>
      </c>
      <c r="GF100">
        <v>606141321</v>
      </c>
      <c r="GG100">
        <v>2</v>
      </c>
      <c r="GH100">
        <v>1</v>
      </c>
      <c r="GI100">
        <v>-2</v>
      </c>
      <c r="GJ100">
        <v>0</v>
      </c>
      <c r="GK100">
        <f>ROUND(R100*(R12)/100,2)</f>
        <v>0</v>
      </c>
      <c r="GL100">
        <f t="shared" si="107"/>
        <v>0</v>
      </c>
      <c r="GM100">
        <f t="shared" si="108"/>
        <v>1912.19</v>
      </c>
      <c r="GN100">
        <f t="shared" si="109"/>
        <v>0</v>
      </c>
      <c r="GO100">
        <f t="shared" si="110"/>
        <v>0</v>
      </c>
      <c r="GP100">
        <f t="shared" si="111"/>
        <v>1912.19</v>
      </c>
      <c r="GR100">
        <v>0</v>
      </c>
      <c r="GS100">
        <v>3</v>
      </c>
      <c r="GT100">
        <v>0</v>
      </c>
      <c r="GU100" t="s">
        <v>3</v>
      </c>
      <c r="GV100">
        <f t="shared" si="112"/>
        <v>0</v>
      </c>
      <c r="GW100">
        <v>1</v>
      </c>
      <c r="GX100">
        <f t="shared" si="113"/>
        <v>0</v>
      </c>
      <c r="HA100">
        <v>0</v>
      </c>
      <c r="HB100">
        <v>0</v>
      </c>
      <c r="HC100">
        <f t="shared" si="114"/>
        <v>0</v>
      </c>
      <c r="HE100" t="s">
        <v>3</v>
      </c>
      <c r="HF100" t="s">
        <v>3</v>
      </c>
      <c r="HM100" t="s">
        <v>3</v>
      </c>
      <c r="HN100" t="s">
        <v>3</v>
      </c>
      <c r="HO100" t="s">
        <v>3</v>
      </c>
      <c r="HP100" t="s">
        <v>3</v>
      </c>
      <c r="HQ100" t="s">
        <v>3</v>
      </c>
      <c r="IK100">
        <v>0</v>
      </c>
    </row>
    <row r="101" spans="1:245" x14ac:dyDescent="0.2">
      <c r="A101">
        <v>17</v>
      </c>
      <c r="B101">
        <v>1</v>
      </c>
      <c r="D101">
        <f>ROW(EtalonRes!A78)</f>
        <v>78</v>
      </c>
      <c r="E101" t="s">
        <v>3</v>
      </c>
      <c r="F101" t="s">
        <v>168</v>
      </c>
      <c r="G101" t="s">
        <v>169</v>
      </c>
      <c r="H101" t="s">
        <v>30</v>
      </c>
      <c r="I101">
        <f>ROUND(2/10,9)</f>
        <v>0.2</v>
      </c>
      <c r="J101">
        <v>0</v>
      </c>
      <c r="K101">
        <f>ROUND(2/10,9)</f>
        <v>0.2</v>
      </c>
      <c r="O101">
        <f t="shared" si="82"/>
        <v>111.21</v>
      </c>
      <c r="P101">
        <f t="shared" si="83"/>
        <v>0.06</v>
      </c>
      <c r="Q101">
        <f t="shared" si="84"/>
        <v>0</v>
      </c>
      <c r="R101">
        <f t="shared" si="85"/>
        <v>0</v>
      </c>
      <c r="S101">
        <f t="shared" si="86"/>
        <v>111.15</v>
      </c>
      <c r="T101">
        <f t="shared" si="87"/>
        <v>0</v>
      </c>
      <c r="U101">
        <f t="shared" si="88"/>
        <v>0.18000000000000002</v>
      </c>
      <c r="V101">
        <f t="shared" si="89"/>
        <v>0</v>
      </c>
      <c r="W101">
        <f t="shared" si="90"/>
        <v>0</v>
      </c>
      <c r="X101">
        <f t="shared" si="91"/>
        <v>77.81</v>
      </c>
      <c r="Y101">
        <f t="shared" si="92"/>
        <v>11.12</v>
      </c>
      <c r="AA101">
        <v>-1</v>
      </c>
      <c r="AB101">
        <f t="shared" si="93"/>
        <v>556.04999999999995</v>
      </c>
      <c r="AC101">
        <f t="shared" si="115"/>
        <v>0.31</v>
      </c>
      <c r="AD101">
        <f t="shared" si="116"/>
        <v>0</v>
      </c>
      <c r="AE101">
        <f t="shared" si="117"/>
        <v>0</v>
      </c>
      <c r="AF101">
        <f t="shared" si="117"/>
        <v>555.74</v>
      </c>
      <c r="AG101">
        <f t="shared" si="94"/>
        <v>0</v>
      </c>
      <c r="AH101">
        <f t="shared" si="118"/>
        <v>0.9</v>
      </c>
      <c r="AI101">
        <f t="shared" si="118"/>
        <v>0</v>
      </c>
      <c r="AJ101">
        <f t="shared" si="95"/>
        <v>0</v>
      </c>
      <c r="AK101">
        <v>556.04999999999995</v>
      </c>
      <c r="AL101">
        <v>0.31</v>
      </c>
      <c r="AM101">
        <v>0</v>
      </c>
      <c r="AN101">
        <v>0</v>
      </c>
      <c r="AO101">
        <v>555.74</v>
      </c>
      <c r="AP101">
        <v>0</v>
      </c>
      <c r="AQ101">
        <v>0.9</v>
      </c>
      <c r="AR101">
        <v>0</v>
      </c>
      <c r="AS101">
        <v>0</v>
      </c>
      <c r="AT101">
        <v>70</v>
      </c>
      <c r="AU101">
        <v>10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0</v>
      </c>
      <c r="BI101">
        <v>4</v>
      </c>
      <c r="BJ101" t="s">
        <v>170</v>
      </c>
      <c r="BM101">
        <v>0</v>
      </c>
      <c r="BN101">
        <v>0</v>
      </c>
      <c r="BO101" t="s">
        <v>3</v>
      </c>
      <c r="BP101">
        <v>0</v>
      </c>
      <c r="BQ101">
        <v>1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70</v>
      </c>
      <c r="CA101">
        <v>10</v>
      </c>
      <c r="CB101" t="s">
        <v>3</v>
      </c>
      <c r="CE101">
        <v>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96"/>
        <v>111.21000000000001</v>
      </c>
      <c r="CQ101">
        <f t="shared" si="97"/>
        <v>0.31</v>
      </c>
      <c r="CR101">
        <f t="shared" si="119"/>
        <v>0</v>
      </c>
      <c r="CS101">
        <f t="shared" si="98"/>
        <v>0</v>
      </c>
      <c r="CT101">
        <f t="shared" si="99"/>
        <v>555.74</v>
      </c>
      <c r="CU101">
        <f t="shared" si="100"/>
        <v>0</v>
      </c>
      <c r="CV101">
        <f t="shared" si="101"/>
        <v>0.9</v>
      </c>
      <c r="CW101">
        <f t="shared" si="102"/>
        <v>0</v>
      </c>
      <c r="CX101">
        <f t="shared" si="103"/>
        <v>0</v>
      </c>
      <c r="CY101">
        <f t="shared" si="104"/>
        <v>77.805000000000007</v>
      </c>
      <c r="CZ101">
        <f t="shared" si="105"/>
        <v>11.115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16987630</v>
      </c>
      <c r="DV101" t="s">
        <v>30</v>
      </c>
      <c r="DW101" t="s">
        <v>30</v>
      </c>
      <c r="DX101">
        <v>10</v>
      </c>
      <c r="DZ101" t="s">
        <v>3</v>
      </c>
      <c r="EA101" t="s">
        <v>3</v>
      </c>
      <c r="EB101" t="s">
        <v>3</v>
      </c>
      <c r="EC101" t="s">
        <v>3</v>
      </c>
      <c r="EE101">
        <v>1441815344</v>
      </c>
      <c r="EF101">
        <v>1</v>
      </c>
      <c r="EG101" t="s">
        <v>21</v>
      </c>
      <c r="EH101">
        <v>0</v>
      </c>
      <c r="EI101" t="s">
        <v>3</v>
      </c>
      <c r="EJ101">
        <v>4</v>
      </c>
      <c r="EK101">
        <v>0</v>
      </c>
      <c r="EL101" t="s">
        <v>22</v>
      </c>
      <c r="EM101" t="s">
        <v>23</v>
      </c>
      <c r="EO101" t="s">
        <v>3</v>
      </c>
      <c r="EQ101">
        <v>1024</v>
      </c>
      <c r="ER101">
        <v>556.04999999999995</v>
      </c>
      <c r="ES101">
        <v>0.31</v>
      </c>
      <c r="ET101">
        <v>0</v>
      </c>
      <c r="EU101">
        <v>0</v>
      </c>
      <c r="EV101">
        <v>555.74</v>
      </c>
      <c r="EW101">
        <v>0.9</v>
      </c>
      <c r="EX101">
        <v>0</v>
      </c>
      <c r="EY101">
        <v>0</v>
      </c>
      <c r="FQ101">
        <v>0</v>
      </c>
      <c r="FR101">
        <f t="shared" si="106"/>
        <v>0</v>
      </c>
      <c r="FS101">
        <v>0</v>
      </c>
      <c r="FX101">
        <v>70</v>
      </c>
      <c r="FY101">
        <v>10</v>
      </c>
      <c r="GA101" t="s">
        <v>3</v>
      </c>
      <c r="GD101">
        <v>0</v>
      </c>
      <c r="GF101">
        <v>505455875</v>
      </c>
      <c r="GG101">
        <v>2</v>
      </c>
      <c r="GH101">
        <v>1</v>
      </c>
      <c r="GI101">
        <v>-2</v>
      </c>
      <c r="GJ101">
        <v>0</v>
      </c>
      <c r="GK101">
        <f>ROUND(R101*(R12)/100,2)</f>
        <v>0</v>
      </c>
      <c r="GL101">
        <f t="shared" si="107"/>
        <v>0</v>
      </c>
      <c r="GM101">
        <f t="shared" si="108"/>
        <v>200.14</v>
      </c>
      <c r="GN101">
        <f t="shared" si="109"/>
        <v>0</v>
      </c>
      <c r="GO101">
        <f t="shared" si="110"/>
        <v>0</v>
      </c>
      <c r="GP101">
        <f t="shared" si="111"/>
        <v>200.14</v>
      </c>
      <c r="GR101">
        <v>0</v>
      </c>
      <c r="GS101">
        <v>3</v>
      </c>
      <c r="GT101">
        <v>0</v>
      </c>
      <c r="GU101" t="s">
        <v>3</v>
      </c>
      <c r="GV101">
        <f t="shared" si="112"/>
        <v>0</v>
      </c>
      <c r="GW101">
        <v>1</v>
      </c>
      <c r="GX101">
        <f t="shared" si="113"/>
        <v>0</v>
      </c>
      <c r="HA101">
        <v>0</v>
      </c>
      <c r="HB101">
        <v>0</v>
      </c>
      <c r="HC101">
        <f t="shared" si="114"/>
        <v>0</v>
      </c>
      <c r="HE101" t="s">
        <v>3</v>
      </c>
      <c r="HF101" t="s">
        <v>3</v>
      </c>
      <c r="HM101" t="s">
        <v>3</v>
      </c>
      <c r="HN101" t="s">
        <v>3</v>
      </c>
      <c r="HO101" t="s">
        <v>3</v>
      </c>
      <c r="HP101" t="s">
        <v>3</v>
      </c>
      <c r="HQ101" t="s">
        <v>3</v>
      </c>
      <c r="IK101">
        <v>0</v>
      </c>
    </row>
    <row r="102" spans="1:245" x14ac:dyDescent="0.2">
      <c r="A102">
        <v>17</v>
      </c>
      <c r="B102">
        <v>1</v>
      </c>
      <c r="D102">
        <f>ROW(EtalonRes!A83)</f>
        <v>83</v>
      </c>
      <c r="E102" t="s">
        <v>3</v>
      </c>
      <c r="F102" t="s">
        <v>171</v>
      </c>
      <c r="G102" t="s">
        <v>172</v>
      </c>
      <c r="H102" t="s">
        <v>19</v>
      </c>
      <c r="I102">
        <v>3</v>
      </c>
      <c r="J102">
        <v>0</v>
      </c>
      <c r="K102">
        <v>3</v>
      </c>
      <c r="O102">
        <f t="shared" si="82"/>
        <v>89054.16</v>
      </c>
      <c r="P102">
        <f t="shared" si="83"/>
        <v>35085.839999999997</v>
      </c>
      <c r="Q102">
        <f t="shared" si="84"/>
        <v>0</v>
      </c>
      <c r="R102">
        <f t="shared" si="85"/>
        <v>0</v>
      </c>
      <c r="S102">
        <f t="shared" si="86"/>
        <v>53968.32</v>
      </c>
      <c r="T102">
        <f t="shared" si="87"/>
        <v>0</v>
      </c>
      <c r="U102">
        <f t="shared" si="88"/>
        <v>96</v>
      </c>
      <c r="V102">
        <f t="shared" si="89"/>
        <v>0</v>
      </c>
      <c r="W102">
        <f t="shared" si="90"/>
        <v>0</v>
      </c>
      <c r="X102">
        <f t="shared" si="91"/>
        <v>37777.82</v>
      </c>
      <c r="Y102">
        <f t="shared" si="92"/>
        <v>5396.83</v>
      </c>
      <c r="AA102">
        <v>-1</v>
      </c>
      <c r="AB102">
        <f t="shared" si="93"/>
        <v>29684.720000000001</v>
      </c>
      <c r="AC102">
        <f>ROUND(((ES102*2)),6)</f>
        <v>11695.28</v>
      </c>
      <c r="AD102">
        <f>ROUND(((((ET102*2))-((EU102*2)))+AE102),6)</f>
        <v>0</v>
      </c>
      <c r="AE102">
        <f>ROUND(((EU102*2)),6)</f>
        <v>0</v>
      </c>
      <c r="AF102">
        <f>ROUND(((EV102*2)),6)</f>
        <v>17989.439999999999</v>
      </c>
      <c r="AG102">
        <f t="shared" si="94"/>
        <v>0</v>
      </c>
      <c r="AH102">
        <f>((EW102*2))</f>
        <v>32</v>
      </c>
      <c r="AI102">
        <f>((EX102*2))</f>
        <v>0</v>
      </c>
      <c r="AJ102">
        <f t="shared" si="95"/>
        <v>0</v>
      </c>
      <c r="AK102">
        <v>14842.36</v>
      </c>
      <c r="AL102">
        <v>5847.64</v>
      </c>
      <c r="AM102">
        <v>0</v>
      </c>
      <c r="AN102">
        <v>0</v>
      </c>
      <c r="AO102">
        <v>8994.7199999999993</v>
      </c>
      <c r="AP102">
        <v>0</v>
      </c>
      <c r="AQ102">
        <v>16</v>
      </c>
      <c r="AR102">
        <v>0</v>
      </c>
      <c r="AS102">
        <v>0</v>
      </c>
      <c r="AT102">
        <v>70</v>
      </c>
      <c r="AU102">
        <v>10</v>
      </c>
      <c r="AV102">
        <v>1</v>
      </c>
      <c r="AW102">
        <v>1</v>
      </c>
      <c r="AZ102">
        <v>1</v>
      </c>
      <c r="BA102">
        <v>1</v>
      </c>
      <c r="BB102">
        <v>1</v>
      </c>
      <c r="BC102">
        <v>1</v>
      </c>
      <c r="BD102" t="s">
        <v>3</v>
      </c>
      <c r="BE102" t="s">
        <v>3</v>
      </c>
      <c r="BF102" t="s">
        <v>3</v>
      </c>
      <c r="BG102" t="s">
        <v>3</v>
      </c>
      <c r="BH102">
        <v>0</v>
      </c>
      <c r="BI102">
        <v>4</v>
      </c>
      <c r="BJ102" t="s">
        <v>173</v>
      </c>
      <c r="BM102">
        <v>0</v>
      </c>
      <c r="BN102">
        <v>0</v>
      </c>
      <c r="BO102" t="s">
        <v>3</v>
      </c>
      <c r="BP102">
        <v>0</v>
      </c>
      <c r="BQ102">
        <v>1</v>
      </c>
      <c r="BR102">
        <v>0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1</v>
      </c>
      <c r="BY102" t="s">
        <v>3</v>
      </c>
      <c r="BZ102">
        <v>70</v>
      </c>
      <c r="CA102">
        <v>10</v>
      </c>
      <c r="CB102" t="s">
        <v>3</v>
      </c>
      <c r="CE102">
        <v>0</v>
      </c>
      <c r="CF102">
        <v>0</v>
      </c>
      <c r="CG102">
        <v>0</v>
      </c>
      <c r="CM102">
        <v>0</v>
      </c>
      <c r="CN102" t="s">
        <v>3</v>
      </c>
      <c r="CO102">
        <v>0</v>
      </c>
      <c r="CP102">
        <f t="shared" si="96"/>
        <v>89054.16</v>
      </c>
      <c r="CQ102">
        <f t="shared" si="97"/>
        <v>11695.28</v>
      </c>
      <c r="CR102">
        <f>(((((ET102*2))*BB102-((EU102*2))*BS102)+AE102*BS102)*AV102)</f>
        <v>0</v>
      </c>
      <c r="CS102">
        <f t="shared" si="98"/>
        <v>0</v>
      </c>
      <c r="CT102">
        <f t="shared" si="99"/>
        <v>17989.439999999999</v>
      </c>
      <c r="CU102">
        <f t="shared" si="100"/>
        <v>0</v>
      </c>
      <c r="CV102">
        <f t="shared" si="101"/>
        <v>32</v>
      </c>
      <c r="CW102">
        <f t="shared" si="102"/>
        <v>0</v>
      </c>
      <c r="CX102">
        <f t="shared" si="103"/>
        <v>0</v>
      </c>
      <c r="CY102">
        <f t="shared" si="104"/>
        <v>37777.824000000001</v>
      </c>
      <c r="CZ102">
        <f t="shared" si="105"/>
        <v>5396.8319999999994</v>
      </c>
      <c r="DC102" t="s">
        <v>3</v>
      </c>
      <c r="DD102" t="s">
        <v>174</v>
      </c>
      <c r="DE102" t="s">
        <v>174</v>
      </c>
      <c r="DF102" t="s">
        <v>174</v>
      </c>
      <c r="DG102" t="s">
        <v>174</v>
      </c>
      <c r="DH102" t="s">
        <v>3</v>
      </c>
      <c r="DI102" t="s">
        <v>174</v>
      </c>
      <c r="DJ102" t="s">
        <v>174</v>
      </c>
      <c r="DK102" t="s">
        <v>3</v>
      </c>
      <c r="DL102" t="s">
        <v>3</v>
      </c>
      <c r="DM102" t="s">
        <v>3</v>
      </c>
      <c r="DN102">
        <v>0</v>
      </c>
      <c r="DO102">
        <v>0</v>
      </c>
      <c r="DP102">
        <v>1</v>
      </c>
      <c r="DQ102">
        <v>1</v>
      </c>
      <c r="DU102">
        <v>16987630</v>
      </c>
      <c r="DV102" t="s">
        <v>19</v>
      </c>
      <c r="DW102" t="s">
        <v>19</v>
      </c>
      <c r="DX102">
        <v>1</v>
      </c>
      <c r="DZ102" t="s">
        <v>3</v>
      </c>
      <c r="EA102" t="s">
        <v>3</v>
      </c>
      <c r="EB102" t="s">
        <v>3</v>
      </c>
      <c r="EC102" t="s">
        <v>3</v>
      </c>
      <c r="EE102">
        <v>1441815344</v>
      </c>
      <c r="EF102">
        <v>1</v>
      </c>
      <c r="EG102" t="s">
        <v>21</v>
      </c>
      <c r="EH102">
        <v>0</v>
      </c>
      <c r="EI102" t="s">
        <v>3</v>
      </c>
      <c r="EJ102">
        <v>4</v>
      </c>
      <c r="EK102">
        <v>0</v>
      </c>
      <c r="EL102" t="s">
        <v>22</v>
      </c>
      <c r="EM102" t="s">
        <v>23</v>
      </c>
      <c r="EO102" t="s">
        <v>3</v>
      </c>
      <c r="EQ102">
        <v>1024</v>
      </c>
      <c r="ER102">
        <v>14842.36</v>
      </c>
      <c r="ES102">
        <v>5847.64</v>
      </c>
      <c r="ET102">
        <v>0</v>
      </c>
      <c r="EU102">
        <v>0</v>
      </c>
      <c r="EV102">
        <v>8994.7199999999993</v>
      </c>
      <c r="EW102">
        <v>16</v>
      </c>
      <c r="EX102">
        <v>0</v>
      </c>
      <c r="EY102">
        <v>0</v>
      </c>
      <c r="FQ102">
        <v>0</v>
      </c>
      <c r="FR102">
        <f t="shared" si="106"/>
        <v>0</v>
      </c>
      <c r="FS102">
        <v>0</v>
      </c>
      <c r="FX102">
        <v>70</v>
      </c>
      <c r="FY102">
        <v>10</v>
      </c>
      <c r="GA102" t="s">
        <v>3</v>
      </c>
      <c r="GD102">
        <v>0</v>
      </c>
      <c r="GF102">
        <v>-648984803</v>
      </c>
      <c r="GG102">
        <v>2</v>
      </c>
      <c r="GH102">
        <v>1</v>
      </c>
      <c r="GI102">
        <v>-2</v>
      </c>
      <c r="GJ102">
        <v>0</v>
      </c>
      <c r="GK102">
        <f>ROUND(R102*(R12)/100,2)</f>
        <v>0</v>
      </c>
      <c r="GL102">
        <f t="shared" si="107"/>
        <v>0</v>
      </c>
      <c r="GM102">
        <f t="shared" si="108"/>
        <v>132228.81</v>
      </c>
      <c r="GN102">
        <f t="shared" si="109"/>
        <v>0</v>
      </c>
      <c r="GO102">
        <f t="shared" si="110"/>
        <v>0</v>
      </c>
      <c r="GP102">
        <f t="shared" si="111"/>
        <v>132228.81</v>
      </c>
      <c r="GR102">
        <v>0</v>
      </c>
      <c r="GS102">
        <v>3</v>
      </c>
      <c r="GT102">
        <v>0</v>
      </c>
      <c r="GU102" t="s">
        <v>3</v>
      </c>
      <c r="GV102">
        <f t="shared" si="112"/>
        <v>0</v>
      </c>
      <c r="GW102">
        <v>1</v>
      </c>
      <c r="GX102">
        <f t="shared" si="113"/>
        <v>0</v>
      </c>
      <c r="HA102">
        <v>0</v>
      </c>
      <c r="HB102">
        <v>0</v>
      </c>
      <c r="HC102">
        <f t="shared" si="114"/>
        <v>0</v>
      </c>
      <c r="HE102" t="s">
        <v>3</v>
      </c>
      <c r="HF102" t="s">
        <v>3</v>
      </c>
      <c r="HM102" t="s">
        <v>3</v>
      </c>
      <c r="HN102" t="s">
        <v>3</v>
      </c>
      <c r="HO102" t="s">
        <v>3</v>
      </c>
      <c r="HP102" t="s">
        <v>3</v>
      </c>
      <c r="HQ102" t="s">
        <v>3</v>
      </c>
      <c r="IK102">
        <v>0</v>
      </c>
    </row>
    <row r="103" spans="1:245" x14ac:dyDescent="0.2">
      <c r="A103">
        <v>17</v>
      </c>
      <c r="B103">
        <v>1</v>
      </c>
      <c r="D103">
        <f>ROW(EtalonRes!A85)</f>
        <v>85</v>
      </c>
      <c r="E103" t="s">
        <v>3</v>
      </c>
      <c r="F103" t="s">
        <v>175</v>
      </c>
      <c r="G103" t="s">
        <v>176</v>
      </c>
      <c r="H103" t="s">
        <v>19</v>
      </c>
      <c r="I103">
        <v>4</v>
      </c>
      <c r="J103">
        <v>0</v>
      </c>
      <c r="K103">
        <v>4</v>
      </c>
      <c r="O103">
        <f t="shared" si="82"/>
        <v>7117.36</v>
      </c>
      <c r="P103">
        <f t="shared" si="83"/>
        <v>0</v>
      </c>
      <c r="Q103">
        <f t="shared" si="84"/>
        <v>3127.2</v>
      </c>
      <c r="R103">
        <f t="shared" si="85"/>
        <v>1982.88</v>
      </c>
      <c r="S103">
        <f t="shared" si="86"/>
        <v>3990.16</v>
      </c>
      <c r="T103">
        <f t="shared" si="87"/>
        <v>0</v>
      </c>
      <c r="U103">
        <f t="shared" si="88"/>
        <v>6.56</v>
      </c>
      <c r="V103">
        <f t="shared" si="89"/>
        <v>0</v>
      </c>
      <c r="W103">
        <f t="shared" si="90"/>
        <v>0</v>
      </c>
      <c r="X103">
        <f t="shared" si="91"/>
        <v>2793.11</v>
      </c>
      <c r="Y103">
        <f t="shared" si="92"/>
        <v>399.02</v>
      </c>
      <c r="AA103">
        <v>-1</v>
      </c>
      <c r="AB103">
        <f t="shared" si="93"/>
        <v>1779.34</v>
      </c>
      <c r="AC103">
        <f>ROUND(((ES103*2)),6)</f>
        <v>0</v>
      </c>
      <c r="AD103">
        <f>ROUND(((((ET103*2))-((EU103*2)))+AE103),6)</f>
        <v>781.8</v>
      </c>
      <c r="AE103">
        <f>ROUND(((EU103*2)),6)</f>
        <v>495.72</v>
      </c>
      <c r="AF103">
        <f>ROUND(((EV103*2)),6)</f>
        <v>997.54</v>
      </c>
      <c r="AG103">
        <f t="shared" si="94"/>
        <v>0</v>
      </c>
      <c r="AH103">
        <f>((EW103*2))</f>
        <v>1.64</v>
      </c>
      <c r="AI103">
        <f>((EX103*2))</f>
        <v>0</v>
      </c>
      <c r="AJ103">
        <f t="shared" si="95"/>
        <v>0</v>
      </c>
      <c r="AK103">
        <v>889.67</v>
      </c>
      <c r="AL103">
        <v>0</v>
      </c>
      <c r="AM103">
        <v>390.9</v>
      </c>
      <c r="AN103">
        <v>247.86</v>
      </c>
      <c r="AO103">
        <v>498.77</v>
      </c>
      <c r="AP103">
        <v>0</v>
      </c>
      <c r="AQ103">
        <v>0.82</v>
      </c>
      <c r="AR103">
        <v>0</v>
      </c>
      <c r="AS103">
        <v>0</v>
      </c>
      <c r="AT103">
        <v>70</v>
      </c>
      <c r="AU103">
        <v>10</v>
      </c>
      <c r="AV103">
        <v>1</v>
      </c>
      <c r="AW103">
        <v>1</v>
      </c>
      <c r="AZ103">
        <v>1</v>
      </c>
      <c r="BA103">
        <v>1</v>
      </c>
      <c r="BB103">
        <v>1</v>
      </c>
      <c r="BC103">
        <v>1</v>
      </c>
      <c r="BD103" t="s">
        <v>3</v>
      </c>
      <c r="BE103" t="s">
        <v>3</v>
      </c>
      <c r="BF103" t="s">
        <v>3</v>
      </c>
      <c r="BG103" t="s">
        <v>3</v>
      </c>
      <c r="BH103">
        <v>0</v>
      </c>
      <c r="BI103">
        <v>4</v>
      </c>
      <c r="BJ103" t="s">
        <v>177</v>
      </c>
      <c r="BM103">
        <v>0</v>
      </c>
      <c r="BN103">
        <v>0</v>
      </c>
      <c r="BO103" t="s">
        <v>3</v>
      </c>
      <c r="BP103">
        <v>0</v>
      </c>
      <c r="BQ103">
        <v>1</v>
      </c>
      <c r="BR103">
        <v>0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 t="s">
        <v>3</v>
      </c>
      <c r="BZ103">
        <v>70</v>
      </c>
      <c r="CA103">
        <v>10</v>
      </c>
      <c r="CB103" t="s">
        <v>3</v>
      </c>
      <c r="CE103">
        <v>0</v>
      </c>
      <c r="CF103">
        <v>0</v>
      </c>
      <c r="CG103">
        <v>0</v>
      </c>
      <c r="CM103">
        <v>0</v>
      </c>
      <c r="CN103" t="s">
        <v>3</v>
      </c>
      <c r="CO103">
        <v>0</v>
      </c>
      <c r="CP103">
        <f t="shared" si="96"/>
        <v>7117.36</v>
      </c>
      <c r="CQ103">
        <f t="shared" si="97"/>
        <v>0</v>
      </c>
      <c r="CR103">
        <f>(((((ET103*2))*BB103-((EU103*2))*BS103)+AE103*BS103)*AV103)</f>
        <v>781.8</v>
      </c>
      <c r="CS103">
        <f t="shared" si="98"/>
        <v>495.72</v>
      </c>
      <c r="CT103">
        <f t="shared" si="99"/>
        <v>997.54</v>
      </c>
      <c r="CU103">
        <f t="shared" si="100"/>
        <v>0</v>
      </c>
      <c r="CV103">
        <f t="shared" si="101"/>
        <v>1.64</v>
      </c>
      <c r="CW103">
        <f t="shared" si="102"/>
        <v>0</v>
      </c>
      <c r="CX103">
        <f t="shared" si="103"/>
        <v>0</v>
      </c>
      <c r="CY103">
        <f t="shared" si="104"/>
        <v>2793.1120000000001</v>
      </c>
      <c r="CZ103">
        <f t="shared" si="105"/>
        <v>399.01599999999996</v>
      </c>
      <c r="DC103" t="s">
        <v>3</v>
      </c>
      <c r="DD103" t="s">
        <v>178</v>
      </c>
      <c r="DE103" t="s">
        <v>178</v>
      </c>
      <c r="DF103" t="s">
        <v>178</v>
      </c>
      <c r="DG103" t="s">
        <v>178</v>
      </c>
      <c r="DH103" t="s">
        <v>3</v>
      </c>
      <c r="DI103" t="s">
        <v>178</v>
      </c>
      <c r="DJ103" t="s">
        <v>178</v>
      </c>
      <c r="DK103" t="s">
        <v>3</v>
      </c>
      <c r="DL103" t="s">
        <v>3</v>
      </c>
      <c r="DM103" t="s">
        <v>3</v>
      </c>
      <c r="DN103">
        <v>0</v>
      </c>
      <c r="DO103">
        <v>0</v>
      </c>
      <c r="DP103">
        <v>1</v>
      </c>
      <c r="DQ103">
        <v>1</v>
      </c>
      <c r="DU103">
        <v>16987630</v>
      </c>
      <c r="DV103" t="s">
        <v>19</v>
      </c>
      <c r="DW103" t="s">
        <v>19</v>
      </c>
      <c r="DX103">
        <v>1</v>
      </c>
      <c r="DZ103" t="s">
        <v>3</v>
      </c>
      <c r="EA103" t="s">
        <v>3</v>
      </c>
      <c r="EB103" t="s">
        <v>3</v>
      </c>
      <c r="EC103" t="s">
        <v>3</v>
      </c>
      <c r="EE103">
        <v>1441815344</v>
      </c>
      <c r="EF103">
        <v>1</v>
      </c>
      <c r="EG103" t="s">
        <v>21</v>
      </c>
      <c r="EH103">
        <v>0</v>
      </c>
      <c r="EI103" t="s">
        <v>3</v>
      </c>
      <c r="EJ103">
        <v>4</v>
      </c>
      <c r="EK103">
        <v>0</v>
      </c>
      <c r="EL103" t="s">
        <v>22</v>
      </c>
      <c r="EM103" t="s">
        <v>23</v>
      </c>
      <c r="EO103" t="s">
        <v>3</v>
      </c>
      <c r="EQ103">
        <v>1024</v>
      </c>
      <c r="ER103">
        <v>889.67</v>
      </c>
      <c r="ES103">
        <v>0</v>
      </c>
      <c r="ET103">
        <v>390.9</v>
      </c>
      <c r="EU103">
        <v>247.86</v>
      </c>
      <c r="EV103">
        <v>498.77</v>
      </c>
      <c r="EW103">
        <v>0.82</v>
      </c>
      <c r="EX103">
        <v>0</v>
      </c>
      <c r="EY103">
        <v>0</v>
      </c>
      <c r="FQ103">
        <v>0</v>
      </c>
      <c r="FR103">
        <f t="shared" si="106"/>
        <v>0</v>
      </c>
      <c r="FS103">
        <v>0</v>
      </c>
      <c r="FX103">
        <v>70</v>
      </c>
      <c r="FY103">
        <v>10</v>
      </c>
      <c r="GA103" t="s">
        <v>3</v>
      </c>
      <c r="GD103">
        <v>0</v>
      </c>
      <c r="GF103">
        <v>1446519209</v>
      </c>
      <c r="GG103">
        <v>2</v>
      </c>
      <c r="GH103">
        <v>1</v>
      </c>
      <c r="GI103">
        <v>-2</v>
      </c>
      <c r="GJ103">
        <v>0</v>
      </c>
      <c r="GK103">
        <f>ROUND(R103*(R12)/100,2)</f>
        <v>2141.5100000000002</v>
      </c>
      <c r="GL103">
        <f t="shared" si="107"/>
        <v>0</v>
      </c>
      <c r="GM103">
        <f t="shared" si="108"/>
        <v>12451</v>
      </c>
      <c r="GN103">
        <f t="shared" si="109"/>
        <v>0</v>
      </c>
      <c r="GO103">
        <f t="shared" si="110"/>
        <v>0</v>
      </c>
      <c r="GP103">
        <f t="shared" si="111"/>
        <v>12451</v>
      </c>
      <c r="GR103">
        <v>0</v>
      </c>
      <c r="GS103">
        <v>3</v>
      </c>
      <c r="GT103">
        <v>0</v>
      </c>
      <c r="GU103" t="s">
        <v>3</v>
      </c>
      <c r="GV103">
        <f t="shared" si="112"/>
        <v>0</v>
      </c>
      <c r="GW103">
        <v>1</v>
      </c>
      <c r="GX103">
        <f t="shared" si="113"/>
        <v>0</v>
      </c>
      <c r="HA103">
        <v>0</v>
      </c>
      <c r="HB103">
        <v>0</v>
      </c>
      <c r="HC103">
        <f t="shared" si="114"/>
        <v>0</v>
      </c>
      <c r="HE103" t="s">
        <v>3</v>
      </c>
      <c r="HF103" t="s">
        <v>3</v>
      </c>
      <c r="HM103" t="s">
        <v>3</v>
      </c>
      <c r="HN103" t="s">
        <v>3</v>
      </c>
      <c r="HO103" t="s">
        <v>3</v>
      </c>
      <c r="HP103" t="s">
        <v>3</v>
      </c>
      <c r="HQ103" t="s">
        <v>3</v>
      </c>
      <c r="IK103">
        <v>0</v>
      </c>
    </row>
    <row r="104" spans="1:245" x14ac:dyDescent="0.2">
      <c r="A104">
        <v>17</v>
      </c>
      <c r="B104">
        <v>1</v>
      </c>
      <c r="D104">
        <f>ROW(EtalonRes!A87)</f>
        <v>87</v>
      </c>
      <c r="E104" t="s">
        <v>3</v>
      </c>
      <c r="F104" t="s">
        <v>78</v>
      </c>
      <c r="G104" t="s">
        <v>79</v>
      </c>
      <c r="H104" t="s">
        <v>30</v>
      </c>
      <c r="I104">
        <f>ROUND(4/10,9)</f>
        <v>0.4</v>
      </c>
      <c r="J104">
        <v>0</v>
      </c>
      <c r="K104">
        <f>ROUND(4/10,9)</f>
        <v>0.4</v>
      </c>
      <c r="O104">
        <f t="shared" si="82"/>
        <v>375.68</v>
      </c>
      <c r="P104">
        <f t="shared" si="83"/>
        <v>0.25</v>
      </c>
      <c r="Q104">
        <f t="shared" si="84"/>
        <v>0</v>
      </c>
      <c r="R104">
        <f t="shared" si="85"/>
        <v>0</v>
      </c>
      <c r="S104">
        <f t="shared" si="86"/>
        <v>375.43</v>
      </c>
      <c r="T104">
        <f t="shared" si="87"/>
        <v>0</v>
      </c>
      <c r="U104">
        <f t="shared" si="88"/>
        <v>0.6080000000000001</v>
      </c>
      <c r="V104">
        <f t="shared" si="89"/>
        <v>0</v>
      </c>
      <c r="W104">
        <f t="shared" si="90"/>
        <v>0</v>
      </c>
      <c r="X104">
        <f t="shared" si="91"/>
        <v>262.8</v>
      </c>
      <c r="Y104">
        <f t="shared" si="92"/>
        <v>37.54</v>
      </c>
      <c r="AA104">
        <v>-1</v>
      </c>
      <c r="AB104">
        <f t="shared" si="93"/>
        <v>939.21</v>
      </c>
      <c r="AC104">
        <f>ROUND((ES104),6)</f>
        <v>0.63</v>
      </c>
      <c r="AD104">
        <f>ROUND((((ET104)-(EU104))+AE104),6)</f>
        <v>0</v>
      </c>
      <c r="AE104">
        <f>ROUND((EU104),6)</f>
        <v>0</v>
      </c>
      <c r="AF104">
        <f>ROUND((EV104),6)</f>
        <v>938.58</v>
      </c>
      <c r="AG104">
        <f t="shared" si="94"/>
        <v>0</v>
      </c>
      <c r="AH104">
        <f>(EW104)</f>
        <v>1.52</v>
      </c>
      <c r="AI104">
        <f>(EX104)</f>
        <v>0</v>
      </c>
      <c r="AJ104">
        <f t="shared" si="95"/>
        <v>0</v>
      </c>
      <c r="AK104">
        <v>939.21</v>
      </c>
      <c r="AL104">
        <v>0.63</v>
      </c>
      <c r="AM104">
        <v>0</v>
      </c>
      <c r="AN104">
        <v>0</v>
      </c>
      <c r="AO104">
        <v>938.58</v>
      </c>
      <c r="AP104">
        <v>0</v>
      </c>
      <c r="AQ104">
        <v>1.52</v>
      </c>
      <c r="AR104">
        <v>0</v>
      </c>
      <c r="AS104">
        <v>0</v>
      </c>
      <c r="AT104">
        <v>70</v>
      </c>
      <c r="AU104">
        <v>10</v>
      </c>
      <c r="AV104">
        <v>1</v>
      </c>
      <c r="AW104">
        <v>1</v>
      </c>
      <c r="AZ104">
        <v>1</v>
      </c>
      <c r="BA104">
        <v>1</v>
      </c>
      <c r="BB104">
        <v>1</v>
      </c>
      <c r="BC104">
        <v>1</v>
      </c>
      <c r="BD104" t="s">
        <v>3</v>
      </c>
      <c r="BE104" t="s">
        <v>3</v>
      </c>
      <c r="BF104" t="s">
        <v>3</v>
      </c>
      <c r="BG104" t="s">
        <v>3</v>
      </c>
      <c r="BH104">
        <v>0</v>
      </c>
      <c r="BI104">
        <v>4</v>
      </c>
      <c r="BJ104" t="s">
        <v>80</v>
      </c>
      <c r="BM104">
        <v>0</v>
      </c>
      <c r="BN104">
        <v>0</v>
      </c>
      <c r="BO104" t="s">
        <v>3</v>
      </c>
      <c r="BP104">
        <v>0</v>
      </c>
      <c r="BQ104">
        <v>1</v>
      </c>
      <c r="BR104">
        <v>0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 t="s">
        <v>3</v>
      </c>
      <c r="BZ104">
        <v>70</v>
      </c>
      <c r="CA104">
        <v>10</v>
      </c>
      <c r="CB104" t="s">
        <v>3</v>
      </c>
      <c r="CE104">
        <v>0</v>
      </c>
      <c r="CF104">
        <v>0</v>
      </c>
      <c r="CG104">
        <v>0</v>
      </c>
      <c r="CM104">
        <v>0</v>
      </c>
      <c r="CN104" t="s">
        <v>3</v>
      </c>
      <c r="CO104">
        <v>0</v>
      </c>
      <c r="CP104">
        <f t="shared" si="96"/>
        <v>375.68</v>
      </c>
      <c r="CQ104">
        <f t="shared" si="97"/>
        <v>0.63</v>
      </c>
      <c r="CR104">
        <f>((((ET104)*BB104-(EU104)*BS104)+AE104*BS104)*AV104)</f>
        <v>0</v>
      </c>
      <c r="CS104">
        <f t="shared" si="98"/>
        <v>0</v>
      </c>
      <c r="CT104">
        <f t="shared" si="99"/>
        <v>938.58</v>
      </c>
      <c r="CU104">
        <f t="shared" si="100"/>
        <v>0</v>
      </c>
      <c r="CV104">
        <f t="shared" si="101"/>
        <v>1.52</v>
      </c>
      <c r="CW104">
        <f t="shared" si="102"/>
        <v>0</v>
      </c>
      <c r="CX104">
        <f t="shared" si="103"/>
        <v>0</v>
      </c>
      <c r="CY104">
        <f t="shared" si="104"/>
        <v>262.80100000000004</v>
      </c>
      <c r="CZ104">
        <f t="shared" si="105"/>
        <v>37.542999999999999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>
        <v>0</v>
      </c>
      <c r="DO104">
        <v>0</v>
      </c>
      <c r="DP104">
        <v>1</v>
      </c>
      <c r="DQ104">
        <v>1</v>
      </c>
      <c r="DU104">
        <v>16987630</v>
      </c>
      <c r="DV104" t="s">
        <v>30</v>
      </c>
      <c r="DW104" t="s">
        <v>30</v>
      </c>
      <c r="DX104">
        <v>10</v>
      </c>
      <c r="DZ104" t="s">
        <v>3</v>
      </c>
      <c r="EA104" t="s">
        <v>3</v>
      </c>
      <c r="EB104" t="s">
        <v>3</v>
      </c>
      <c r="EC104" t="s">
        <v>3</v>
      </c>
      <c r="EE104">
        <v>1441815344</v>
      </c>
      <c r="EF104">
        <v>1</v>
      </c>
      <c r="EG104" t="s">
        <v>21</v>
      </c>
      <c r="EH104">
        <v>0</v>
      </c>
      <c r="EI104" t="s">
        <v>3</v>
      </c>
      <c r="EJ104">
        <v>4</v>
      </c>
      <c r="EK104">
        <v>0</v>
      </c>
      <c r="EL104" t="s">
        <v>22</v>
      </c>
      <c r="EM104" t="s">
        <v>23</v>
      </c>
      <c r="EO104" t="s">
        <v>3</v>
      </c>
      <c r="EQ104">
        <v>1024</v>
      </c>
      <c r="ER104">
        <v>939.21</v>
      </c>
      <c r="ES104">
        <v>0.63</v>
      </c>
      <c r="ET104">
        <v>0</v>
      </c>
      <c r="EU104">
        <v>0</v>
      </c>
      <c r="EV104">
        <v>938.58</v>
      </c>
      <c r="EW104">
        <v>1.52</v>
      </c>
      <c r="EX104">
        <v>0</v>
      </c>
      <c r="EY104">
        <v>0</v>
      </c>
      <c r="FQ104">
        <v>0</v>
      </c>
      <c r="FR104">
        <f t="shared" si="106"/>
        <v>0</v>
      </c>
      <c r="FS104">
        <v>0</v>
      </c>
      <c r="FX104">
        <v>70</v>
      </c>
      <c r="FY104">
        <v>10</v>
      </c>
      <c r="GA104" t="s">
        <v>3</v>
      </c>
      <c r="GD104">
        <v>0</v>
      </c>
      <c r="GF104">
        <v>923339554</v>
      </c>
      <c r="GG104">
        <v>2</v>
      </c>
      <c r="GH104">
        <v>1</v>
      </c>
      <c r="GI104">
        <v>-2</v>
      </c>
      <c r="GJ104">
        <v>0</v>
      </c>
      <c r="GK104">
        <f>ROUND(R104*(R12)/100,2)</f>
        <v>0</v>
      </c>
      <c r="GL104">
        <f t="shared" si="107"/>
        <v>0</v>
      </c>
      <c r="GM104">
        <f t="shared" si="108"/>
        <v>676.02</v>
      </c>
      <c r="GN104">
        <f t="shared" si="109"/>
        <v>0</v>
      </c>
      <c r="GO104">
        <f t="shared" si="110"/>
        <v>0</v>
      </c>
      <c r="GP104">
        <f t="shared" si="111"/>
        <v>676.02</v>
      </c>
      <c r="GR104">
        <v>0</v>
      </c>
      <c r="GS104">
        <v>3</v>
      </c>
      <c r="GT104">
        <v>0</v>
      </c>
      <c r="GU104" t="s">
        <v>3</v>
      </c>
      <c r="GV104">
        <f t="shared" si="112"/>
        <v>0</v>
      </c>
      <c r="GW104">
        <v>1</v>
      </c>
      <c r="GX104">
        <f t="shared" si="113"/>
        <v>0</v>
      </c>
      <c r="HA104">
        <v>0</v>
      </c>
      <c r="HB104">
        <v>0</v>
      </c>
      <c r="HC104">
        <f t="shared" si="114"/>
        <v>0</v>
      </c>
      <c r="HE104" t="s">
        <v>3</v>
      </c>
      <c r="HF104" t="s">
        <v>3</v>
      </c>
      <c r="HM104" t="s">
        <v>3</v>
      </c>
      <c r="HN104" t="s">
        <v>3</v>
      </c>
      <c r="HO104" t="s">
        <v>3</v>
      </c>
      <c r="HP104" t="s">
        <v>3</v>
      </c>
      <c r="HQ104" t="s">
        <v>3</v>
      </c>
      <c r="IK104">
        <v>0</v>
      </c>
    </row>
    <row r="105" spans="1:245" x14ac:dyDescent="0.2">
      <c r="A105">
        <v>17</v>
      </c>
      <c r="B105">
        <v>1</v>
      </c>
      <c r="D105">
        <f>ROW(EtalonRes!A90)</f>
        <v>90</v>
      </c>
      <c r="E105" t="s">
        <v>3</v>
      </c>
      <c r="F105" t="s">
        <v>179</v>
      </c>
      <c r="G105" t="s">
        <v>180</v>
      </c>
      <c r="H105" t="s">
        <v>181</v>
      </c>
      <c r="I105">
        <f>ROUND(20/100,9)</f>
        <v>0.2</v>
      </c>
      <c r="J105">
        <v>0</v>
      </c>
      <c r="K105">
        <f>ROUND(20/100,9)</f>
        <v>0.2</v>
      </c>
      <c r="O105">
        <f t="shared" si="82"/>
        <v>1581.43</v>
      </c>
      <c r="P105">
        <f t="shared" si="83"/>
        <v>78.11</v>
      </c>
      <c r="Q105">
        <f t="shared" si="84"/>
        <v>0</v>
      </c>
      <c r="R105">
        <f t="shared" si="85"/>
        <v>0</v>
      </c>
      <c r="S105">
        <f t="shared" si="86"/>
        <v>1503.32</v>
      </c>
      <c r="T105">
        <f t="shared" si="87"/>
        <v>0</v>
      </c>
      <c r="U105">
        <f t="shared" si="88"/>
        <v>2.9660000000000002</v>
      </c>
      <c r="V105">
        <f t="shared" si="89"/>
        <v>0</v>
      </c>
      <c r="W105">
        <f t="shared" si="90"/>
        <v>0</v>
      </c>
      <c r="X105">
        <f t="shared" si="91"/>
        <v>1052.32</v>
      </c>
      <c r="Y105">
        <f t="shared" si="92"/>
        <v>150.33000000000001</v>
      </c>
      <c r="AA105">
        <v>-1</v>
      </c>
      <c r="AB105">
        <f t="shared" si="93"/>
        <v>7907.16</v>
      </c>
      <c r="AC105">
        <f>ROUND((ES105),6)</f>
        <v>390.57</v>
      </c>
      <c r="AD105">
        <f>ROUND((((ET105)-(EU105))+AE105),6)</f>
        <v>0</v>
      </c>
      <c r="AE105">
        <f>ROUND((EU105),6)</f>
        <v>0</v>
      </c>
      <c r="AF105">
        <f>ROUND((EV105),6)</f>
        <v>7516.59</v>
      </c>
      <c r="AG105">
        <f t="shared" si="94"/>
        <v>0</v>
      </c>
      <c r="AH105">
        <f>(EW105)</f>
        <v>14.83</v>
      </c>
      <c r="AI105">
        <f>(EX105)</f>
        <v>0</v>
      </c>
      <c r="AJ105">
        <f t="shared" si="95"/>
        <v>0</v>
      </c>
      <c r="AK105">
        <v>7907.16</v>
      </c>
      <c r="AL105">
        <v>390.57</v>
      </c>
      <c r="AM105">
        <v>0</v>
      </c>
      <c r="AN105">
        <v>0</v>
      </c>
      <c r="AO105">
        <v>7516.59</v>
      </c>
      <c r="AP105">
        <v>0</v>
      </c>
      <c r="AQ105">
        <v>14.83</v>
      </c>
      <c r="AR105">
        <v>0</v>
      </c>
      <c r="AS105">
        <v>0</v>
      </c>
      <c r="AT105">
        <v>70</v>
      </c>
      <c r="AU105">
        <v>10</v>
      </c>
      <c r="AV105">
        <v>1</v>
      </c>
      <c r="AW105">
        <v>1</v>
      </c>
      <c r="AZ105">
        <v>1</v>
      </c>
      <c r="BA105">
        <v>1</v>
      </c>
      <c r="BB105">
        <v>1</v>
      </c>
      <c r="BC105">
        <v>1</v>
      </c>
      <c r="BD105" t="s">
        <v>3</v>
      </c>
      <c r="BE105" t="s">
        <v>3</v>
      </c>
      <c r="BF105" t="s">
        <v>3</v>
      </c>
      <c r="BG105" t="s">
        <v>3</v>
      </c>
      <c r="BH105">
        <v>0</v>
      </c>
      <c r="BI105">
        <v>4</v>
      </c>
      <c r="BJ105" t="s">
        <v>182</v>
      </c>
      <c r="BM105">
        <v>0</v>
      </c>
      <c r="BN105">
        <v>0</v>
      </c>
      <c r="BO105" t="s">
        <v>3</v>
      </c>
      <c r="BP105">
        <v>0</v>
      </c>
      <c r="BQ105">
        <v>1</v>
      </c>
      <c r="BR105">
        <v>0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 t="s">
        <v>3</v>
      </c>
      <c r="BZ105">
        <v>70</v>
      </c>
      <c r="CA105">
        <v>10</v>
      </c>
      <c r="CB105" t="s">
        <v>3</v>
      </c>
      <c r="CE105">
        <v>0</v>
      </c>
      <c r="CF105">
        <v>0</v>
      </c>
      <c r="CG105">
        <v>0</v>
      </c>
      <c r="CM105">
        <v>0</v>
      </c>
      <c r="CN105" t="s">
        <v>3</v>
      </c>
      <c r="CO105">
        <v>0</v>
      </c>
      <c r="CP105">
        <f t="shared" si="96"/>
        <v>1581.4299999999998</v>
      </c>
      <c r="CQ105">
        <f t="shared" si="97"/>
        <v>390.57</v>
      </c>
      <c r="CR105">
        <f>((((ET105)*BB105-(EU105)*BS105)+AE105*BS105)*AV105)</f>
        <v>0</v>
      </c>
      <c r="CS105">
        <f t="shared" si="98"/>
        <v>0</v>
      </c>
      <c r="CT105">
        <f t="shared" si="99"/>
        <v>7516.59</v>
      </c>
      <c r="CU105">
        <f t="shared" si="100"/>
        <v>0</v>
      </c>
      <c r="CV105">
        <f t="shared" si="101"/>
        <v>14.83</v>
      </c>
      <c r="CW105">
        <f t="shared" si="102"/>
        <v>0</v>
      </c>
      <c r="CX105">
        <f t="shared" si="103"/>
        <v>0</v>
      </c>
      <c r="CY105">
        <f t="shared" si="104"/>
        <v>1052.3239999999998</v>
      </c>
      <c r="CZ105">
        <f t="shared" si="105"/>
        <v>150.33199999999999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>
        <v>0</v>
      </c>
      <c r="DO105">
        <v>0</v>
      </c>
      <c r="DP105">
        <v>1</v>
      </c>
      <c r="DQ105">
        <v>1</v>
      </c>
      <c r="DU105">
        <v>16987630</v>
      </c>
      <c r="DV105" t="s">
        <v>181</v>
      </c>
      <c r="DW105" t="s">
        <v>181</v>
      </c>
      <c r="DX105">
        <v>100</v>
      </c>
      <c r="DZ105" t="s">
        <v>3</v>
      </c>
      <c r="EA105" t="s">
        <v>3</v>
      </c>
      <c r="EB105" t="s">
        <v>3</v>
      </c>
      <c r="EC105" t="s">
        <v>3</v>
      </c>
      <c r="EE105">
        <v>1441815344</v>
      </c>
      <c r="EF105">
        <v>1</v>
      </c>
      <c r="EG105" t="s">
        <v>21</v>
      </c>
      <c r="EH105">
        <v>0</v>
      </c>
      <c r="EI105" t="s">
        <v>3</v>
      </c>
      <c r="EJ105">
        <v>4</v>
      </c>
      <c r="EK105">
        <v>0</v>
      </c>
      <c r="EL105" t="s">
        <v>22</v>
      </c>
      <c r="EM105" t="s">
        <v>23</v>
      </c>
      <c r="EO105" t="s">
        <v>3</v>
      </c>
      <c r="EQ105">
        <v>1024</v>
      </c>
      <c r="ER105">
        <v>7907.16</v>
      </c>
      <c r="ES105">
        <v>390.57</v>
      </c>
      <c r="ET105">
        <v>0</v>
      </c>
      <c r="EU105">
        <v>0</v>
      </c>
      <c r="EV105">
        <v>7516.59</v>
      </c>
      <c r="EW105">
        <v>14.83</v>
      </c>
      <c r="EX105">
        <v>0</v>
      </c>
      <c r="EY105">
        <v>0</v>
      </c>
      <c r="FQ105">
        <v>0</v>
      </c>
      <c r="FR105">
        <f t="shared" si="106"/>
        <v>0</v>
      </c>
      <c r="FS105">
        <v>0</v>
      </c>
      <c r="FX105">
        <v>70</v>
      </c>
      <c r="FY105">
        <v>10</v>
      </c>
      <c r="GA105" t="s">
        <v>3</v>
      </c>
      <c r="GD105">
        <v>0</v>
      </c>
      <c r="GF105">
        <v>443158893</v>
      </c>
      <c r="GG105">
        <v>2</v>
      </c>
      <c r="GH105">
        <v>1</v>
      </c>
      <c r="GI105">
        <v>-2</v>
      </c>
      <c r="GJ105">
        <v>0</v>
      </c>
      <c r="GK105">
        <f>ROUND(R105*(R12)/100,2)</f>
        <v>0</v>
      </c>
      <c r="GL105">
        <f t="shared" si="107"/>
        <v>0</v>
      </c>
      <c r="GM105">
        <f t="shared" si="108"/>
        <v>2784.08</v>
      </c>
      <c r="GN105">
        <f t="shared" si="109"/>
        <v>0</v>
      </c>
      <c r="GO105">
        <f t="shared" si="110"/>
        <v>0</v>
      </c>
      <c r="GP105">
        <f t="shared" si="111"/>
        <v>2784.08</v>
      </c>
      <c r="GR105">
        <v>0</v>
      </c>
      <c r="GS105">
        <v>3</v>
      </c>
      <c r="GT105">
        <v>0</v>
      </c>
      <c r="GU105" t="s">
        <v>3</v>
      </c>
      <c r="GV105">
        <f t="shared" si="112"/>
        <v>0</v>
      </c>
      <c r="GW105">
        <v>1</v>
      </c>
      <c r="GX105">
        <f t="shared" si="113"/>
        <v>0</v>
      </c>
      <c r="HA105">
        <v>0</v>
      </c>
      <c r="HB105">
        <v>0</v>
      </c>
      <c r="HC105">
        <f t="shared" si="114"/>
        <v>0</v>
      </c>
      <c r="HE105" t="s">
        <v>3</v>
      </c>
      <c r="HF105" t="s">
        <v>3</v>
      </c>
      <c r="HM105" t="s">
        <v>3</v>
      </c>
      <c r="HN105" t="s">
        <v>3</v>
      </c>
      <c r="HO105" t="s">
        <v>3</v>
      </c>
      <c r="HP105" t="s">
        <v>3</v>
      </c>
      <c r="HQ105" t="s">
        <v>3</v>
      </c>
      <c r="IK105">
        <v>0</v>
      </c>
    </row>
    <row r="107" spans="1:245" x14ac:dyDescent="0.2">
      <c r="A107" s="2">
        <v>51</v>
      </c>
      <c r="B107" s="2">
        <f>B90</f>
        <v>1</v>
      </c>
      <c r="C107" s="2">
        <f>A90</f>
        <v>5</v>
      </c>
      <c r="D107" s="2">
        <f>ROW(A90)</f>
        <v>90</v>
      </c>
      <c r="E107" s="2"/>
      <c r="F107" s="2" t="str">
        <f>IF(F90&lt;&gt;"",F90,"")</f>
        <v>Новый подраздел</v>
      </c>
      <c r="G107" s="2" t="str">
        <f>IF(G90&lt;&gt;"",G90,"")</f>
        <v>Хоз-питьевой водопровод В1</v>
      </c>
      <c r="H107" s="2">
        <v>0</v>
      </c>
      <c r="I107" s="2"/>
      <c r="J107" s="2"/>
      <c r="K107" s="2"/>
      <c r="L107" s="2"/>
      <c r="M107" s="2"/>
      <c r="N107" s="2"/>
      <c r="O107" s="2">
        <f t="shared" ref="O107:T107" si="120">ROUND(AB107,2)</f>
        <v>1474.56</v>
      </c>
      <c r="P107" s="2">
        <f t="shared" si="120"/>
        <v>0</v>
      </c>
      <c r="Q107" s="2">
        <f t="shared" si="120"/>
        <v>0</v>
      </c>
      <c r="R107" s="2">
        <f t="shared" si="120"/>
        <v>0</v>
      </c>
      <c r="S107" s="2">
        <f t="shared" si="120"/>
        <v>1474.56</v>
      </c>
      <c r="T107" s="2">
        <f t="shared" si="120"/>
        <v>0</v>
      </c>
      <c r="U107" s="2">
        <f>AH107</f>
        <v>2.3879999999999999</v>
      </c>
      <c r="V107" s="2">
        <f>AI107</f>
        <v>0</v>
      </c>
      <c r="W107" s="2">
        <f>ROUND(AJ107,2)</f>
        <v>0</v>
      </c>
      <c r="X107" s="2">
        <f>ROUND(AK107,2)</f>
        <v>1032.19</v>
      </c>
      <c r="Y107" s="2">
        <f>ROUND(AL107,2)</f>
        <v>147.46</v>
      </c>
      <c r="Z107" s="2"/>
      <c r="AA107" s="2"/>
      <c r="AB107" s="2">
        <f>ROUND(SUMIF(AA94:AA105,"=1473074770",O94:O105),2)</f>
        <v>1474.56</v>
      </c>
      <c r="AC107" s="2">
        <f>ROUND(SUMIF(AA94:AA105,"=1473074770",P94:P105),2)</f>
        <v>0</v>
      </c>
      <c r="AD107" s="2">
        <f>ROUND(SUMIF(AA94:AA105,"=1473074770",Q94:Q105),2)</f>
        <v>0</v>
      </c>
      <c r="AE107" s="2">
        <f>ROUND(SUMIF(AA94:AA105,"=1473074770",R94:R105),2)</f>
        <v>0</v>
      </c>
      <c r="AF107" s="2">
        <f>ROUND(SUMIF(AA94:AA105,"=1473074770",S94:S105),2)</f>
        <v>1474.56</v>
      </c>
      <c r="AG107" s="2">
        <f>ROUND(SUMIF(AA94:AA105,"=1473074770",T94:T105),2)</f>
        <v>0</v>
      </c>
      <c r="AH107" s="2">
        <f>SUMIF(AA94:AA105,"=1473074770",U94:U105)</f>
        <v>2.3879999999999999</v>
      </c>
      <c r="AI107" s="2">
        <f>SUMIF(AA94:AA105,"=1473074770",V94:V105)</f>
        <v>0</v>
      </c>
      <c r="AJ107" s="2">
        <f>ROUND(SUMIF(AA94:AA105,"=1473074770",W94:W105),2)</f>
        <v>0</v>
      </c>
      <c r="AK107" s="2">
        <f>ROUND(SUMIF(AA94:AA105,"=1473074770",X94:X105),2)</f>
        <v>1032.19</v>
      </c>
      <c r="AL107" s="2">
        <f>ROUND(SUMIF(AA94:AA105,"=1473074770",Y94:Y105),2)</f>
        <v>147.46</v>
      </c>
      <c r="AM107" s="2"/>
      <c r="AN107" s="2"/>
      <c r="AO107" s="2">
        <f t="shared" ref="AO107:BD107" si="121">ROUND(BX107,2)</f>
        <v>0</v>
      </c>
      <c r="AP107" s="2">
        <f t="shared" si="121"/>
        <v>0</v>
      </c>
      <c r="AQ107" s="2">
        <f t="shared" si="121"/>
        <v>0</v>
      </c>
      <c r="AR107" s="2">
        <f t="shared" si="121"/>
        <v>2654.21</v>
      </c>
      <c r="AS107" s="2">
        <f t="shared" si="121"/>
        <v>0</v>
      </c>
      <c r="AT107" s="2">
        <f t="shared" si="121"/>
        <v>0</v>
      </c>
      <c r="AU107" s="2">
        <f t="shared" si="121"/>
        <v>2654.21</v>
      </c>
      <c r="AV107" s="2">
        <f t="shared" si="121"/>
        <v>0</v>
      </c>
      <c r="AW107" s="2">
        <f t="shared" si="121"/>
        <v>0</v>
      </c>
      <c r="AX107" s="2">
        <f t="shared" si="121"/>
        <v>0</v>
      </c>
      <c r="AY107" s="2">
        <f t="shared" si="121"/>
        <v>0</v>
      </c>
      <c r="AZ107" s="2">
        <f t="shared" si="121"/>
        <v>0</v>
      </c>
      <c r="BA107" s="2">
        <f t="shared" si="121"/>
        <v>0</v>
      </c>
      <c r="BB107" s="2">
        <f t="shared" si="121"/>
        <v>0</v>
      </c>
      <c r="BC107" s="2">
        <f t="shared" si="121"/>
        <v>0</v>
      </c>
      <c r="BD107" s="2">
        <f t="shared" si="121"/>
        <v>0</v>
      </c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>
        <f>ROUND(SUMIF(AA94:AA105,"=1473074770",FQ94:FQ105),2)</f>
        <v>0</v>
      </c>
      <c r="BY107" s="2">
        <f>ROUND(SUMIF(AA94:AA105,"=1473074770",FR94:FR105),2)</f>
        <v>0</v>
      </c>
      <c r="BZ107" s="2">
        <f>ROUND(SUMIF(AA94:AA105,"=1473074770",GL94:GL105),2)</f>
        <v>0</v>
      </c>
      <c r="CA107" s="2">
        <f>ROUND(SUMIF(AA94:AA105,"=1473074770",GM94:GM105),2)</f>
        <v>2654.21</v>
      </c>
      <c r="CB107" s="2">
        <f>ROUND(SUMIF(AA94:AA105,"=1473074770",GN94:GN105),2)</f>
        <v>0</v>
      </c>
      <c r="CC107" s="2">
        <f>ROUND(SUMIF(AA94:AA105,"=1473074770",GO94:GO105),2)</f>
        <v>0</v>
      </c>
      <c r="CD107" s="2">
        <f>ROUND(SUMIF(AA94:AA105,"=1473074770",GP94:GP105),2)</f>
        <v>2654.21</v>
      </c>
      <c r="CE107" s="2">
        <f>AC107-BX107</f>
        <v>0</v>
      </c>
      <c r="CF107" s="2">
        <f>AC107-BY107</f>
        <v>0</v>
      </c>
      <c r="CG107" s="2">
        <f>BX107-BZ107</f>
        <v>0</v>
      </c>
      <c r="CH107" s="2">
        <f>AC107-BX107-BY107+BZ107</f>
        <v>0</v>
      </c>
      <c r="CI107" s="2">
        <f>BY107-BZ107</f>
        <v>0</v>
      </c>
      <c r="CJ107" s="2">
        <f>ROUND(SUMIF(AA94:AA105,"=1473074770",GX94:GX105),2)</f>
        <v>0</v>
      </c>
      <c r="CK107" s="2">
        <f>ROUND(SUMIF(AA94:AA105,"=1473074770",GY94:GY105),2)</f>
        <v>0</v>
      </c>
      <c r="CL107" s="2">
        <f>ROUND(SUMIF(AA94:AA105,"=1473074770",GZ94:GZ105),2)</f>
        <v>0</v>
      </c>
      <c r="CM107" s="2">
        <f>ROUND(SUMIF(AA94:AA105,"=1473074770",HD94:HD105),2)</f>
        <v>0</v>
      </c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>
        <v>0</v>
      </c>
    </row>
    <row r="109" spans="1:245" x14ac:dyDescent="0.2">
      <c r="A109" s="4">
        <v>50</v>
      </c>
      <c r="B109" s="4">
        <v>0</v>
      </c>
      <c r="C109" s="4">
        <v>0</v>
      </c>
      <c r="D109" s="4">
        <v>1</v>
      </c>
      <c r="E109" s="4">
        <v>201</v>
      </c>
      <c r="F109" s="4">
        <f>ROUND(Source!O107,O109)</f>
        <v>1474.56</v>
      </c>
      <c r="G109" s="4" t="s">
        <v>103</v>
      </c>
      <c r="H109" s="4" t="s">
        <v>104</v>
      </c>
      <c r="I109" s="4"/>
      <c r="J109" s="4"/>
      <c r="K109" s="4">
        <v>201</v>
      </c>
      <c r="L109" s="4">
        <v>1</v>
      </c>
      <c r="M109" s="4">
        <v>3</v>
      </c>
      <c r="N109" s="4" t="s">
        <v>3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0</v>
      </c>
      <c r="X109" s="4">
        <v>1</v>
      </c>
      <c r="Y109" s="4">
        <v>0</v>
      </c>
      <c r="Z109" s="4"/>
      <c r="AA109" s="4"/>
      <c r="AB109" s="4"/>
    </row>
    <row r="110" spans="1:245" x14ac:dyDescent="0.2">
      <c r="A110" s="4">
        <v>50</v>
      </c>
      <c r="B110" s="4">
        <v>0</v>
      </c>
      <c r="C110" s="4">
        <v>0</v>
      </c>
      <c r="D110" s="4">
        <v>1</v>
      </c>
      <c r="E110" s="4">
        <v>202</v>
      </c>
      <c r="F110" s="4">
        <f>ROUND(Source!P107,O110)</f>
        <v>0</v>
      </c>
      <c r="G110" s="4" t="s">
        <v>105</v>
      </c>
      <c r="H110" s="4" t="s">
        <v>106</v>
      </c>
      <c r="I110" s="4"/>
      <c r="J110" s="4"/>
      <c r="K110" s="4">
        <v>202</v>
      </c>
      <c r="L110" s="4">
        <v>2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0</v>
      </c>
      <c r="X110" s="4">
        <v>1</v>
      </c>
      <c r="Y110" s="4">
        <v>0</v>
      </c>
      <c r="Z110" s="4"/>
      <c r="AA110" s="4"/>
      <c r="AB110" s="4"/>
    </row>
    <row r="111" spans="1:245" x14ac:dyDescent="0.2">
      <c r="A111" s="4">
        <v>50</v>
      </c>
      <c r="B111" s="4">
        <v>0</v>
      </c>
      <c r="C111" s="4">
        <v>0</v>
      </c>
      <c r="D111" s="4">
        <v>1</v>
      </c>
      <c r="E111" s="4">
        <v>222</v>
      </c>
      <c r="F111" s="4">
        <f>ROUND(Source!AO107,O111)</f>
        <v>0</v>
      </c>
      <c r="G111" s="4" t="s">
        <v>107</v>
      </c>
      <c r="H111" s="4" t="s">
        <v>108</v>
      </c>
      <c r="I111" s="4"/>
      <c r="J111" s="4"/>
      <c r="K111" s="4">
        <v>222</v>
      </c>
      <c r="L111" s="4">
        <v>3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0</v>
      </c>
      <c r="X111" s="4">
        <v>1</v>
      </c>
      <c r="Y111" s="4">
        <v>0</v>
      </c>
      <c r="Z111" s="4"/>
      <c r="AA111" s="4"/>
      <c r="AB111" s="4"/>
    </row>
    <row r="112" spans="1:245" x14ac:dyDescent="0.2">
      <c r="A112" s="4">
        <v>50</v>
      </c>
      <c r="B112" s="4">
        <v>0</v>
      </c>
      <c r="C112" s="4">
        <v>0</v>
      </c>
      <c r="D112" s="4">
        <v>1</v>
      </c>
      <c r="E112" s="4">
        <v>225</v>
      </c>
      <c r="F112" s="4">
        <f>ROUND(Source!AV107,O112)</f>
        <v>0</v>
      </c>
      <c r="G112" s="4" t="s">
        <v>109</v>
      </c>
      <c r="H112" s="4" t="s">
        <v>110</v>
      </c>
      <c r="I112" s="4"/>
      <c r="J112" s="4"/>
      <c r="K112" s="4">
        <v>225</v>
      </c>
      <c r="L112" s="4">
        <v>4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226</v>
      </c>
      <c r="F113" s="4">
        <f>ROUND(Source!AW107,O113)</f>
        <v>0</v>
      </c>
      <c r="G113" s="4" t="s">
        <v>111</v>
      </c>
      <c r="H113" s="4" t="s">
        <v>112</v>
      </c>
      <c r="I113" s="4"/>
      <c r="J113" s="4"/>
      <c r="K113" s="4">
        <v>226</v>
      </c>
      <c r="L113" s="4">
        <v>5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0</v>
      </c>
      <c r="X113" s="4">
        <v>1</v>
      </c>
      <c r="Y113" s="4">
        <v>0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227</v>
      </c>
      <c r="F114" s="4">
        <f>ROUND(Source!AX107,O114)</f>
        <v>0</v>
      </c>
      <c r="G114" s="4" t="s">
        <v>113</v>
      </c>
      <c r="H114" s="4" t="s">
        <v>114</v>
      </c>
      <c r="I114" s="4"/>
      <c r="J114" s="4"/>
      <c r="K114" s="4">
        <v>227</v>
      </c>
      <c r="L114" s="4">
        <v>6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0</v>
      </c>
      <c r="X114" s="4">
        <v>1</v>
      </c>
      <c r="Y114" s="4">
        <v>0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228</v>
      </c>
      <c r="F115" s="4">
        <f>ROUND(Source!AY107,O115)</f>
        <v>0</v>
      </c>
      <c r="G115" s="4" t="s">
        <v>115</v>
      </c>
      <c r="H115" s="4" t="s">
        <v>116</v>
      </c>
      <c r="I115" s="4"/>
      <c r="J115" s="4"/>
      <c r="K115" s="4">
        <v>228</v>
      </c>
      <c r="L115" s="4">
        <v>7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0</v>
      </c>
      <c r="X115" s="4">
        <v>1</v>
      </c>
      <c r="Y115" s="4">
        <v>0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216</v>
      </c>
      <c r="F116" s="4">
        <f>ROUND(Source!AP107,O116)</f>
        <v>0</v>
      </c>
      <c r="G116" s="4" t="s">
        <v>117</v>
      </c>
      <c r="H116" s="4" t="s">
        <v>118</v>
      </c>
      <c r="I116" s="4"/>
      <c r="J116" s="4"/>
      <c r="K116" s="4">
        <v>216</v>
      </c>
      <c r="L116" s="4">
        <v>8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0</v>
      </c>
      <c r="X116" s="4">
        <v>1</v>
      </c>
      <c r="Y116" s="4">
        <v>0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223</v>
      </c>
      <c r="F117" s="4">
        <f>ROUND(Source!AQ107,O117)</f>
        <v>0</v>
      </c>
      <c r="G117" s="4" t="s">
        <v>119</v>
      </c>
      <c r="H117" s="4" t="s">
        <v>120</v>
      </c>
      <c r="I117" s="4"/>
      <c r="J117" s="4"/>
      <c r="K117" s="4">
        <v>223</v>
      </c>
      <c r="L117" s="4">
        <v>9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0</v>
      </c>
      <c r="X117" s="4">
        <v>1</v>
      </c>
      <c r="Y117" s="4">
        <v>0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229</v>
      </c>
      <c r="F118" s="4">
        <f>ROUND(Source!AZ107,O118)</f>
        <v>0</v>
      </c>
      <c r="G118" s="4" t="s">
        <v>121</v>
      </c>
      <c r="H118" s="4" t="s">
        <v>122</v>
      </c>
      <c r="I118" s="4"/>
      <c r="J118" s="4"/>
      <c r="K118" s="4">
        <v>229</v>
      </c>
      <c r="L118" s="4">
        <v>10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203</v>
      </c>
      <c r="F119" s="4">
        <f>ROUND(Source!Q107,O119)</f>
        <v>0</v>
      </c>
      <c r="G119" s="4" t="s">
        <v>123</v>
      </c>
      <c r="H119" s="4" t="s">
        <v>124</v>
      </c>
      <c r="I119" s="4"/>
      <c r="J119" s="4"/>
      <c r="K119" s="4">
        <v>203</v>
      </c>
      <c r="L119" s="4">
        <v>11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231</v>
      </c>
      <c r="F120" s="4">
        <f>ROUND(Source!BB107,O120)</f>
        <v>0</v>
      </c>
      <c r="G120" s="4" t="s">
        <v>125</v>
      </c>
      <c r="H120" s="4" t="s">
        <v>126</v>
      </c>
      <c r="I120" s="4"/>
      <c r="J120" s="4"/>
      <c r="K120" s="4">
        <v>231</v>
      </c>
      <c r="L120" s="4">
        <v>12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204</v>
      </c>
      <c r="F121" s="4">
        <f>ROUND(Source!R107,O121)</f>
        <v>0</v>
      </c>
      <c r="G121" s="4" t="s">
        <v>127</v>
      </c>
      <c r="H121" s="4" t="s">
        <v>128</v>
      </c>
      <c r="I121" s="4"/>
      <c r="J121" s="4"/>
      <c r="K121" s="4">
        <v>204</v>
      </c>
      <c r="L121" s="4">
        <v>13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205</v>
      </c>
      <c r="F122" s="4">
        <f>ROUND(Source!S107,O122)</f>
        <v>1474.56</v>
      </c>
      <c r="G122" s="4" t="s">
        <v>129</v>
      </c>
      <c r="H122" s="4" t="s">
        <v>130</v>
      </c>
      <c r="I122" s="4"/>
      <c r="J122" s="4"/>
      <c r="K122" s="4">
        <v>205</v>
      </c>
      <c r="L122" s="4">
        <v>14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0</v>
      </c>
      <c r="X122" s="4">
        <v>1</v>
      </c>
      <c r="Y122" s="4">
        <v>0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232</v>
      </c>
      <c r="F123" s="4">
        <f>ROUND(Source!BC107,O123)</f>
        <v>0</v>
      </c>
      <c r="G123" s="4" t="s">
        <v>131</v>
      </c>
      <c r="H123" s="4" t="s">
        <v>132</v>
      </c>
      <c r="I123" s="4"/>
      <c r="J123" s="4"/>
      <c r="K123" s="4">
        <v>232</v>
      </c>
      <c r="L123" s="4">
        <v>15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0</v>
      </c>
      <c r="X123" s="4">
        <v>1</v>
      </c>
      <c r="Y123" s="4">
        <v>0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214</v>
      </c>
      <c r="F124" s="4">
        <f>ROUND(Source!AS107,O124)</f>
        <v>0</v>
      </c>
      <c r="G124" s="4" t="s">
        <v>133</v>
      </c>
      <c r="H124" s="4" t="s">
        <v>134</v>
      </c>
      <c r="I124" s="4"/>
      <c r="J124" s="4"/>
      <c r="K124" s="4">
        <v>214</v>
      </c>
      <c r="L124" s="4">
        <v>16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215</v>
      </c>
      <c r="F125" s="4">
        <f>ROUND(Source!AT107,O125)</f>
        <v>0</v>
      </c>
      <c r="G125" s="4" t="s">
        <v>135</v>
      </c>
      <c r="H125" s="4" t="s">
        <v>136</v>
      </c>
      <c r="I125" s="4"/>
      <c r="J125" s="4"/>
      <c r="K125" s="4">
        <v>215</v>
      </c>
      <c r="L125" s="4">
        <v>17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217</v>
      </c>
      <c r="F126" s="4">
        <f>ROUND(Source!AU107,O126)</f>
        <v>2654.21</v>
      </c>
      <c r="G126" s="4" t="s">
        <v>137</v>
      </c>
      <c r="H126" s="4" t="s">
        <v>138</v>
      </c>
      <c r="I126" s="4"/>
      <c r="J126" s="4"/>
      <c r="K126" s="4">
        <v>217</v>
      </c>
      <c r="L126" s="4">
        <v>18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230</v>
      </c>
      <c r="F127" s="4">
        <f>ROUND(Source!BA107,O127)</f>
        <v>0</v>
      </c>
      <c r="G127" s="4" t="s">
        <v>139</v>
      </c>
      <c r="H127" s="4" t="s">
        <v>140</v>
      </c>
      <c r="I127" s="4"/>
      <c r="J127" s="4"/>
      <c r="K127" s="4">
        <v>230</v>
      </c>
      <c r="L127" s="4">
        <v>19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206</v>
      </c>
      <c r="F128" s="4">
        <f>ROUND(Source!T107,O128)</f>
        <v>0</v>
      </c>
      <c r="G128" s="4" t="s">
        <v>141</v>
      </c>
      <c r="H128" s="4" t="s">
        <v>142</v>
      </c>
      <c r="I128" s="4"/>
      <c r="J128" s="4"/>
      <c r="K128" s="4">
        <v>206</v>
      </c>
      <c r="L128" s="4">
        <v>20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45" x14ac:dyDescent="0.2">
      <c r="A129" s="4">
        <v>50</v>
      </c>
      <c r="B129" s="4">
        <v>0</v>
      </c>
      <c r="C129" s="4">
        <v>0</v>
      </c>
      <c r="D129" s="4">
        <v>1</v>
      </c>
      <c r="E129" s="4">
        <v>207</v>
      </c>
      <c r="F129" s="4">
        <f>Source!U107</f>
        <v>2.3879999999999999</v>
      </c>
      <c r="G129" s="4" t="s">
        <v>143</v>
      </c>
      <c r="H129" s="4" t="s">
        <v>144</v>
      </c>
      <c r="I129" s="4"/>
      <c r="J129" s="4"/>
      <c r="K129" s="4">
        <v>207</v>
      </c>
      <c r="L129" s="4">
        <v>21</v>
      </c>
      <c r="M129" s="4">
        <v>3</v>
      </c>
      <c r="N129" s="4" t="s">
        <v>3</v>
      </c>
      <c r="O129" s="4">
        <v>-1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45" x14ac:dyDescent="0.2">
      <c r="A130" s="4">
        <v>50</v>
      </c>
      <c r="B130" s="4">
        <v>0</v>
      </c>
      <c r="C130" s="4">
        <v>0</v>
      </c>
      <c r="D130" s="4">
        <v>1</v>
      </c>
      <c r="E130" s="4">
        <v>208</v>
      </c>
      <c r="F130" s="4">
        <f>Source!V107</f>
        <v>0</v>
      </c>
      <c r="G130" s="4" t="s">
        <v>145</v>
      </c>
      <c r="H130" s="4" t="s">
        <v>146</v>
      </c>
      <c r="I130" s="4"/>
      <c r="J130" s="4"/>
      <c r="K130" s="4">
        <v>208</v>
      </c>
      <c r="L130" s="4">
        <v>22</v>
      </c>
      <c r="M130" s="4">
        <v>3</v>
      </c>
      <c r="N130" s="4" t="s">
        <v>3</v>
      </c>
      <c r="O130" s="4">
        <v>-1</v>
      </c>
      <c r="P130" s="4"/>
      <c r="Q130" s="4"/>
      <c r="R130" s="4"/>
      <c r="S130" s="4"/>
      <c r="T130" s="4"/>
      <c r="U130" s="4"/>
      <c r="V130" s="4"/>
      <c r="W130" s="4">
        <v>0</v>
      </c>
      <c r="X130" s="4">
        <v>1</v>
      </c>
      <c r="Y130" s="4">
        <v>0</v>
      </c>
      <c r="Z130" s="4"/>
      <c r="AA130" s="4"/>
      <c r="AB130" s="4"/>
    </row>
    <row r="131" spans="1:245" x14ac:dyDescent="0.2">
      <c r="A131" s="4">
        <v>50</v>
      </c>
      <c r="B131" s="4">
        <v>0</v>
      </c>
      <c r="C131" s="4">
        <v>0</v>
      </c>
      <c r="D131" s="4">
        <v>1</v>
      </c>
      <c r="E131" s="4">
        <v>209</v>
      </c>
      <c r="F131" s="4">
        <f>ROUND(Source!W107,O131)</f>
        <v>0</v>
      </c>
      <c r="G131" s="4" t="s">
        <v>147</v>
      </c>
      <c r="H131" s="4" t="s">
        <v>148</v>
      </c>
      <c r="I131" s="4"/>
      <c r="J131" s="4"/>
      <c r="K131" s="4">
        <v>209</v>
      </c>
      <c r="L131" s="4">
        <v>23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0</v>
      </c>
      <c r="X131" s="4">
        <v>1</v>
      </c>
      <c r="Y131" s="4">
        <v>0</v>
      </c>
      <c r="Z131" s="4"/>
      <c r="AA131" s="4"/>
      <c r="AB131" s="4"/>
    </row>
    <row r="132" spans="1:245" x14ac:dyDescent="0.2">
      <c r="A132" s="4">
        <v>50</v>
      </c>
      <c r="B132" s="4">
        <v>0</v>
      </c>
      <c r="C132" s="4">
        <v>0</v>
      </c>
      <c r="D132" s="4">
        <v>1</v>
      </c>
      <c r="E132" s="4">
        <v>233</v>
      </c>
      <c r="F132" s="4">
        <f>ROUND(Source!BD107,O132)</f>
        <v>0</v>
      </c>
      <c r="G132" s="4" t="s">
        <v>149</v>
      </c>
      <c r="H132" s="4" t="s">
        <v>150</v>
      </c>
      <c r="I132" s="4"/>
      <c r="J132" s="4"/>
      <c r="K132" s="4">
        <v>233</v>
      </c>
      <c r="L132" s="4">
        <v>24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45" x14ac:dyDescent="0.2">
      <c r="A133" s="4">
        <v>50</v>
      </c>
      <c r="B133" s="4">
        <v>0</v>
      </c>
      <c r="C133" s="4">
        <v>0</v>
      </c>
      <c r="D133" s="4">
        <v>1</v>
      </c>
      <c r="E133" s="4">
        <v>210</v>
      </c>
      <c r="F133" s="4">
        <f>ROUND(Source!X107,O133)</f>
        <v>1032.19</v>
      </c>
      <c r="G133" s="4" t="s">
        <v>151</v>
      </c>
      <c r="H133" s="4" t="s">
        <v>152</v>
      </c>
      <c r="I133" s="4"/>
      <c r="J133" s="4"/>
      <c r="K133" s="4">
        <v>210</v>
      </c>
      <c r="L133" s="4">
        <v>25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45" x14ac:dyDescent="0.2">
      <c r="A134" s="4">
        <v>50</v>
      </c>
      <c r="B134" s="4">
        <v>0</v>
      </c>
      <c r="C134" s="4">
        <v>0</v>
      </c>
      <c r="D134" s="4">
        <v>1</v>
      </c>
      <c r="E134" s="4">
        <v>211</v>
      </c>
      <c r="F134" s="4">
        <f>ROUND(Source!Y107,O134)</f>
        <v>147.46</v>
      </c>
      <c r="G134" s="4" t="s">
        <v>153</v>
      </c>
      <c r="H134" s="4" t="s">
        <v>154</v>
      </c>
      <c r="I134" s="4"/>
      <c r="J134" s="4"/>
      <c r="K134" s="4">
        <v>211</v>
      </c>
      <c r="L134" s="4">
        <v>26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0</v>
      </c>
      <c r="X134" s="4">
        <v>1</v>
      </c>
      <c r="Y134" s="4">
        <v>0</v>
      </c>
      <c r="Z134" s="4"/>
      <c r="AA134" s="4"/>
      <c r="AB134" s="4"/>
    </row>
    <row r="135" spans="1:245" x14ac:dyDescent="0.2">
      <c r="A135" s="4">
        <v>50</v>
      </c>
      <c r="B135" s="4">
        <v>0</v>
      </c>
      <c r="C135" s="4">
        <v>0</v>
      </c>
      <c r="D135" s="4">
        <v>1</v>
      </c>
      <c r="E135" s="4">
        <v>224</v>
      </c>
      <c r="F135" s="4">
        <f>ROUND(Source!AR107,O135)</f>
        <v>2654.21</v>
      </c>
      <c r="G135" s="4" t="s">
        <v>155</v>
      </c>
      <c r="H135" s="4" t="s">
        <v>156</v>
      </c>
      <c r="I135" s="4"/>
      <c r="J135" s="4"/>
      <c r="K135" s="4">
        <v>224</v>
      </c>
      <c r="L135" s="4">
        <v>27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7" spans="1:245" x14ac:dyDescent="0.2">
      <c r="A137" s="1">
        <v>5</v>
      </c>
      <c r="B137" s="1">
        <v>1</v>
      </c>
      <c r="C137" s="1"/>
      <c r="D137" s="1">
        <f>ROW(A153)</f>
        <v>153</v>
      </c>
      <c r="E137" s="1"/>
      <c r="F137" s="1" t="s">
        <v>158</v>
      </c>
      <c r="G137" s="1" t="s">
        <v>183</v>
      </c>
      <c r="H137" s="1" t="s">
        <v>3</v>
      </c>
      <c r="I137" s="1">
        <v>0</v>
      </c>
      <c r="J137" s="1"/>
      <c r="K137" s="1">
        <v>-1</v>
      </c>
      <c r="L137" s="1"/>
      <c r="M137" s="1" t="s">
        <v>3</v>
      </c>
      <c r="N137" s="1"/>
      <c r="O137" s="1"/>
      <c r="P137" s="1"/>
      <c r="Q137" s="1"/>
      <c r="R137" s="1"/>
      <c r="S137" s="1">
        <v>0</v>
      </c>
      <c r="T137" s="1"/>
      <c r="U137" s="1" t="s">
        <v>3</v>
      </c>
      <c r="V137" s="1">
        <v>0</v>
      </c>
      <c r="W137" s="1"/>
      <c r="X137" s="1"/>
      <c r="Y137" s="1"/>
      <c r="Z137" s="1"/>
      <c r="AA137" s="1"/>
      <c r="AB137" s="1" t="s">
        <v>3</v>
      </c>
      <c r="AC137" s="1" t="s">
        <v>3</v>
      </c>
      <c r="AD137" s="1" t="s">
        <v>3</v>
      </c>
      <c r="AE137" s="1" t="s">
        <v>3</v>
      </c>
      <c r="AF137" s="1" t="s">
        <v>3</v>
      </c>
      <c r="AG137" s="1" t="s">
        <v>3</v>
      </c>
      <c r="AH137" s="1"/>
      <c r="AI137" s="1"/>
      <c r="AJ137" s="1"/>
      <c r="AK137" s="1"/>
      <c r="AL137" s="1"/>
      <c r="AM137" s="1"/>
      <c r="AN137" s="1"/>
      <c r="AO137" s="1"/>
      <c r="AP137" s="1" t="s">
        <v>3</v>
      </c>
      <c r="AQ137" s="1" t="s">
        <v>3</v>
      </c>
      <c r="AR137" s="1" t="s">
        <v>3</v>
      </c>
      <c r="AS137" s="1"/>
      <c r="AT137" s="1"/>
      <c r="AU137" s="1"/>
      <c r="AV137" s="1"/>
      <c r="AW137" s="1"/>
      <c r="AX137" s="1"/>
      <c r="AY137" s="1"/>
      <c r="AZ137" s="1" t="s">
        <v>3</v>
      </c>
      <c r="BA137" s="1"/>
      <c r="BB137" s="1" t="s">
        <v>3</v>
      </c>
      <c r="BC137" s="1" t="s">
        <v>3</v>
      </c>
      <c r="BD137" s="1" t="s">
        <v>3</v>
      </c>
      <c r="BE137" s="1" t="s">
        <v>3</v>
      </c>
      <c r="BF137" s="1" t="s">
        <v>3</v>
      </c>
      <c r="BG137" s="1" t="s">
        <v>3</v>
      </c>
      <c r="BH137" s="1" t="s">
        <v>3</v>
      </c>
      <c r="BI137" s="1" t="s">
        <v>3</v>
      </c>
      <c r="BJ137" s="1" t="s">
        <v>3</v>
      </c>
      <c r="BK137" s="1" t="s">
        <v>3</v>
      </c>
      <c r="BL137" s="1" t="s">
        <v>3</v>
      </c>
      <c r="BM137" s="1" t="s">
        <v>3</v>
      </c>
      <c r="BN137" s="1" t="s">
        <v>3</v>
      </c>
      <c r="BO137" s="1" t="s">
        <v>3</v>
      </c>
      <c r="BP137" s="1" t="s">
        <v>3</v>
      </c>
      <c r="BQ137" s="1"/>
      <c r="BR137" s="1"/>
      <c r="BS137" s="1"/>
      <c r="BT137" s="1"/>
      <c r="BU137" s="1"/>
      <c r="BV137" s="1"/>
      <c r="BW137" s="1"/>
      <c r="BX137" s="1">
        <v>0</v>
      </c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>
        <v>0</v>
      </c>
    </row>
    <row r="139" spans="1:245" x14ac:dyDescent="0.2">
      <c r="A139" s="2">
        <v>52</v>
      </c>
      <c r="B139" s="2">
        <f t="shared" ref="B139:G139" si="122">B153</f>
        <v>1</v>
      </c>
      <c r="C139" s="2">
        <f t="shared" si="122"/>
        <v>5</v>
      </c>
      <c r="D139" s="2">
        <f t="shared" si="122"/>
        <v>137</v>
      </c>
      <c r="E139" s="2">
        <f t="shared" si="122"/>
        <v>0</v>
      </c>
      <c r="F139" s="2" t="str">
        <f t="shared" si="122"/>
        <v>Новый подраздел</v>
      </c>
      <c r="G139" s="2" t="str">
        <f t="shared" si="122"/>
        <v>Водомерный узел</v>
      </c>
      <c r="H139" s="2"/>
      <c r="I139" s="2"/>
      <c r="J139" s="2"/>
      <c r="K139" s="2"/>
      <c r="L139" s="2"/>
      <c r="M139" s="2"/>
      <c r="N139" s="2"/>
      <c r="O139" s="2">
        <f t="shared" ref="O139:AT139" si="123">O153</f>
        <v>2257.5100000000002</v>
      </c>
      <c r="P139" s="2">
        <f t="shared" si="123"/>
        <v>363.53</v>
      </c>
      <c r="Q139" s="2">
        <f t="shared" si="123"/>
        <v>78.180000000000007</v>
      </c>
      <c r="R139" s="2">
        <f t="shared" si="123"/>
        <v>49.57</v>
      </c>
      <c r="S139" s="2">
        <f t="shared" si="123"/>
        <v>1815.8</v>
      </c>
      <c r="T139" s="2">
        <f t="shared" si="123"/>
        <v>0</v>
      </c>
      <c r="U139" s="2">
        <f t="shared" si="123"/>
        <v>3.23</v>
      </c>
      <c r="V139" s="2">
        <f t="shared" si="123"/>
        <v>0</v>
      </c>
      <c r="W139" s="2">
        <f t="shared" si="123"/>
        <v>0</v>
      </c>
      <c r="X139" s="2">
        <f t="shared" si="123"/>
        <v>1271.07</v>
      </c>
      <c r="Y139" s="2">
        <f t="shared" si="123"/>
        <v>181.59</v>
      </c>
      <c r="Z139" s="2">
        <f t="shared" si="123"/>
        <v>0</v>
      </c>
      <c r="AA139" s="2">
        <f t="shared" si="123"/>
        <v>0</v>
      </c>
      <c r="AB139" s="2">
        <f t="shared" si="123"/>
        <v>2257.5100000000002</v>
      </c>
      <c r="AC139" s="2">
        <f t="shared" si="123"/>
        <v>363.53</v>
      </c>
      <c r="AD139" s="2">
        <f t="shared" si="123"/>
        <v>78.180000000000007</v>
      </c>
      <c r="AE139" s="2">
        <f t="shared" si="123"/>
        <v>49.57</v>
      </c>
      <c r="AF139" s="2">
        <f t="shared" si="123"/>
        <v>1815.8</v>
      </c>
      <c r="AG139" s="2">
        <f t="shared" si="123"/>
        <v>0</v>
      </c>
      <c r="AH139" s="2">
        <f t="shared" si="123"/>
        <v>3.23</v>
      </c>
      <c r="AI139" s="2">
        <f t="shared" si="123"/>
        <v>0</v>
      </c>
      <c r="AJ139" s="2">
        <f t="shared" si="123"/>
        <v>0</v>
      </c>
      <c r="AK139" s="2">
        <f t="shared" si="123"/>
        <v>1271.07</v>
      </c>
      <c r="AL139" s="2">
        <f t="shared" si="123"/>
        <v>181.59</v>
      </c>
      <c r="AM139" s="2">
        <f t="shared" si="123"/>
        <v>0</v>
      </c>
      <c r="AN139" s="2">
        <f t="shared" si="123"/>
        <v>0</v>
      </c>
      <c r="AO139" s="2">
        <f t="shared" si="123"/>
        <v>0</v>
      </c>
      <c r="AP139" s="2">
        <f t="shared" si="123"/>
        <v>0</v>
      </c>
      <c r="AQ139" s="2">
        <f t="shared" si="123"/>
        <v>0</v>
      </c>
      <c r="AR139" s="2">
        <f t="shared" si="123"/>
        <v>3763.71</v>
      </c>
      <c r="AS139" s="2">
        <f t="shared" si="123"/>
        <v>0</v>
      </c>
      <c r="AT139" s="2">
        <f t="shared" si="123"/>
        <v>0</v>
      </c>
      <c r="AU139" s="2">
        <f t="shared" ref="AU139:BZ139" si="124">AU153</f>
        <v>3763.71</v>
      </c>
      <c r="AV139" s="2">
        <f t="shared" si="124"/>
        <v>363.53</v>
      </c>
      <c r="AW139" s="2">
        <f t="shared" si="124"/>
        <v>363.53</v>
      </c>
      <c r="AX139" s="2">
        <f t="shared" si="124"/>
        <v>0</v>
      </c>
      <c r="AY139" s="2">
        <f t="shared" si="124"/>
        <v>363.53</v>
      </c>
      <c r="AZ139" s="2">
        <f t="shared" si="124"/>
        <v>0</v>
      </c>
      <c r="BA139" s="2">
        <f t="shared" si="124"/>
        <v>0</v>
      </c>
      <c r="BB139" s="2">
        <f t="shared" si="124"/>
        <v>0</v>
      </c>
      <c r="BC139" s="2">
        <f t="shared" si="124"/>
        <v>0</v>
      </c>
      <c r="BD139" s="2">
        <f t="shared" si="124"/>
        <v>0</v>
      </c>
      <c r="BE139" s="2">
        <f t="shared" si="124"/>
        <v>0</v>
      </c>
      <c r="BF139" s="2">
        <f t="shared" si="124"/>
        <v>0</v>
      </c>
      <c r="BG139" s="2">
        <f t="shared" si="124"/>
        <v>0</v>
      </c>
      <c r="BH139" s="2">
        <f t="shared" si="124"/>
        <v>0</v>
      </c>
      <c r="BI139" s="2">
        <f t="shared" si="124"/>
        <v>0</v>
      </c>
      <c r="BJ139" s="2">
        <f t="shared" si="124"/>
        <v>0</v>
      </c>
      <c r="BK139" s="2">
        <f t="shared" si="124"/>
        <v>0</v>
      </c>
      <c r="BL139" s="2">
        <f t="shared" si="124"/>
        <v>0</v>
      </c>
      <c r="BM139" s="2">
        <f t="shared" si="124"/>
        <v>0</v>
      </c>
      <c r="BN139" s="2">
        <f t="shared" si="124"/>
        <v>0</v>
      </c>
      <c r="BO139" s="2">
        <f t="shared" si="124"/>
        <v>0</v>
      </c>
      <c r="BP139" s="2">
        <f t="shared" si="124"/>
        <v>0</v>
      </c>
      <c r="BQ139" s="2">
        <f t="shared" si="124"/>
        <v>0</v>
      </c>
      <c r="BR139" s="2">
        <f t="shared" si="124"/>
        <v>0</v>
      </c>
      <c r="BS139" s="2">
        <f t="shared" si="124"/>
        <v>0</v>
      </c>
      <c r="BT139" s="2">
        <f t="shared" si="124"/>
        <v>0</v>
      </c>
      <c r="BU139" s="2">
        <f t="shared" si="124"/>
        <v>0</v>
      </c>
      <c r="BV139" s="2">
        <f t="shared" si="124"/>
        <v>0</v>
      </c>
      <c r="BW139" s="2">
        <f t="shared" si="124"/>
        <v>0</v>
      </c>
      <c r="BX139" s="2">
        <f t="shared" si="124"/>
        <v>0</v>
      </c>
      <c r="BY139" s="2">
        <f t="shared" si="124"/>
        <v>0</v>
      </c>
      <c r="BZ139" s="2">
        <f t="shared" si="124"/>
        <v>0</v>
      </c>
      <c r="CA139" s="2">
        <f t="shared" ref="CA139:DF139" si="125">CA153</f>
        <v>3763.71</v>
      </c>
      <c r="CB139" s="2">
        <f t="shared" si="125"/>
        <v>0</v>
      </c>
      <c r="CC139" s="2">
        <f t="shared" si="125"/>
        <v>0</v>
      </c>
      <c r="CD139" s="2">
        <f t="shared" si="125"/>
        <v>3763.71</v>
      </c>
      <c r="CE139" s="2">
        <f t="shared" si="125"/>
        <v>363.53</v>
      </c>
      <c r="CF139" s="2">
        <f t="shared" si="125"/>
        <v>363.53</v>
      </c>
      <c r="CG139" s="2">
        <f t="shared" si="125"/>
        <v>0</v>
      </c>
      <c r="CH139" s="2">
        <f t="shared" si="125"/>
        <v>363.53</v>
      </c>
      <c r="CI139" s="2">
        <f t="shared" si="125"/>
        <v>0</v>
      </c>
      <c r="CJ139" s="2">
        <f t="shared" si="125"/>
        <v>0</v>
      </c>
      <c r="CK139" s="2">
        <f t="shared" si="125"/>
        <v>0</v>
      </c>
      <c r="CL139" s="2">
        <f t="shared" si="125"/>
        <v>0</v>
      </c>
      <c r="CM139" s="2">
        <f t="shared" si="125"/>
        <v>0</v>
      </c>
      <c r="CN139" s="2">
        <f t="shared" si="125"/>
        <v>0</v>
      </c>
      <c r="CO139" s="2">
        <f t="shared" si="125"/>
        <v>0</v>
      </c>
      <c r="CP139" s="2">
        <f t="shared" si="125"/>
        <v>0</v>
      </c>
      <c r="CQ139" s="2">
        <f t="shared" si="125"/>
        <v>0</v>
      </c>
      <c r="CR139" s="2">
        <f t="shared" si="125"/>
        <v>0</v>
      </c>
      <c r="CS139" s="2">
        <f t="shared" si="125"/>
        <v>0</v>
      </c>
      <c r="CT139" s="2">
        <f t="shared" si="125"/>
        <v>0</v>
      </c>
      <c r="CU139" s="2">
        <f t="shared" si="125"/>
        <v>0</v>
      </c>
      <c r="CV139" s="2">
        <f t="shared" si="125"/>
        <v>0</v>
      </c>
      <c r="CW139" s="2">
        <f t="shared" si="125"/>
        <v>0</v>
      </c>
      <c r="CX139" s="2">
        <f t="shared" si="125"/>
        <v>0</v>
      </c>
      <c r="CY139" s="2">
        <f t="shared" si="125"/>
        <v>0</v>
      </c>
      <c r="CZ139" s="2">
        <f t="shared" si="125"/>
        <v>0</v>
      </c>
      <c r="DA139" s="2">
        <f t="shared" si="125"/>
        <v>0</v>
      </c>
      <c r="DB139" s="2">
        <f t="shared" si="125"/>
        <v>0</v>
      </c>
      <c r="DC139" s="2">
        <f t="shared" si="125"/>
        <v>0</v>
      </c>
      <c r="DD139" s="2">
        <f t="shared" si="125"/>
        <v>0</v>
      </c>
      <c r="DE139" s="2">
        <f t="shared" si="125"/>
        <v>0</v>
      </c>
      <c r="DF139" s="2">
        <f t="shared" si="125"/>
        <v>0</v>
      </c>
      <c r="DG139" s="3">
        <f t="shared" ref="DG139:EL139" si="126">DG153</f>
        <v>0</v>
      </c>
      <c r="DH139" s="3">
        <f t="shared" si="126"/>
        <v>0</v>
      </c>
      <c r="DI139" s="3">
        <f t="shared" si="126"/>
        <v>0</v>
      </c>
      <c r="DJ139" s="3">
        <f t="shared" si="126"/>
        <v>0</v>
      </c>
      <c r="DK139" s="3">
        <f t="shared" si="126"/>
        <v>0</v>
      </c>
      <c r="DL139" s="3">
        <f t="shared" si="126"/>
        <v>0</v>
      </c>
      <c r="DM139" s="3">
        <f t="shared" si="126"/>
        <v>0</v>
      </c>
      <c r="DN139" s="3">
        <f t="shared" si="126"/>
        <v>0</v>
      </c>
      <c r="DO139" s="3">
        <f t="shared" si="126"/>
        <v>0</v>
      </c>
      <c r="DP139" s="3">
        <f t="shared" si="126"/>
        <v>0</v>
      </c>
      <c r="DQ139" s="3">
        <f t="shared" si="126"/>
        <v>0</v>
      </c>
      <c r="DR139" s="3">
        <f t="shared" si="126"/>
        <v>0</v>
      </c>
      <c r="DS139" s="3">
        <f t="shared" si="126"/>
        <v>0</v>
      </c>
      <c r="DT139" s="3">
        <f t="shared" si="126"/>
        <v>0</v>
      </c>
      <c r="DU139" s="3">
        <f t="shared" si="126"/>
        <v>0</v>
      </c>
      <c r="DV139" s="3">
        <f t="shared" si="126"/>
        <v>0</v>
      </c>
      <c r="DW139" s="3">
        <f t="shared" si="126"/>
        <v>0</v>
      </c>
      <c r="DX139" s="3">
        <f t="shared" si="126"/>
        <v>0</v>
      </c>
      <c r="DY139" s="3">
        <f t="shared" si="126"/>
        <v>0</v>
      </c>
      <c r="DZ139" s="3">
        <f t="shared" si="126"/>
        <v>0</v>
      </c>
      <c r="EA139" s="3">
        <f t="shared" si="126"/>
        <v>0</v>
      </c>
      <c r="EB139" s="3">
        <f t="shared" si="126"/>
        <v>0</v>
      </c>
      <c r="EC139" s="3">
        <f t="shared" si="126"/>
        <v>0</v>
      </c>
      <c r="ED139" s="3">
        <f t="shared" si="126"/>
        <v>0</v>
      </c>
      <c r="EE139" s="3">
        <f t="shared" si="126"/>
        <v>0</v>
      </c>
      <c r="EF139" s="3">
        <f t="shared" si="126"/>
        <v>0</v>
      </c>
      <c r="EG139" s="3">
        <f t="shared" si="126"/>
        <v>0</v>
      </c>
      <c r="EH139" s="3">
        <f t="shared" si="126"/>
        <v>0</v>
      </c>
      <c r="EI139" s="3">
        <f t="shared" si="126"/>
        <v>0</v>
      </c>
      <c r="EJ139" s="3">
        <f t="shared" si="126"/>
        <v>0</v>
      </c>
      <c r="EK139" s="3">
        <f t="shared" si="126"/>
        <v>0</v>
      </c>
      <c r="EL139" s="3">
        <f t="shared" si="126"/>
        <v>0</v>
      </c>
      <c r="EM139" s="3">
        <f t="shared" ref="EM139:FR139" si="127">EM153</f>
        <v>0</v>
      </c>
      <c r="EN139" s="3">
        <f t="shared" si="127"/>
        <v>0</v>
      </c>
      <c r="EO139" s="3">
        <f t="shared" si="127"/>
        <v>0</v>
      </c>
      <c r="EP139" s="3">
        <f t="shared" si="127"/>
        <v>0</v>
      </c>
      <c r="EQ139" s="3">
        <f t="shared" si="127"/>
        <v>0</v>
      </c>
      <c r="ER139" s="3">
        <f t="shared" si="127"/>
        <v>0</v>
      </c>
      <c r="ES139" s="3">
        <f t="shared" si="127"/>
        <v>0</v>
      </c>
      <c r="ET139" s="3">
        <f t="shared" si="127"/>
        <v>0</v>
      </c>
      <c r="EU139" s="3">
        <f t="shared" si="127"/>
        <v>0</v>
      </c>
      <c r="EV139" s="3">
        <f t="shared" si="127"/>
        <v>0</v>
      </c>
      <c r="EW139" s="3">
        <f t="shared" si="127"/>
        <v>0</v>
      </c>
      <c r="EX139" s="3">
        <f t="shared" si="127"/>
        <v>0</v>
      </c>
      <c r="EY139" s="3">
        <f t="shared" si="127"/>
        <v>0</v>
      </c>
      <c r="EZ139" s="3">
        <f t="shared" si="127"/>
        <v>0</v>
      </c>
      <c r="FA139" s="3">
        <f t="shared" si="127"/>
        <v>0</v>
      </c>
      <c r="FB139" s="3">
        <f t="shared" si="127"/>
        <v>0</v>
      </c>
      <c r="FC139" s="3">
        <f t="shared" si="127"/>
        <v>0</v>
      </c>
      <c r="FD139" s="3">
        <f t="shared" si="127"/>
        <v>0</v>
      </c>
      <c r="FE139" s="3">
        <f t="shared" si="127"/>
        <v>0</v>
      </c>
      <c r="FF139" s="3">
        <f t="shared" si="127"/>
        <v>0</v>
      </c>
      <c r="FG139" s="3">
        <f t="shared" si="127"/>
        <v>0</v>
      </c>
      <c r="FH139" s="3">
        <f t="shared" si="127"/>
        <v>0</v>
      </c>
      <c r="FI139" s="3">
        <f t="shared" si="127"/>
        <v>0</v>
      </c>
      <c r="FJ139" s="3">
        <f t="shared" si="127"/>
        <v>0</v>
      </c>
      <c r="FK139" s="3">
        <f t="shared" si="127"/>
        <v>0</v>
      </c>
      <c r="FL139" s="3">
        <f t="shared" si="127"/>
        <v>0</v>
      </c>
      <c r="FM139" s="3">
        <f t="shared" si="127"/>
        <v>0</v>
      </c>
      <c r="FN139" s="3">
        <f t="shared" si="127"/>
        <v>0</v>
      </c>
      <c r="FO139" s="3">
        <f t="shared" si="127"/>
        <v>0</v>
      </c>
      <c r="FP139" s="3">
        <f t="shared" si="127"/>
        <v>0</v>
      </c>
      <c r="FQ139" s="3">
        <f t="shared" si="127"/>
        <v>0</v>
      </c>
      <c r="FR139" s="3">
        <f t="shared" si="127"/>
        <v>0</v>
      </c>
      <c r="FS139" s="3">
        <f t="shared" ref="FS139:GX139" si="128">FS153</f>
        <v>0</v>
      </c>
      <c r="FT139" s="3">
        <f t="shared" si="128"/>
        <v>0</v>
      </c>
      <c r="FU139" s="3">
        <f t="shared" si="128"/>
        <v>0</v>
      </c>
      <c r="FV139" s="3">
        <f t="shared" si="128"/>
        <v>0</v>
      </c>
      <c r="FW139" s="3">
        <f t="shared" si="128"/>
        <v>0</v>
      </c>
      <c r="FX139" s="3">
        <f t="shared" si="128"/>
        <v>0</v>
      </c>
      <c r="FY139" s="3">
        <f t="shared" si="128"/>
        <v>0</v>
      </c>
      <c r="FZ139" s="3">
        <f t="shared" si="128"/>
        <v>0</v>
      </c>
      <c r="GA139" s="3">
        <f t="shared" si="128"/>
        <v>0</v>
      </c>
      <c r="GB139" s="3">
        <f t="shared" si="128"/>
        <v>0</v>
      </c>
      <c r="GC139" s="3">
        <f t="shared" si="128"/>
        <v>0</v>
      </c>
      <c r="GD139" s="3">
        <f t="shared" si="128"/>
        <v>0</v>
      </c>
      <c r="GE139" s="3">
        <f t="shared" si="128"/>
        <v>0</v>
      </c>
      <c r="GF139" s="3">
        <f t="shared" si="128"/>
        <v>0</v>
      </c>
      <c r="GG139" s="3">
        <f t="shared" si="128"/>
        <v>0</v>
      </c>
      <c r="GH139" s="3">
        <f t="shared" si="128"/>
        <v>0</v>
      </c>
      <c r="GI139" s="3">
        <f t="shared" si="128"/>
        <v>0</v>
      </c>
      <c r="GJ139" s="3">
        <f t="shared" si="128"/>
        <v>0</v>
      </c>
      <c r="GK139" s="3">
        <f t="shared" si="128"/>
        <v>0</v>
      </c>
      <c r="GL139" s="3">
        <f t="shared" si="128"/>
        <v>0</v>
      </c>
      <c r="GM139" s="3">
        <f t="shared" si="128"/>
        <v>0</v>
      </c>
      <c r="GN139" s="3">
        <f t="shared" si="128"/>
        <v>0</v>
      </c>
      <c r="GO139" s="3">
        <f t="shared" si="128"/>
        <v>0</v>
      </c>
      <c r="GP139" s="3">
        <f t="shared" si="128"/>
        <v>0</v>
      </c>
      <c r="GQ139" s="3">
        <f t="shared" si="128"/>
        <v>0</v>
      </c>
      <c r="GR139" s="3">
        <f t="shared" si="128"/>
        <v>0</v>
      </c>
      <c r="GS139" s="3">
        <f t="shared" si="128"/>
        <v>0</v>
      </c>
      <c r="GT139" s="3">
        <f t="shared" si="128"/>
        <v>0</v>
      </c>
      <c r="GU139" s="3">
        <f t="shared" si="128"/>
        <v>0</v>
      </c>
      <c r="GV139" s="3">
        <f t="shared" si="128"/>
        <v>0</v>
      </c>
      <c r="GW139" s="3">
        <f t="shared" si="128"/>
        <v>0</v>
      </c>
      <c r="GX139" s="3">
        <f t="shared" si="128"/>
        <v>0</v>
      </c>
    </row>
    <row r="141" spans="1:245" x14ac:dyDescent="0.2">
      <c r="A141">
        <v>17</v>
      </c>
      <c r="B141">
        <v>1</v>
      </c>
      <c r="D141">
        <f>ROW(EtalonRes!A92)</f>
        <v>92</v>
      </c>
      <c r="E141" t="s">
        <v>184</v>
      </c>
      <c r="F141" t="s">
        <v>185</v>
      </c>
      <c r="G141" t="s">
        <v>186</v>
      </c>
      <c r="H141" t="s">
        <v>19</v>
      </c>
      <c r="I141">
        <v>1</v>
      </c>
      <c r="J141">
        <v>0</v>
      </c>
      <c r="K141">
        <v>1</v>
      </c>
      <c r="O141">
        <f t="shared" ref="O141:O151" si="129">ROUND(CP141,2)</f>
        <v>944.56</v>
      </c>
      <c r="P141">
        <f t="shared" ref="P141:P151" si="130">ROUND(CQ141*I141,2)</f>
        <v>0.11</v>
      </c>
      <c r="Q141">
        <f t="shared" ref="Q141:Q151" si="131">ROUND(CR141*I141,2)</f>
        <v>0</v>
      </c>
      <c r="R141">
        <f t="shared" ref="R141:R151" si="132">ROUND(CS141*I141,2)</f>
        <v>0</v>
      </c>
      <c r="S141">
        <f t="shared" ref="S141:S151" si="133">ROUND(CT141*I141,2)</f>
        <v>944.45</v>
      </c>
      <c r="T141">
        <f t="shared" ref="T141:T151" si="134">ROUND(CU141*I141,2)</f>
        <v>0</v>
      </c>
      <c r="U141">
        <f t="shared" ref="U141:U151" si="135">CV141*I141</f>
        <v>1.68</v>
      </c>
      <c r="V141">
        <f t="shared" ref="V141:V151" si="136">CW141*I141</f>
        <v>0</v>
      </c>
      <c r="W141">
        <f t="shared" ref="W141:W151" si="137">ROUND(CX141*I141,2)</f>
        <v>0</v>
      </c>
      <c r="X141">
        <f t="shared" ref="X141:X151" si="138">ROUND(CY141,2)</f>
        <v>661.12</v>
      </c>
      <c r="Y141">
        <f t="shared" ref="Y141:Y151" si="139">ROUND(CZ141,2)</f>
        <v>94.45</v>
      </c>
      <c r="AA141">
        <v>1473074770</v>
      </c>
      <c r="AB141">
        <f t="shared" ref="AB141:AB151" si="140">ROUND((AC141+AD141+AF141),6)</f>
        <v>944.56</v>
      </c>
      <c r="AC141">
        <f t="shared" ref="AC141:AC146" si="141">ROUND((ES141),6)</f>
        <v>0.11</v>
      </c>
      <c r="AD141">
        <f t="shared" ref="AD141:AD146" si="142">ROUND((((ET141)-(EU141))+AE141),6)</f>
        <v>0</v>
      </c>
      <c r="AE141">
        <f t="shared" ref="AE141:AF144" si="143">ROUND((EU141),6)</f>
        <v>0</v>
      </c>
      <c r="AF141">
        <f t="shared" si="143"/>
        <v>944.45</v>
      </c>
      <c r="AG141">
        <f t="shared" ref="AG141:AG151" si="144">ROUND((AP141),6)</f>
        <v>0</v>
      </c>
      <c r="AH141">
        <f t="shared" ref="AH141:AI144" si="145">(EW141)</f>
        <v>1.68</v>
      </c>
      <c r="AI141">
        <f t="shared" si="145"/>
        <v>0</v>
      </c>
      <c r="AJ141">
        <f t="shared" ref="AJ141:AJ151" si="146">(AS141)</f>
        <v>0</v>
      </c>
      <c r="AK141">
        <v>944.56</v>
      </c>
      <c r="AL141">
        <v>0.11</v>
      </c>
      <c r="AM141">
        <v>0</v>
      </c>
      <c r="AN141">
        <v>0</v>
      </c>
      <c r="AO141">
        <v>944.45</v>
      </c>
      <c r="AP141">
        <v>0</v>
      </c>
      <c r="AQ141">
        <v>1.68</v>
      </c>
      <c r="AR141">
        <v>0</v>
      </c>
      <c r="AS141">
        <v>0</v>
      </c>
      <c r="AT141">
        <v>70</v>
      </c>
      <c r="AU141">
        <v>10</v>
      </c>
      <c r="AV141">
        <v>1</v>
      </c>
      <c r="AW141">
        <v>1</v>
      </c>
      <c r="AZ141">
        <v>1</v>
      </c>
      <c r="BA141">
        <v>1</v>
      </c>
      <c r="BB141">
        <v>1</v>
      </c>
      <c r="BC141">
        <v>1</v>
      </c>
      <c r="BD141" t="s">
        <v>3</v>
      </c>
      <c r="BE141" t="s">
        <v>3</v>
      </c>
      <c r="BF141" t="s">
        <v>3</v>
      </c>
      <c r="BG141" t="s">
        <v>3</v>
      </c>
      <c r="BH141">
        <v>0</v>
      </c>
      <c r="BI141">
        <v>4</v>
      </c>
      <c r="BJ141" t="s">
        <v>187</v>
      </c>
      <c r="BM141">
        <v>0</v>
      </c>
      <c r="BN141">
        <v>0</v>
      </c>
      <c r="BO141" t="s">
        <v>3</v>
      </c>
      <c r="BP141">
        <v>0</v>
      </c>
      <c r="BQ141">
        <v>1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 t="s">
        <v>3</v>
      </c>
      <c r="BZ141">
        <v>70</v>
      </c>
      <c r="CA141">
        <v>10</v>
      </c>
      <c r="CB141" t="s">
        <v>3</v>
      </c>
      <c r="CE141">
        <v>0</v>
      </c>
      <c r="CF141">
        <v>0</v>
      </c>
      <c r="CG141">
        <v>0</v>
      </c>
      <c r="CM141">
        <v>0</v>
      </c>
      <c r="CN141" t="s">
        <v>3</v>
      </c>
      <c r="CO141">
        <v>0</v>
      </c>
      <c r="CP141">
        <f t="shared" ref="CP141:CP151" si="147">(P141+Q141+S141)</f>
        <v>944.56000000000006</v>
      </c>
      <c r="CQ141">
        <f t="shared" ref="CQ141:CQ151" si="148">(AC141*BC141*AW141)</f>
        <v>0.11</v>
      </c>
      <c r="CR141">
        <f t="shared" ref="CR141:CR146" si="149">((((ET141)*BB141-(EU141)*BS141)+AE141*BS141)*AV141)</f>
        <v>0</v>
      </c>
      <c r="CS141">
        <f t="shared" ref="CS141:CS151" si="150">(AE141*BS141*AV141)</f>
        <v>0</v>
      </c>
      <c r="CT141">
        <f t="shared" ref="CT141:CT151" si="151">(AF141*BA141*AV141)</f>
        <v>944.45</v>
      </c>
      <c r="CU141">
        <f t="shared" ref="CU141:CU151" si="152">AG141</f>
        <v>0</v>
      </c>
      <c r="CV141">
        <f t="shared" ref="CV141:CV151" si="153">(AH141*AV141)</f>
        <v>1.68</v>
      </c>
      <c r="CW141">
        <f t="shared" ref="CW141:CW151" si="154">AI141</f>
        <v>0</v>
      </c>
      <c r="CX141">
        <f t="shared" ref="CX141:CX151" si="155">AJ141</f>
        <v>0</v>
      </c>
      <c r="CY141">
        <f t="shared" ref="CY141:CY151" si="156">((S141*BZ141)/100)</f>
        <v>661.11500000000001</v>
      </c>
      <c r="CZ141">
        <f t="shared" ref="CZ141:CZ151" si="157">((S141*CA141)/100)</f>
        <v>94.444999999999993</v>
      </c>
      <c r="DC141" t="s">
        <v>3</v>
      </c>
      <c r="DD141" t="s">
        <v>3</v>
      </c>
      <c r="DE141" t="s">
        <v>3</v>
      </c>
      <c r="DF141" t="s">
        <v>3</v>
      </c>
      <c r="DG141" t="s">
        <v>3</v>
      </c>
      <c r="DH141" t="s">
        <v>3</v>
      </c>
      <c r="DI141" t="s">
        <v>3</v>
      </c>
      <c r="DJ141" t="s">
        <v>3</v>
      </c>
      <c r="DK141" t="s">
        <v>3</v>
      </c>
      <c r="DL141" t="s">
        <v>3</v>
      </c>
      <c r="DM141" t="s">
        <v>3</v>
      </c>
      <c r="DN141">
        <v>0</v>
      </c>
      <c r="DO141">
        <v>0</v>
      </c>
      <c r="DP141">
        <v>1</v>
      </c>
      <c r="DQ141">
        <v>1</v>
      </c>
      <c r="DU141">
        <v>16987630</v>
      </c>
      <c r="DV141" t="s">
        <v>19</v>
      </c>
      <c r="DW141" t="s">
        <v>19</v>
      </c>
      <c r="DX141">
        <v>1</v>
      </c>
      <c r="DZ141" t="s">
        <v>3</v>
      </c>
      <c r="EA141" t="s">
        <v>3</v>
      </c>
      <c r="EB141" t="s">
        <v>3</v>
      </c>
      <c r="EC141" t="s">
        <v>3</v>
      </c>
      <c r="EE141">
        <v>1441815344</v>
      </c>
      <c r="EF141">
        <v>1</v>
      </c>
      <c r="EG141" t="s">
        <v>21</v>
      </c>
      <c r="EH141">
        <v>0</v>
      </c>
      <c r="EI141" t="s">
        <v>3</v>
      </c>
      <c r="EJ141">
        <v>4</v>
      </c>
      <c r="EK141">
        <v>0</v>
      </c>
      <c r="EL141" t="s">
        <v>22</v>
      </c>
      <c r="EM141" t="s">
        <v>23</v>
      </c>
      <c r="EO141" t="s">
        <v>3</v>
      </c>
      <c r="EQ141">
        <v>0</v>
      </c>
      <c r="ER141">
        <v>944.56</v>
      </c>
      <c r="ES141">
        <v>0.11</v>
      </c>
      <c r="ET141">
        <v>0</v>
      </c>
      <c r="EU141">
        <v>0</v>
      </c>
      <c r="EV141">
        <v>944.45</v>
      </c>
      <c r="EW141">
        <v>1.68</v>
      </c>
      <c r="EX141">
        <v>0</v>
      </c>
      <c r="EY141">
        <v>0</v>
      </c>
      <c r="FQ141">
        <v>0</v>
      </c>
      <c r="FR141">
        <f t="shared" ref="FR141:FR151" si="158">ROUND(IF(BI141=3,GM141,0),2)</f>
        <v>0</v>
      </c>
      <c r="FS141">
        <v>0</v>
      </c>
      <c r="FX141">
        <v>70</v>
      </c>
      <c r="FY141">
        <v>10</v>
      </c>
      <c r="GA141" t="s">
        <v>3</v>
      </c>
      <c r="GD141">
        <v>0</v>
      </c>
      <c r="GF141">
        <v>-479582259</v>
      </c>
      <c r="GG141">
        <v>2</v>
      </c>
      <c r="GH141">
        <v>1</v>
      </c>
      <c r="GI141">
        <v>-2</v>
      </c>
      <c r="GJ141">
        <v>0</v>
      </c>
      <c r="GK141">
        <f>ROUND(R141*(R12)/100,2)</f>
        <v>0</v>
      </c>
      <c r="GL141">
        <f t="shared" ref="GL141:GL151" si="159">ROUND(IF(AND(BH141=3,BI141=3,FS141&lt;&gt;0),P141,0),2)</f>
        <v>0</v>
      </c>
      <c r="GM141">
        <f t="shared" ref="GM141:GM151" si="160">ROUND(O141+X141+Y141+GK141,2)+GX141</f>
        <v>1700.13</v>
      </c>
      <c r="GN141">
        <f t="shared" ref="GN141:GN151" si="161">IF(OR(BI141=0,BI141=1),GM141-GX141,0)</f>
        <v>0</v>
      </c>
      <c r="GO141">
        <f t="shared" ref="GO141:GO151" si="162">IF(BI141=2,GM141-GX141,0)</f>
        <v>0</v>
      </c>
      <c r="GP141">
        <f t="shared" ref="GP141:GP151" si="163">IF(BI141=4,GM141-GX141,0)</f>
        <v>1700.13</v>
      </c>
      <c r="GR141">
        <v>0</v>
      </c>
      <c r="GS141">
        <v>3</v>
      </c>
      <c r="GT141">
        <v>0</v>
      </c>
      <c r="GU141" t="s">
        <v>3</v>
      </c>
      <c r="GV141">
        <f t="shared" ref="GV141:GV151" si="164">ROUND((GT141),6)</f>
        <v>0</v>
      </c>
      <c r="GW141">
        <v>1</v>
      </c>
      <c r="GX141">
        <f t="shared" ref="GX141:GX151" si="165">ROUND(HC141*I141,2)</f>
        <v>0</v>
      </c>
      <c r="HA141">
        <v>0</v>
      </c>
      <c r="HB141">
        <v>0</v>
      </c>
      <c r="HC141">
        <f t="shared" ref="HC141:HC151" si="166">GV141*GW141</f>
        <v>0</v>
      </c>
      <c r="HE141" t="s">
        <v>3</v>
      </c>
      <c r="HF141" t="s">
        <v>3</v>
      </c>
      <c r="HM141" t="s">
        <v>3</v>
      </c>
      <c r="HN141" t="s">
        <v>3</v>
      </c>
      <c r="HO141" t="s">
        <v>3</v>
      </c>
      <c r="HP141" t="s">
        <v>3</v>
      </c>
      <c r="HQ141" t="s">
        <v>3</v>
      </c>
      <c r="IK141">
        <v>0</v>
      </c>
    </row>
    <row r="142" spans="1:245" x14ac:dyDescent="0.2">
      <c r="A142">
        <v>17</v>
      </c>
      <c r="B142">
        <v>1</v>
      </c>
      <c r="C142">
        <f>ROW(SmtRes!A44)</f>
        <v>44</v>
      </c>
      <c r="D142">
        <f>ROW(EtalonRes!A96)</f>
        <v>96</v>
      </c>
      <c r="E142" t="s">
        <v>188</v>
      </c>
      <c r="F142" t="s">
        <v>189</v>
      </c>
      <c r="G142" t="s">
        <v>190</v>
      </c>
      <c r="H142" t="s">
        <v>19</v>
      </c>
      <c r="I142">
        <v>3</v>
      </c>
      <c r="J142">
        <v>0</v>
      </c>
      <c r="K142">
        <v>3</v>
      </c>
      <c r="O142">
        <f t="shared" si="129"/>
        <v>521.25</v>
      </c>
      <c r="P142">
        <f t="shared" si="130"/>
        <v>217.68</v>
      </c>
      <c r="Q142">
        <f t="shared" si="131"/>
        <v>0</v>
      </c>
      <c r="R142">
        <f t="shared" si="132"/>
        <v>0</v>
      </c>
      <c r="S142">
        <f t="shared" si="133"/>
        <v>303.57</v>
      </c>
      <c r="T142">
        <f t="shared" si="134"/>
        <v>0</v>
      </c>
      <c r="U142">
        <f t="shared" si="135"/>
        <v>0.54</v>
      </c>
      <c r="V142">
        <f t="shared" si="136"/>
        <v>0</v>
      </c>
      <c r="W142">
        <f t="shared" si="137"/>
        <v>0</v>
      </c>
      <c r="X142">
        <f t="shared" si="138"/>
        <v>212.5</v>
      </c>
      <c r="Y142">
        <f t="shared" si="139"/>
        <v>30.36</v>
      </c>
      <c r="AA142">
        <v>1473074770</v>
      </c>
      <c r="AB142">
        <f t="shared" si="140"/>
        <v>173.75</v>
      </c>
      <c r="AC142">
        <f t="shared" si="141"/>
        <v>72.56</v>
      </c>
      <c r="AD142">
        <f t="shared" si="142"/>
        <v>0</v>
      </c>
      <c r="AE142">
        <f t="shared" si="143"/>
        <v>0</v>
      </c>
      <c r="AF142">
        <f t="shared" si="143"/>
        <v>101.19</v>
      </c>
      <c r="AG142">
        <f t="shared" si="144"/>
        <v>0</v>
      </c>
      <c r="AH142">
        <f t="shared" si="145"/>
        <v>0.18</v>
      </c>
      <c r="AI142">
        <f t="shared" si="145"/>
        <v>0</v>
      </c>
      <c r="AJ142">
        <f t="shared" si="146"/>
        <v>0</v>
      </c>
      <c r="AK142">
        <v>173.75</v>
      </c>
      <c r="AL142">
        <v>72.56</v>
      </c>
      <c r="AM142">
        <v>0</v>
      </c>
      <c r="AN142">
        <v>0</v>
      </c>
      <c r="AO142">
        <v>101.19</v>
      </c>
      <c r="AP142">
        <v>0</v>
      </c>
      <c r="AQ142">
        <v>0.18</v>
      </c>
      <c r="AR142">
        <v>0</v>
      </c>
      <c r="AS142">
        <v>0</v>
      </c>
      <c r="AT142">
        <v>70</v>
      </c>
      <c r="AU142">
        <v>10</v>
      </c>
      <c r="AV142">
        <v>1</v>
      </c>
      <c r="AW142">
        <v>1</v>
      </c>
      <c r="AZ142">
        <v>1</v>
      </c>
      <c r="BA142">
        <v>1</v>
      </c>
      <c r="BB142">
        <v>1</v>
      </c>
      <c r="BC142">
        <v>1</v>
      </c>
      <c r="BD142" t="s">
        <v>3</v>
      </c>
      <c r="BE142" t="s">
        <v>3</v>
      </c>
      <c r="BF142" t="s">
        <v>3</v>
      </c>
      <c r="BG142" t="s">
        <v>3</v>
      </c>
      <c r="BH142">
        <v>0</v>
      </c>
      <c r="BI142">
        <v>4</v>
      </c>
      <c r="BJ142" t="s">
        <v>191</v>
      </c>
      <c r="BM142">
        <v>0</v>
      </c>
      <c r="BN142">
        <v>0</v>
      </c>
      <c r="BO142" t="s">
        <v>3</v>
      </c>
      <c r="BP142">
        <v>0</v>
      </c>
      <c r="BQ142">
        <v>1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 t="s">
        <v>3</v>
      </c>
      <c r="BZ142">
        <v>70</v>
      </c>
      <c r="CA142">
        <v>10</v>
      </c>
      <c r="CB142" t="s">
        <v>3</v>
      </c>
      <c r="CE142">
        <v>0</v>
      </c>
      <c r="CF142">
        <v>0</v>
      </c>
      <c r="CG142">
        <v>0</v>
      </c>
      <c r="CM142">
        <v>0</v>
      </c>
      <c r="CN142" t="s">
        <v>3</v>
      </c>
      <c r="CO142">
        <v>0</v>
      </c>
      <c r="CP142">
        <f t="shared" si="147"/>
        <v>521.25</v>
      </c>
      <c r="CQ142">
        <f t="shared" si="148"/>
        <v>72.56</v>
      </c>
      <c r="CR142">
        <f t="shared" si="149"/>
        <v>0</v>
      </c>
      <c r="CS142">
        <f t="shared" si="150"/>
        <v>0</v>
      </c>
      <c r="CT142">
        <f t="shared" si="151"/>
        <v>101.19</v>
      </c>
      <c r="CU142">
        <f t="shared" si="152"/>
        <v>0</v>
      </c>
      <c r="CV142">
        <f t="shared" si="153"/>
        <v>0.18</v>
      </c>
      <c r="CW142">
        <f t="shared" si="154"/>
        <v>0</v>
      </c>
      <c r="CX142">
        <f t="shared" si="155"/>
        <v>0</v>
      </c>
      <c r="CY142">
        <f t="shared" si="156"/>
        <v>212.49899999999997</v>
      </c>
      <c r="CZ142">
        <f t="shared" si="157"/>
        <v>30.356999999999999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>
        <v>0</v>
      </c>
      <c r="DO142">
        <v>0</v>
      </c>
      <c r="DP142">
        <v>1</v>
      </c>
      <c r="DQ142">
        <v>1</v>
      </c>
      <c r="DU142">
        <v>16987630</v>
      </c>
      <c r="DV142" t="s">
        <v>19</v>
      </c>
      <c r="DW142" t="s">
        <v>19</v>
      </c>
      <c r="DX142">
        <v>1</v>
      </c>
      <c r="DZ142" t="s">
        <v>3</v>
      </c>
      <c r="EA142" t="s">
        <v>3</v>
      </c>
      <c r="EB142" t="s">
        <v>3</v>
      </c>
      <c r="EC142" t="s">
        <v>3</v>
      </c>
      <c r="EE142">
        <v>1441815344</v>
      </c>
      <c r="EF142">
        <v>1</v>
      </c>
      <c r="EG142" t="s">
        <v>21</v>
      </c>
      <c r="EH142">
        <v>0</v>
      </c>
      <c r="EI142" t="s">
        <v>3</v>
      </c>
      <c r="EJ142">
        <v>4</v>
      </c>
      <c r="EK142">
        <v>0</v>
      </c>
      <c r="EL142" t="s">
        <v>22</v>
      </c>
      <c r="EM142" t="s">
        <v>23</v>
      </c>
      <c r="EO142" t="s">
        <v>3</v>
      </c>
      <c r="EQ142">
        <v>0</v>
      </c>
      <c r="ER142">
        <v>173.75</v>
      </c>
      <c r="ES142">
        <v>72.56</v>
      </c>
      <c r="ET142">
        <v>0</v>
      </c>
      <c r="EU142">
        <v>0</v>
      </c>
      <c r="EV142">
        <v>101.19</v>
      </c>
      <c r="EW142">
        <v>0.18</v>
      </c>
      <c r="EX142">
        <v>0</v>
      </c>
      <c r="EY142">
        <v>0</v>
      </c>
      <c r="FQ142">
        <v>0</v>
      </c>
      <c r="FR142">
        <f t="shared" si="158"/>
        <v>0</v>
      </c>
      <c r="FS142">
        <v>0</v>
      </c>
      <c r="FX142">
        <v>70</v>
      </c>
      <c r="FY142">
        <v>10</v>
      </c>
      <c r="GA142" t="s">
        <v>3</v>
      </c>
      <c r="GD142">
        <v>0</v>
      </c>
      <c r="GF142">
        <v>419062923</v>
      </c>
      <c r="GG142">
        <v>2</v>
      </c>
      <c r="GH142">
        <v>1</v>
      </c>
      <c r="GI142">
        <v>-2</v>
      </c>
      <c r="GJ142">
        <v>0</v>
      </c>
      <c r="GK142">
        <f>ROUND(R142*(R12)/100,2)</f>
        <v>0</v>
      </c>
      <c r="GL142">
        <f t="shared" si="159"/>
        <v>0</v>
      </c>
      <c r="GM142">
        <f t="shared" si="160"/>
        <v>764.11</v>
      </c>
      <c r="GN142">
        <f t="shared" si="161"/>
        <v>0</v>
      </c>
      <c r="GO142">
        <f t="shared" si="162"/>
        <v>0</v>
      </c>
      <c r="GP142">
        <f t="shared" si="163"/>
        <v>764.11</v>
      </c>
      <c r="GR142">
        <v>0</v>
      </c>
      <c r="GS142">
        <v>3</v>
      </c>
      <c r="GT142">
        <v>0</v>
      </c>
      <c r="GU142" t="s">
        <v>3</v>
      </c>
      <c r="GV142">
        <f t="shared" si="164"/>
        <v>0</v>
      </c>
      <c r="GW142">
        <v>1</v>
      </c>
      <c r="GX142">
        <f t="shared" si="165"/>
        <v>0</v>
      </c>
      <c r="HA142">
        <v>0</v>
      </c>
      <c r="HB142">
        <v>0</v>
      </c>
      <c r="HC142">
        <f t="shared" si="166"/>
        <v>0</v>
      </c>
      <c r="HE142" t="s">
        <v>3</v>
      </c>
      <c r="HF142" t="s">
        <v>3</v>
      </c>
      <c r="HM142" t="s">
        <v>3</v>
      </c>
      <c r="HN142" t="s">
        <v>3</v>
      </c>
      <c r="HO142" t="s">
        <v>3</v>
      </c>
      <c r="HP142" t="s">
        <v>3</v>
      </c>
      <c r="HQ142" t="s">
        <v>3</v>
      </c>
      <c r="IK142">
        <v>0</v>
      </c>
    </row>
    <row r="143" spans="1:245" x14ac:dyDescent="0.2">
      <c r="A143">
        <v>17</v>
      </c>
      <c r="B143">
        <v>1</v>
      </c>
      <c r="C143">
        <f>ROW(SmtRes!A48)</f>
        <v>48</v>
      </c>
      <c r="D143">
        <f>ROW(EtalonRes!A100)</f>
        <v>100</v>
      </c>
      <c r="E143" t="s">
        <v>3</v>
      </c>
      <c r="F143" t="s">
        <v>192</v>
      </c>
      <c r="G143" t="s">
        <v>193</v>
      </c>
      <c r="H143" t="s">
        <v>19</v>
      </c>
      <c r="I143">
        <v>1</v>
      </c>
      <c r="J143">
        <v>0</v>
      </c>
      <c r="K143">
        <v>1</v>
      </c>
      <c r="O143">
        <f t="shared" si="129"/>
        <v>1861.46</v>
      </c>
      <c r="P143">
        <f t="shared" si="130"/>
        <v>101.69</v>
      </c>
      <c r="Q143">
        <f t="shared" si="131"/>
        <v>0</v>
      </c>
      <c r="R143">
        <f t="shared" si="132"/>
        <v>0</v>
      </c>
      <c r="S143">
        <f t="shared" si="133"/>
        <v>1759.77</v>
      </c>
      <c r="T143">
        <f t="shared" si="134"/>
        <v>0</v>
      </c>
      <c r="U143">
        <f t="shared" si="135"/>
        <v>2.2400000000000002</v>
      </c>
      <c r="V143">
        <f t="shared" si="136"/>
        <v>0</v>
      </c>
      <c r="W143">
        <f t="shared" si="137"/>
        <v>0</v>
      </c>
      <c r="X143">
        <f t="shared" si="138"/>
        <v>1231.8399999999999</v>
      </c>
      <c r="Y143">
        <f t="shared" si="139"/>
        <v>175.98</v>
      </c>
      <c r="AA143">
        <v>-1</v>
      </c>
      <c r="AB143">
        <f t="shared" si="140"/>
        <v>1861.46</v>
      </c>
      <c r="AC143">
        <f t="shared" si="141"/>
        <v>101.69</v>
      </c>
      <c r="AD143">
        <f t="shared" si="142"/>
        <v>0</v>
      </c>
      <c r="AE143">
        <f t="shared" si="143"/>
        <v>0</v>
      </c>
      <c r="AF143">
        <f t="shared" si="143"/>
        <v>1759.77</v>
      </c>
      <c r="AG143">
        <f t="shared" si="144"/>
        <v>0</v>
      </c>
      <c r="AH143">
        <f t="shared" si="145"/>
        <v>2.2400000000000002</v>
      </c>
      <c r="AI143">
        <f t="shared" si="145"/>
        <v>0</v>
      </c>
      <c r="AJ143">
        <f t="shared" si="146"/>
        <v>0</v>
      </c>
      <c r="AK143">
        <v>1861.46</v>
      </c>
      <c r="AL143">
        <v>101.69</v>
      </c>
      <c r="AM143">
        <v>0</v>
      </c>
      <c r="AN143">
        <v>0</v>
      </c>
      <c r="AO143">
        <v>1759.77</v>
      </c>
      <c r="AP143">
        <v>0</v>
      </c>
      <c r="AQ143">
        <v>2.2400000000000002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194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si="147"/>
        <v>1861.46</v>
      </c>
      <c r="CQ143">
        <f t="shared" si="148"/>
        <v>101.69</v>
      </c>
      <c r="CR143">
        <f t="shared" si="149"/>
        <v>0</v>
      </c>
      <c r="CS143">
        <f t="shared" si="150"/>
        <v>0</v>
      </c>
      <c r="CT143">
        <f t="shared" si="151"/>
        <v>1759.77</v>
      </c>
      <c r="CU143">
        <f t="shared" si="152"/>
        <v>0</v>
      </c>
      <c r="CV143">
        <f t="shared" si="153"/>
        <v>2.2400000000000002</v>
      </c>
      <c r="CW143">
        <f t="shared" si="154"/>
        <v>0</v>
      </c>
      <c r="CX143">
        <f t="shared" si="155"/>
        <v>0</v>
      </c>
      <c r="CY143">
        <f t="shared" si="156"/>
        <v>1231.8389999999999</v>
      </c>
      <c r="CZ143">
        <f t="shared" si="157"/>
        <v>175.977</v>
      </c>
      <c r="DC143" t="s">
        <v>3</v>
      </c>
      <c r="DD143" t="s">
        <v>3</v>
      </c>
      <c r="DE143" t="s">
        <v>3</v>
      </c>
      <c r="DF143" t="s">
        <v>3</v>
      </c>
      <c r="DG143" t="s">
        <v>3</v>
      </c>
      <c r="DH143" t="s">
        <v>3</v>
      </c>
      <c r="DI143" t="s">
        <v>3</v>
      </c>
      <c r="DJ143" t="s">
        <v>3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16987630</v>
      </c>
      <c r="DV143" t="s">
        <v>19</v>
      </c>
      <c r="DW143" t="s">
        <v>19</v>
      </c>
      <c r="DX143">
        <v>1</v>
      </c>
      <c r="DZ143" t="s">
        <v>3</v>
      </c>
      <c r="EA143" t="s">
        <v>3</v>
      </c>
      <c r="EB143" t="s">
        <v>3</v>
      </c>
      <c r="EC143" t="s">
        <v>3</v>
      </c>
      <c r="EE143">
        <v>1441815344</v>
      </c>
      <c r="EF143">
        <v>1</v>
      </c>
      <c r="EG143" t="s">
        <v>21</v>
      </c>
      <c r="EH143">
        <v>0</v>
      </c>
      <c r="EI143" t="s">
        <v>3</v>
      </c>
      <c r="EJ143">
        <v>4</v>
      </c>
      <c r="EK143">
        <v>0</v>
      </c>
      <c r="EL143" t="s">
        <v>22</v>
      </c>
      <c r="EM143" t="s">
        <v>23</v>
      </c>
      <c r="EO143" t="s">
        <v>3</v>
      </c>
      <c r="EQ143">
        <v>1024</v>
      </c>
      <c r="ER143">
        <v>1861.46</v>
      </c>
      <c r="ES143">
        <v>101.69</v>
      </c>
      <c r="ET143">
        <v>0</v>
      </c>
      <c r="EU143">
        <v>0</v>
      </c>
      <c r="EV143">
        <v>1759.77</v>
      </c>
      <c r="EW143">
        <v>2.2400000000000002</v>
      </c>
      <c r="EX143">
        <v>0</v>
      </c>
      <c r="EY143">
        <v>0</v>
      </c>
      <c r="FQ143">
        <v>0</v>
      </c>
      <c r="FR143">
        <f t="shared" si="158"/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-1109661759</v>
      </c>
      <c r="GG143">
        <v>2</v>
      </c>
      <c r="GH143">
        <v>1</v>
      </c>
      <c r="GI143">
        <v>-2</v>
      </c>
      <c r="GJ143">
        <v>0</v>
      </c>
      <c r="GK143">
        <f>ROUND(R143*(R12)/100,2)</f>
        <v>0</v>
      </c>
      <c r="GL143">
        <f t="shared" si="159"/>
        <v>0</v>
      </c>
      <c r="GM143">
        <f t="shared" si="160"/>
        <v>3269.28</v>
      </c>
      <c r="GN143">
        <f t="shared" si="161"/>
        <v>0</v>
      </c>
      <c r="GO143">
        <f t="shared" si="162"/>
        <v>0</v>
      </c>
      <c r="GP143">
        <f t="shared" si="163"/>
        <v>3269.28</v>
      </c>
      <c r="GR143">
        <v>0</v>
      </c>
      <c r="GS143">
        <v>3</v>
      </c>
      <c r="GT143">
        <v>0</v>
      </c>
      <c r="GU143" t="s">
        <v>3</v>
      </c>
      <c r="GV143">
        <f t="shared" si="164"/>
        <v>0</v>
      </c>
      <c r="GW143">
        <v>1</v>
      </c>
      <c r="GX143">
        <f t="shared" si="165"/>
        <v>0</v>
      </c>
      <c r="HA143">
        <v>0</v>
      </c>
      <c r="HB143">
        <v>0</v>
      </c>
      <c r="HC143">
        <f t="shared" si="166"/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17</v>
      </c>
      <c r="B144">
        <v>1</v>
      </c>
      <c r="D144">
        <f>ROW(EtalonRes!A101)</f>
        <v>101</v>
      </c>
      <c r="E144" t="s">
        <v>3</v>
      </c>
      <c r="F144" t="s">
        <v>195</v>
      </c>
      <c r="G144" t="s">
        <v>196</v>
      </c>
      <c r="H144" t="s">
        <v>19</v>
      </c>
      <c r="I144">
        <v>1</v>
      </c>
      <c r="J144">
        <v>0</v>
      </c>
      <c r="K144">
        <v>1</v>
      </c>
      <c r="O144">
        <f t="shared" si="129"/>
        <v>598.97</v>
      </c>
      <c r="P144">
        <f t="shared" si="130"/>
        <v>0</v>
      </c>
      <c r="Q144">
        <f t="shared" si="131"/>
        <v>0</v>
      </c>
      <c r="R144">
        <f t="shared" si="132"/>
        <v>0</v>
      </c>
      <c r="S144">
        <f t="shared" si="133"/>
        <v>598.97</v>
      </c>
      <c r="T144">
        <f t="shared" si="134"/>
        <v>0</v>
      </c>
      <c r="U144">
        <f t="shared" si="135"/>
        <v>0.97</v>
      </c>
      <c r="V144">
        <f t="shared" si="136"/>
        <v>0</v>
      </c>
      <c r="W144">
        <f t="shared" si="137"/>
        <v>0</v>
      </c>
      <c r="X144">
        <f t="shared" si="138"/>
        <v>419.28</v>
      </c>
      <c r="Y144">
        <f t="shared" si="139"/>
        <v>59.9</v>
      </c>
      <c r="AA144">
        <v>-1</v>
      </c>
      <c r="AB144">
        <f t="shared" si="140"/>
        <v>598.97</v>
      </c>
      <c r="AC144">
        <f t="shared" si="141"/>
        <v>0</v>
      </c>
      <c r="AD144">
        <f t="shared" si="142"/>
        <v>0</v>
      </c>
      <c r="AE144">
        <f t="shared" si="143"/>
        <v>0</v>
      </c>
      <c r="AF144">
        <f t="shared" si="143"/>
        <v>598.97</v>
      </c>
      <c r="AG144">
        <f t="shared" si="144"/>
        <v>0</v>
      </c>
      <c r="AH144">
        <f t="shared" si="145"/>
        <v>0.97</v>
      </c>
      <c r="AI144">
        <f t="shared" si="145"/>
        <v>0</v>
      </c>
      <c r="AJ144">
        <f t="shared" si="146"/>
        <v>0</v>
      </c>
      <c r="AK144">
        <v>598.97</v>
      </c>
      <c r="AL144">
        <v>0</v>
      </c>
      <c r="AM144">
        <v>0</v>
      </c>
      <c r="AN144">
        <v>0</v>
      </c>
      <c r="AO144">
        <v>598.97</v>
      </c>
      <c r="AP144">
        <v>0</v>
      </c>
      <c r="AQ144">
        <v>0.97</v>
      </c>
      <c r="AR144">
        <v>0</v>
      </c>
      <c r="AS144">
        <v>0</v>
      </c>
      <c r="AT144">
        <v>70</v>
      </c>
      <c r="AU144">
        <v>10</v>
      </c>
      <c r="AV144">
        <v>1</v>
      </c>
      <c r="AW144">
        <v>1</v>
      </c>
      <c r="AZ144">
        <v>1</v>
      </c>
      <c r="BA144">
        <v>1</v>
      </c>
      <c r="BB144">
        <v>1</v>
      </c>
      <c r="BC144">
        <v>1</v>
      </c>
      <c r="BD144" t="s">
        <v>3</v>
      </c>
      <c r="BE144" t="s">
        <v>3</v>
      </c>
      <c r="BF144" t="s">
        <v>3</v>
      </c>
      <c r="BG144" t="s">
        <v>3</v>
      </c>
      <c r="BH144">
        <v>0</v>
      </c>
      <c r="BI144">
        <v>4</v>
      </c>
      <c r="BJ144" t="s">
        <v>197</v>
      </c>
      <c r="BM144">
        <v>0</v>
      </c>
      <c r="BN144">
        <v>0</v>
      </c>
      <c r="BO144" t="s">
        <v>3</v>
      </c>
      <c r="BP144">
        <v>0</v>
      </c>
      <c r="BQ144">
        <v>1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 t="s">
        <v>3</v>
      </c>
      <c r="BZ144">
        <v>70</v>
      </c>
      <c r="CA144">
        <v>10</v>
      </c>
      <c r="CB144" t="s">
        <v>3</v>
      </c>
      <c r="CE144">
        <v>0</v>
      </c>
      <c r="CF144">
        <v>0</v>
      </c>
      <c r="CG144">
        <v>0</v>
      </c>
      <c r="CM144">
        <v>0</v>
      </c>
      <c r="CN144" t="s">
        <v>3</v>
      </c>
      <c r="CO144">
        <v>0</v>
      </c>
      <c r="CP144">
        <f t="shared" si="147"/>
        <v>598.97</v>
      </c>
      <c r="CQ144">
        <f t="shared" si="148"/>
        <v>0</v>
      </c>
      <c r="CR144">
        <f t="shared" si="149"/>
        <v>0</v>
      </c>
      <c r="CS144">
        <f t="shared" si="150"/>
        <v>0</v>
      </c>
      <c r="CT144">
        <f t="shared" si="151"/>
        <v>598.97</v>
      </c>
      <c r="CU144">
        <f t="shared" si="152"/>
        <v>0</v>
      </c>
      <c r="CV144">
        <f t="shared" si="153"/>
        <v>0.97</v>
      </c>
      <c r="CW144">
        <f t="shared" si="154"/>
        <v>0</v>
      </c>
      <c r="CX144">
        <f t="shared" si="155"/>
        <v>0</v>
      </c>
      <c r="CY144">
        <f t="shared" si="156"/>
        <v>419.279</v>
      </c>
      <c r="CZ144">
        <f t="shared" si="157"/>
        <v>59.897000000000006</v>
      </c>
      <c r="DC144" t="s">
        <v>3</v>
      </c>
      <c r="DD144" t="s">
        <v>3</v>
      </c>
      <c r="DE144" t="s">
        <v>3</v>
      </c>
      <c r="DF144" t="s">
        <v>3</v>
      </c>
      <c r="DG144" t="s">
        <v>3</v>
      </c>
      <c r="DH144" t="s">
        <v>3</v>
      </c>
      <c r="DI144" t="s">
        <v>3</v>
      </c>
      <c r="DJ144" t="s">
        <v>3</v>
      </c>
      <c r="DK144" t="s">
        <v>3</v>
      </c>
      <c r="DL144" t="s">
        <v>3</v>
      </c>
      <c r="DM144" t="s">
        <v>3</v>
      </c>
      <c r="DN144">
        <v>0</v>
      </c>
      <c r="DO144">
        <v>0</v>
      </c>
      <c r="DP144">
        <v>1</v>
      </c>
      <c r="DQ144">
        <v>1</v>
      </c>
      <c r="DU144">
        <v>16987630</v>
      </c>
      <c r="DV144" t="s">
        <v>19</v>
      </c>
      <c r="DW144" t="s">
        <v>19</v>
      </c>
      <c r="DX144">
        <v>1</v>
      </c>
      <c r="DZ144" t="s">
        <v>3</v>
      </c>
      <c r="EA144" t="s">
        <v>3</v>
      </c>
      <c r="EB144" t="s">
        <v>3</v>
      </c>
      <c r="EC144" t="s">
        <v>3</v>
      </c>
      <c r="EE144">
        <v>1441815344</v>
      </c>
      <c r="EF144">
        <v>1</v>
      </c>
      <c r="EG144" t="s">
        <v>21</v>
      </c>
      <c r="EH144">
        <v>0</v>
      </c>
      <c r="EI144" t="s">
        <v>3</v>
      </c>
      <c r="EJ144">
        <v>4</v>
      </c>
      <c r="EK144">
        <v>0</v>
      </c>
      <c r="EL144" t="s">
        <v>22</v>
      </c>
      <c r="EM144" t="s">
        <v>23</v>
      </c>
      <c r="EO144" t="s">
        <v>3</v>
      </c>
      <c r="EQ144">
        <v>1311744</v>
      </c>
      <c r="ER144">
        <v>598.97</v>
      </c>
      <c r="ES144">
        <v>0</v>
      </c>
      <c r="ET144">
        <v>0</v>
      </c>
      <c r="EU144">
        <v>0</v>
      </c>
      <c r="EV144">
        <v>598.97</v>
      </c>
      <c r="EW144">
        <v>0.97</v>
      </c>
      <c r="EX144">
        <v>0</v>
      </c>
      <c r="EY144">
        <v>0</v>
      </c>
      <c r="FQ144">
        <v>0</v>
      </c>
      <c r="FR144">
        <f t="shared" si="158"/>
        <v>0</v>
      </c>
      <c r="FS144">
        <v>0</v>
      </c>
      <c r="FX144">
        <v>70</v>
      </c>
      <c r="FY144">
        <v>10</v>
      </c>
      <c r="GA144" t="s">
        <v>3</v>
      </c>
      <c r="GD144">
        <v>0</v>
      </c>
      <c r="GF144">
        <v>-307581553</v>
      </c>
      <c r="GG144">
        <v>2</v>
      </c>
      <c r="GH144">
        <v>1</v>
      </c>
      <c r="GI144">
        <v>-2</v>
      </c>
      <c r="GJ144">
        <v>0</v>
      </c>
      <c r="GK144">
        <f>ROUND(R144*(R12)/100,2)</f>
        <v>0</v>
      </c>
      <c r="GL144">
        <f t="shared" si="159"/>
        <v>0</v>
      </c>
      <c r="GM144">
        <f t="shared" si="160"/>
        <v>1078.1500000000001</v>
      </c>
      <c r="GN144">
        <f t="shared" si="161"/>
        <v>0</v>
      </c>
      <c r="GO144">
        <f t="shared" si="162"/>
        <v>0</v>
      </c>
      <c r="GP144">
        <f t="shared" si="163"/>
        <v>1078.1500000000001</v>
      </c>
      <c r="GR144">
        <v>0</v>
      </c>
      <c r="GS144">
        <v>3</v>
      </c>
      <c r="GT144">
        <v>0</v>
      </c>
      <c r="GU144" t="s">
        <v>3</v>
      </c>
      <c r="GV144">
        <f t="shared" si="164"/>
        <v>0</v>
      </c>
      <c r="GW144">
        <v>1</v>
      </c>
      <c r="GX144">
        <f t="shared" si="165"/>
        <v>0</v>
      </c>
      <c r="HA144">
        <v>0</v>
      </c>
      <c r="HB144">
        <v>0</v>
      </c>
      <c r="HC144">
        <f t="shared" si="166"/>
        <v>0</v>
      </c>
      <c r="HE144" t="s">
        <v>3</v>
      </c>
      <c r="HF144" t="s">
        <v>3</v>
      </c>
      <c r="HM144" t="s">
        <v>3</v>
      </c>
      <c r="HN144" t="s">
        <v>3</v>
      </c>
      <c r="HO144" t="s">
        <v>3</v>
      </c>
      <c r="HP144" t="s">
        <v>3</v>
      </c>
      <c r="HQ144" t="s">
        <v>3</v>
      </c>
      <c r="IK144">
        <v>0</v>
      </c>
    </row>
    <row r="145" spans="1:245" x14ac:dyDescent="0.2">
      <c r="A145">
        <v>17</v>
      </c>
      <c r="B145">
        <v>1</v>
      </c>
      <c r="E145" t="s">
        <v>3</v>
      </c>
      <c r="F145" t="s">
        <v>198</v>
      </c>
      <c r="G145" t="s">
        <v>199</v>
      </c>
      <c r="H145" t="s">
        <v>200</v>
      </c>
      <c r="I145">
        <v>1</v>
      </c>
      <c r="J145">
        <v>0</v>
      </c>
      <c r="K145">
        <v>1</v>
      </c>
      <c r="O145">
        <f t="shared" si="129"/>
        <v>180</v>
      </c>
      <c r="P145">
        <f t="shared" si="130"/>
        <v>180</v>
      </c>
      <c r="Q145">
        <f t="shared" si="131"/>
        <v>0</v>
      </c>
      <c r="R145">
        <f t="shared" si="132"/>
        <v>0</v>
      </c>
      <c r="S145">
        <f t="shared" si="133"/>
        <v>0</v>
      </c>
      <c r="T145">
        <f t="shared" si="134"/>
        <v>0</v>
      </c>
      <c r="U145">
        <f t="shared" si="135"/>
        <v>0</v>
      </c>
      <c r="V145">
        <f t="shared" si="136"/>
        <v>0</v>
      </c>
      <c r="W145">
        <f t="shared" si="137"/>
        <v>0</v>
      </c>
      <c r="X145">
        <f t="shared" si="138"/>
        <v>0</v>
      </c>
      <c r="Y145">
        <f t="shared" si="139"/>
        <v>0</v>
      </c>
      <c r="AA145">
        <v>-1</v>
      </c>
      <c r="AB145">
        <f t="shared" si="140"/>
        <v>180</v>
      </c>
      <c r="AC145">
        <f t="shared" si="141"/>
        <v>180</v>
      </c>
      <c r="AD145">
        <f t="shared" si="142"/>
        <v>0</v>
      </c>
      <c r="AE145">
        <f>ROUND((EU145),6)</f>
        <v>0</v>
      </c>
      <c r="AF145">
        <f>ROUND(((EV145*12)),6)</f>
        <v>0</v>
      </c>
      <c r="AG145">
        <f t="shared" si="144"/>
        <v>0</v>
      </c>
      <c r="AH145">
        <f>((EW145*12))</f>
        <v>0</v>
      </c>
      <c r="AI145">
        <f>(EX145)</f>
        <v>0</v>
      </c>
      <c r="AJ145">
        <f t="shared" si="146"/>
        <v>0</v>
      </c>
      <c r="AK145">
        <v>180</v>
      </c>
      <c r="AL145">
        <v>180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70</v>
      </c>
      <c r="AU145">
        <v>10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1</v>
      </c>
      <c r="BD145" t="s">
        <v>3</v>
      </c>
      <c r="BE145" t="s">
        <v>3</v>
      </c>
      <c r="BF145" t="s">
        <v>3</v>
      </c>
      <c r="BG145" t="s">
        <v>3</v>
      </c>
      <c r="BH145">
        <v>3</v>
      </c>
      <c r="BI145">
        <v>4</v>
      </c>
      <c r="BJ145" t="s">
        <v>3</v>
      </c>
      <c r="BM145">
        <v>0</v>
      </c>
      <c r="BN145">
        <v>0</v>
      </c>
      <c r="BO145" t="s">
        <v>3</v>
      </c>
      <c r="BP145">
        <v>0</v>
      </c>
      <c r="BQ145">
        <v>1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70</v>
      </c>
      <c r="CA145">
        <v>10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 t="shared" si="147"/>
        <v>180</v>
      </c>
      <c r="CQ145">
        <f t="shared" si="148"/>
        <v>180</v>
      </c>
      <c r="CR145">
        <f t="shared" si="149"/>
        <v>0</v>
      </c>
      <c r="CS145">
        <f t="shared" si="150"/>
        <v>0</v>
      </c>
      <c r="CT145">
        <f t="shared" si="151"/>
        <v>0</v>
      </c>
      <c r="CU145">
        <f t="shared" si="152"/>
        <v>0</v>
      </c>
      <c r="CV145">
        <f t="shared" si="153"/>
        <v>0</v>
      </c>
      <c r="CW145">
        <f t="shared" si="154"/>
        <v>0</v>
      </c>
      <c r="CX145">
        <f t="shared" si="155"/>
        <v>0</v>
      </c>
      <c r="CY145">
        <f t="shared" si="156"/>
        <v>0</v>
      </c>
      <c r="CZ145">
        <f t="shared" si="157"/>
        <v>0</v>
      </c>
      <c r="DC145" t="s">
        <v>3</v>
      </c>
      <c r="DD145" t="s">
        <v>3</v>
      </c>
      <c r="DE145" t="s">
        <v>3</v>
      </c>
      <c r="DF145" t="s">
        <v>3</v>
      </c>
      <c r="DG145" t="s">
        <v>68</v>
      </c>
      <c r="DH145" t="s">
        <v>3</v>
      </c>
      <c r="DI145" t="s">
        <v>68</v>
      </c>
      <c r="DJ145" t="s">
        <v>3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1013</v>
      </c>
      <c r="DV145" t="s">
        <v>200</v>
      </c>
      <c r="DW145" t="s">
        <v>200</v>
      </c>
      <c r="DX145">
        <v>7.0999999999999994E-2</v>
      </c>
      <c r="DZ145" t="s">
        <v>3</v>
      </c>
      <c r="EA145" t="s">
        <v>3</v>
      </c>
      <c r="EB145" t="s">
        <v>3</v>
      </c>
      <c r="EC145" t="s">
        <v>3</v>
      </c>
      <c r="EE145">
        <v>1441815344</v>
      </c>
      <c r="EF145">
        <v>1</v>
      </c>
      <c r="EG145" t="s">
        <v>21</v>
      </c>
      <c r="EH145">
        <v>0</v>
      </c>
      <c r="EI145" t="s">
        <v>3</v>
      </c>
      <c r="EJ145">
        <v>4</v>
      </c>
      <c r="EK145">
        <v>0</v>
      </c>
      <c r="EL145" t="s">
        <v>22</v>
      </c>
      <c r="EM145" t="s">
        <v>23</v>
      </c>
      <c r="EO145" t="s">
        <v>3</v>
      </c>
      <c r="EQ145">
        <v>1311744</v>
      </c>
      <c r="ER145">
        <v>180</v>
      </c>
      <c r="ES145">
        <v>180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FQ145">
        <v>180</v>
      </c>
      <c r="FR145">
        <f t="shared" si="158"/>
        <v>0</v>
      </c>
      <c r="FS145">
        <v>1</v>
      </c>
      <c r="FX145">
        <v>70</v>
      </c>
      <c r="FY145">
        <v>10</v>
      </c>
      <c r="GA145" t="s">
        <v>3</v>
      </c>
      <c r="GD145">
        <v>0</v>
      </c>
      <c r="GF145">
        <v>-54322067</v>
      </c>
      <c r="GG145">
        <v>2</v>
      </c>
      <c r="GH145">
        <v>0</v>
      </c>
      <c r="GI145">
        <v>-2</v>
      </c>
      <c r="GJ145">
        <v>0</v>
      </c>
      <c r="GK145">
        <f>ROUND(R145*(R12)/100,2)</f>
        <v>0</v>
      </c>
      <c r="GL145">
        <f t="shared" si="159"/>
        <v>0</v>
      </c>
      <c r="GM145">
        <f t="shared" si="160"/>
        <v>180</v>
      </c>
      <c r="GN145">
        <f t="shared" si="161"/>
        <v>0</v>
      </c>
      <c r="GO145">
        <f t="shared" si="162"/>
        <v>0</v>
      </c>
      <c r="GP145">
        <f t="shared" si="163"/>
        <v>180</v>
      </c>
      <c r="GR145">
        <v>0</v>
      </c>
      <c r="GS145">
        <v>0</v>
      </c>
      <c r="GT145">
        <v>0</v>
      </c>
      <c r="GU145" t="s">
        <v>3</v>
      </c>
      <c r="GV145">
        <f t="shared" si="164"/>
        <v>0</v>
      </c>
      <c r="GW145">
        <v>1</v>
      </c>
      <c r="GX145">
        <f t="shared" si="165"/>
        <v>0</v>
      </c>
      <c r="HA145">
        <v>0</v>
      </c>
      <c r="HB145">
        <v>0</v>
      </c>
      <c r="HC145">
        <f t="shared" si="166"/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1</v>
      </c>
      <c r="D146">
        <f>ROW(EtalonRes!A103)</f>
        <v>103</v>
      </c>
      <c r="E146" t="s">
        <v>3</v>
      </c>
      <c r="F146" t="s">
        <v>168</v>
      </c>
      <c r="G146" t="s">
        <v>169</v>
      </c>
      <c r="H146" t="s">
        <v>30</v>
      </c>
      <c r="I146">
        <f>ROUND(1/10,9)</f>
        <v>0.1</v>
      </c>
      <c r="J146">
        <v>0</v>
      </c>
      <c r="K146">
        <f>ROUND(1/10,9)</f>
        <v>0.1</v>
      </c>
      <c r="O146">
        <f t="shared" si="129"/>
        <v>55.6</v>
      </c>
      <c r="P146">
        <f t="shared" si="130"/>
        <v>0.03</v>
      </c>
      <c r="Q146">
        <f t="shared" si="131"/>
        <v>0</v>
      </c>
      <c r="R146">
        <f t="shared" si="132"/>
        <v>0</v>
      </c>
      <c r="S146">
        <f t="shared" si="133"/>
        <v>55.57</v>
      </c>
      <c r="T146">
        <f t="shared" si="134"/>
        <v>0</v>
      </c>
      <c r="U146">
        <f t="shared" si="135"/>
        <v>9.0000000000000011E-2</v>
      </c>
      <c r="V146">
        <f t="shared" si="136"/>
        <v>0</v>
      </c>
      <c r="W146">
        <f t="shared" si="137"/>
        <v>0</v>
      </c>
      <c r="X146">
        <f t="shared" si="138"/>
        <v>38.9</v>
      </c>
      <c r="Y146">
        <f t="shared" si="139"/>
        <v>5.56</v>
      </c>
      <c r="AA146">
        <v>-1</v>
      </c>
      <c r="AB146">
        <f t="shared" si="140"/>
        <v>556.04999999999995</v>
      </c>
      <c r="AC146">
        <f t="shared" si="141"/>
        <v>0.31</v>
      </c>
      <c r="AD146">
        <f t="shared" si="142"/>
        <v>0</v>
      </c>
      <c r="AE146">
        <f>ROUND((EU146),6)</f>
        <v>0</v>
      </c>
      <c r="AF146">
        <f>ROUND((EV146),6)</f>
        <v>555.74</v>
      </c>
      <c r="AG146">
        <f t="shared" si="144"/>
        <v>0</v>
      </c>
      <c r="AH146">
        <f>(EW146)</f>
        <v>0.9</v>
      </c>
      <c r="AI146">
        <f>(EX146)</f>
        <v>0</v>
      </c>
      <c r="AJ146">
        <f t="shared" si="146"/>
        <v>0</v>
      </c>
      <c r="AK146">
        <v>556.04999999999995</v>
      </c>
      <c r="AL146">
        <v>0.31</v>
      </c>
      <c r="AM146">
        <v>0</v>
      </c>
      <c r="AN146">
        <v>0</v>
      </c>
      <c r="AO146">
        <v>555.74</v>
      </c>
      <c r="AP146">
        <v>0</v>
      </c>
      <c r="AQ146">
        <v>0.9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170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 t="shared" si="147"/>
        <v>55.6</v>
      </c>
      <c r="CQ146">
        <f t="shared" si="148"/>
        <v>0.31</v>
      </c>
      <c r="CR146">
        <f t="shared" si="149"/>
        <v>0</v>
      </c>
      <c r="CS146">
        <f t="shared" si="150"/>
        <v>0</v>
      </c>
      <c r="CT146">
        <f t="shared" si="151"/>
        <v>555.74</v>
      </c>
      <c r="CU146">
        <f t="shared" si="152"/>
        <v>0</v>
      </c>
      <c r="CV146">
        <f t="shared" si="153"/>
        <v>0.9</v>
      </c>
      <c r="CW146">
        <f t="shared" si="154"/>
        <v>0</v>
      </c>
      <c r="CX146">
        <f t="shared" si="155"/>
        <v>0</v>
      </c>
      <c r="CY146">
        <f t="shared" si="156"/>
        <v>38.899000000000001</v>
      </c>
      <c r="CZ146">
        <f t="shared" si="157"/>
        <v>5.5570000000000004</v>
      </c>
      <c r="DC146" t="s">
        <v>3</v>
      </c>
      <c r="DD146" t="s">
        <v>3</v>
      </c>
      <c r="DE146" t="s">
        <v>3</v>
      </c>
      <c r="DF146" t="s">
        <v>3</v>
      </c>
      <c r="DG146" t="s">
        <v>3</v>
      </c>
      <c r="DH146" t="s">
        <v>3</v>
      </c>
      <c r="DI146" t="s">
        <v>3</v>
      </c>
      <c r="DJ146" t="s">
        <v>3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16987630</v>
      </c>
      <c r="DV146" t="s">
        <v>30</v>
      </c>
      <c r="DW146" t="s">
        <v>30</v>
      </c>
      <c r="DX146">
        <v>10</v>
      </c>
      <c r="DZ146" t="s">
        <v>3</v>
      </c>
      <c r="EA146" t="s">
        <v>3</v>
      </c>
      <c r="EB146" t="s">
        <v>3</v>
      </c>
      <c r="EC146" t="s">
        <v>3</v>
      </c>
      <c r="EE146">
        <v>1441815344</v>
      </c>
      <c r="EF146">
        <v>1</v>
      </c>
      <c r="EG146" t="s">
        <v>21</v>
      </c>
      <c r="EH146">
        <v>0</v>
      </c>
      <c r="EI146" t="s">
        <v>3</v>
      </c>
      <c r="EJ146">
        <v>4</v>
      </c>
      <c r="EK146">
        <v>0</v>
      </c>
      <c r="EL146" t="s">
        <v>22</v>
      </c>
      <c r="EM146" t="s">
        <v>23</v>
      </c>
      <c r="EO146" t="s">
        <v>3</v>
      </c>
      <c r="EQ146">
        <v>1311744</v>
      </c>
      <c r="ER146">
        <v>556.04999999999995</v>
      </c>
      <c r="ES146">
        <v>0.31</v>
      </c>
      <c r="ET146">
        <v>0</v>
      </c>
      <c r="EU146">
        <v>0</v>
      </c>
      <c r="EV146">
        <v>555.74</v>
      </c>
      <c r="EW146">
        <v>0.9</v>
      </c>
      <c r="EX146">
        <v>0</v>
      </c>
      <c r="EY146">
        <v>0</v>
      </c>
      <c r="FQ146">
        <v>0</v>
      </c>
      <c r="FR146">
        <f t="shared" si="158"/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505455875</v>
      </c>
      <c r="GG146">
        <v>2</v>
      </c>
      <c r="GH146">
        <v>1</v>
      </c>
      <c r="GI146">
        <v>-2</v>
      </c>
      <c r="GJ146">
        <v>0</v>
      </c>
      <c r="GK146">
        <f>ROUND(R146*(R12)/100,2)</f>
        <v>0</v>
      </c>
      <c r="GL146">
        <f t="shared" si="159"/>
        <v>0</v>
      </c>
      <c r="GM146">
        <f t="shared" si="160"/>
        <v>100.06</v>
      </c>
      <c r="GN146">
        <f t="shared" si="161"/>
        <v>0</v>
      </c>
      <c r="GO146">
        <f t="shared" si="162"/>
        <v>0</v>
      </c>
      <c r="GP146">
        <f t="shared" si="163"/>
        <v>100.06</v>
      </c>
      <c r="GR146">
        <v>0</v>
      </c>
      <c r="GS146">
        <v>3</v>
      </c>
      <c r="GT146">
        <v>0</v>
      </c>
      <c r="GU146" t="s">
        <v>3</v>
      </c>
      <c r="GV146">
        <f t="shared" si="164"/>
        <v>0</v>
      </c>
      <c r="GW146">
        <v>1</v>
      </c>
      <c r="GX146">
        <f t="shared" si="165"/>
        <v>0</v>
      </c>
      <c r="HA146">
        <v>0</v>
      </c>
      <c r="HB146">
        <v>0</v>
      </c>
      <c r="HC146">
        <f t="shared" si="166"/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ROW(EtalonRes!A107)</f>
        <v>107</v>
      </c>
      <c r="E147" t="s">
        <v>3</v>
      </c>
      <c r="F147" t="s">
        <v>201</v>
      </c>
      <c r="G147" t="s">
        <v>202</v>
      </c>
      <c r="H147" t="s">
        <v>19</v>
      </c>
      <c r="I147">
        <v>1</v>
      </c>
      <c r="J147">
        <v>0</v>
      </c>
      <c r="K147">
        <v>1</v>
      </c>
      <c r="O147">
        <f t="shared" si="129"/>
        <v>14384.44</v>
      </c>
      <c r="P147">
        <f t="shared" si="130"/>
        <v>11.68</v>
      </c>
      <c r="Q147">
        <f t="shared" si="131"/>
        <v>5772.84</v>
      </c>
      <c r="R147">
        <f t="shared" si="132"/>
        <v>3660.4</v>
      </c>
      <c r="S147">
        <f t="shared" si="133"/>
        <v>8599.92</v>
      </c>
      <c r="T147">
        <f t="shared" si="134"/>
        <v>0</v>
      </c>
      <c r="U147">
        <f t="shared" si="135"/>
        <v>12.96</v>
      </c>
      <c r="V147">
        <f t="shared" si="136"/>
        <v>0</v>
      </c>
      <c r="W147">
        <f t="shared" si="137"/>
        <v>0</v>
      </c>
      <c r="X147">
        <f t="shared" si="138"/>
        <v>6019.94</v>
      </c>
      <c r="Y147">
        <f t="shared" si="139"/>
        <v>859.99</v>
      </c>
      <c r="AA147">
        <v>-1</v>
      </c>
      <c r="AB147">
        <f t="shared" si="140"/>
        <v>14384.44</v>
      </c>
      <c r="AC147">
        <f>ROUND(((ES147*4)),6)</f>
        <v>11.68</v>
      </c>
      <c r="AD147">
        <f>ROUND(((((ET147*4))-((EU147*4)))+AE147),6)</f>
        <v>5772.84</v>
      </c>
      <c r="AE147">
        <f>ROUND(((EU147*4)),6)</f>
        <v>3660.4</v>
      </c>
      <c r="AF147">
        <f>ROUND(((EV147*4)),6)</f>
        <v>8599.92</v>
      </c>
      <c r="AG147">
        <f t="shared" si="144"/>
        <v>0</v>
      </c>
      <c r="AH147">
        <f>((EW147*4))</f>
        <v>12.96</v>
      </c>
      <c r="AI147">
        <f>((EX147*4))</f>
        <v>0</v>
      </c>
      <c r="AJ147">
        <f t="shared" si="146"/>
        <v>0</v>
      </c>
      <c r="AK147">
        <v>3596.11</v>
      </c>
      <c r="AL147">
        <v>2.92</v>
      </c>
      <c r="AM147">
        <v>1443.21</v>
      </c>
      <c r="AN147">
        <v>915.1</v>
      </c>
      <c r="AO147">
        <v>2149.98</v>
      </c>
      <c r="AP147">
        <v>0</v>
      </c>
      <c r="AQ147">
        <v>3.24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203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 t="shared" si="147"/>
        <v>14384.44</v>
      </c>
      <c r="CQ147">
        <f t="shared" si="148"/>
        <v>11.68</v>
      </c>
      <c r="CR147">
        <f>(((((ET147*4))*BB147-((EU147*4))*BS147)+AE147*BS147)*AV147)</f>
        <v>5772.84</v>
      </c>
      <c r="CS147">
        <f t="shared" si="150"/>
        <v>3660.4</v>
      </c>
      <c r="CT147">
        <f t="shared" si="151"/>
        <v>8599.92</v>
      </c>
      <c r="CU147">
        <f t="shared" si="152"/>
        <v>0</v>
      </c>
      <c r="CV147">
        <f t="shared" si="153"/>
        <v>12.96</v>
      </c>
      <c r="CW147">
        <f t="shared" si="154"/>
        <v>0</v>
      </c>
      <c r="CX147">
        <f t="shared" si="155"/>
        <v>0</v>
      </c>
      <c r="CY147">
        <f t="shared" si="156"/>
        <v>6019.9440000000004</v>
      </c>
      <c r="CZ147">
        <f t="shared" si="157"/>
        <v>859.99199999999996</v>
      </c>
      <c r="DC147" t="s">
        <v>3</v>
      </c>
      <c r="DD147" t="s">
        <v>204</v>
      </c>
      <c r="DE147" t="s">
        <v>204</v>
      </c>
      <c r="DF147" t="s">
        <v>204</v>
      </c>
      <c r="DG147" t="s">
        <v>204</v>
      </c>
      <c r="DH147" t="s">
        <v>3</v>
      </c>
      <c r="DI147" t="s">
        <v>204</v>
      </c>
      <c r="DJ147" t="s">
        <v>204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16987630</v>
      </c>
      <c r="DV147" t="s">
        <v>19</v>
      </c>
      <c r="DW147" t="s">
        <v>19</v>
      </c>
      <c r="DX147">
        <v>1</v>
      </c>
      <c r="DZ147" t="s">
        <v>3</v>
      </c>
      <c r="EA147" t="s">
        <v>3</v>
      </c>
      <c r="EB147" t="s">
        <v>3</v>
      </c>
      <c r="EC147" t="s">
        <v>3</v>
      </c>
      <c r="EE147">
        <v>1441815344</v>
      </c>
      <c r="EF147">
        <v>1</v>
      </c>
      <c r="EG147" t="s">
        <v>21</v>
      </c>
      <c r="EH147">
        <v>0</v>
      </c>
      <c r="EI147" t="s">
        <v>3</v>
      </c>
      <c r="EJ147">
        <v>4</v>
      </c>
      <c r="EK147">
        <v>0</v>
      </c>
      <c r="EL147" t="s">
        <v>22</v>
      </c>
      <c r="EM147" t="s">
        <v>23</v>
      </c>
      <c r="EO147" t="s">
        <v>3</v>
      </c>
      <c r="EQ147">
        <v>1311744</v>
      </c>
      <c r="ER147">
        <v>3596.11</v>
      </c>
      <c r="ES147">
        <v>2.92</v>
      </c>
      <c r="ET147">
        <v>1443.21</v>
      </c>
      <c r="EU147">
        <v>915.1</v>
      </c>
      <c r="EV147">
        <v>2149.98</v>
      </c>
      <c r="EW147">
        <v>3.24</v>
      </c>
      <c r="EX147">
        <v>0</v>
      </c>
      <c r="EY147">
        <v>0</v>
      </c>
      <c r="FQ147">
        <v>0</v>
      </c>
      <c r="FR147">
        <f t="shared" si="158"/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-2062101328</v>
      </c>
      <c r="GG147">
        <v>2</v>
      </c>
      <c r="GH147">
        <v>1</v>
      </c>
      <c r="GI147">
        <v>-2</v>
      </c>
      <c r="GJ147">
        <v>0</v>
      </c>
      <c r="GK147">
        <f>ROUND(R147*(R12)/100,2)</f>
        <v>3953.23</v>
      </c>
      <c r="GL147">
        <f t="shared" si="159"/>
        <v>0</v>
      </c>
      <c r="GM147">
        <f t="shared" si="160"/>
        <v>25217.599999999999</v>
      </c>
      <c r="GN147">
        <f t="shared" si="161"/>
        <v>0</v>
      </c>
      <c r="GO147">
        <f t="shared" si="162"/>
        <v>0</v>
      </c>
      <c r="GP147">
        <f t="shared" si="163"/>
        <v>25217.599999999999</v>
      </c>
      <c r="GR147">
        <v>0</v>
      </c>
      <c r="GS147">
        <v>3</v>
      </c>
      <c r="GT147">
        <v>0</v>
      </c>
      <c r="GU147" t="s">
        <v>3</v>
      </c>
      <c r="GV147">
        <f t="shared" si="164"/>
        <v>0</v>
      </c>
      <c r="GW147">
        <v>1</v>
      </c>
      <c r="GX147">
        <f t="shared" si="165"/>
        <v>0</v>
      </c>
      <c r="HA147">
        <v>0</v>
      </c>
      <c r="HB147">
        <v>0</v>
      </c>
      <c r="HC147">
        <f t="shared" si="166"/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ROW(EtalonRes!A109)</f>
        <v>109</v>
      </c>
      <c r="E148" t="s">
        <v>205</v>
      </c>
      <c r="F148" t="s">
        <v>94</v>
      </c>
      <c r="G148" t="s">
        <v>206</v>
      </c>
      <c r="H148" t="s">
        <v>19</v>
      </c>
      <c r="I148">
        <v>1</v>
      </c>
      <c r="J148">
        <v>0</v>
      </c>
      <c r="K148">
        <v>1</v>
      </c>
      <c r="O148">
        <f t="shared" si="129"/>
        <v>286.18</v>
      </c>
      <c r="P148">
        <f t="shared" si="130"/>
        <v>0</v>
      </c>
      <c r="Q148">
        <f t="shared" si="131"/>
        <v>78.180000000000007</v>
      </c>
      <c r="R148">
        <f t="shared" si="132"/>
        <v>49.57</v>
      </c>
      <c r="S148">
        <f t="shared" si="133"/>
        <v>208</v>
      </c>
      <c r="T148">
        <f t="shared" si="134"/>
        <v>0</v>
      </c>
      <c r="U148">
        <f t="shared" si="135"/>
        <v>0.37</v>
      </c>
      <c r="V148">
        <f t="shared" si="136"/>
        <v>0</v>
      </c>
      <c r="W148">
        <f t="shared" si="137"/>
        <v>0</v>
      </c>
      <c r="X148">
        <f t="shared" si="138"/>
        <v>145.6</v>
      </c>
      <c r="Y148">
        <f t="shared" si="139"/>
        <v>20.8</v>
      </c>
      <c r="AA148">
        <v>1473074770</v>
      </c>
      <c r="AB148">
        <f t="shared" si="140"/>
        <v>286.18</v>
      </c>
      <c r="AC148">
        <f>ROUND((ES148),6)</f>
        <v>0</v>
      </c>
      <c r="AD148">
        <f>ROUND((((ET148)-(EU148))+AE148),6)</f>
        <v>78.180000000000007</v>
      </c>
      <c r="AE148">
        <f t="shared" ref="AE148:AF151" si="167">ROUND((EU148),6)</f>
        <v>49.57</v>
      </c>
      <c r="AF148">
        <f t="shared" si="167"/>
        <v>208</v>
      </c>
      <c r="AG148">
        <f t="shared" si="144"/>
        <v>0</v>
      </c>
      <c r="AH148">
        <f t="shared" ref="AH148:AI151" si="168">(EW148)</f>
        <v>0.37</v>
      </c>
      <c r="AI148">
        <f t="shared" si="168"/>
        <v>0</v>
      </c>
      <c r="AJ148">
        <f t="shared" si="146"/>
        <v>0</v>
      </c>
      <c r="AK148">
        <v>286.18</v>
      </c>
      <c r="AL148">
        <v>0</v>
      </c>
      <c r="AM148">
        <v>78.180000000000007</v>
      </c>
      <c r="AN148">
        <v>49.57</v>
      </c>
      <c r="AO148">
        <v>208</v>
      </c>
      <c r="AP148">
        <v>0</v>
      </c>
      <c r="AQ148">
        <v>0.37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96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 t="shared" si="147"/>
        <v>286.18</v>
      </c>
      <c r="CQ148">
        <f t="shared" si="148"/>
        <v>0</v>
      </c>
      <c r="CR148">
        <f>((((ET148)*BB148-(EU148)*BS148)+AE148*BS148)*AV148)</f>
        <v>78.180000000000007</v>
      </c>
      <c r="CS148">
        <f t="shared" si="150"/>
        <v>49.57</v>
      </c>
      <c r="CT148">
        <f t="shared" si="151"/>
        <v>208</v>
      </c>
      <c r="CU148">
        <f t="shared" si="152"/>
        <v>0</v>
      </c>
      <c r="CV148">
        <f t="shared" si="153"/>
        <v>0.37</v>
      </c>
      <c r="CW148">
        <f t="shared" si="154"/>
        <v>0</v>
      </c>
      <c r="CX148">
        <f t="shared" si="155"/>
        <v>0</v>
      </c>
      <c r="CY148">
        <f t="shared" si="156"/>
        <v>145.6</v>
      </c>
      <c r="CZ148">
        <f t="shared" si="157"/>
        <v>20.8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16987630</v>
      </c>
      <c r="DV148" t="s">
        <v>19</v>
      </c>
      <c r="DW148" t="s">
        <v>19</v>
      </c>
      <c r="DX148">
        <v>1</v>
      </c>
      <c r="DZ148" t="s">
        <v>3</v>
      </c>
      <c r="EA148" t="s">
        <v>3</v>
      </c>
      <c r="EB148" t="s">
        <v>3</v>
      </c>
      <c r="EC148" t="s">
        <v>3</v>
      </c>
      <c r="EE148">
        <v>1441815344</v>
      </c>
      <c r="EF148">
        <v>1</v>
      </c>
      <c r="EG148" t="s">
        <v>21</v>
      </c>
      <c r="EH148">
        <v>0</v>
      </c>
      <c r="EI148" t="s">
        <v>3</v>
      </c>
      <c r="EJ148">
        <v>4</v>
      </c>
      <c r="EK148">
        <v>0</v>
      </c>
      <c r="EL148" t="s">
        <v>22</v>
      </c>
      <c r="EM148" t="s">
        <v>23</v>
      </c>
      <c r="EO148" t="s">
        <v>3</v>
      </c>
      <c r="EQ148">
        <v>0</v>
      </c>
      <c r="ER148">
        <v>286.18</v>
      </c>
      <c r="ES148">
        <v>0</v>
      </c>
      <c r="ET148">
        <v>78.180000000000007</v>
      </c>
      <c r="EU148">
        <v>49.57</v>
      </c>
      <c r="EV148">
        <v>208</v>
      </c>
      <c r="EW148">
        <v>0.37</v>
      </c>
      <c r="EX148">
        <v>0</v>
      </c>
      <c r="EY148">
        <v>0</v>
      </c>
      <c r="FQ148">
        <v>0</v>
      </c>
      <c r="FR148">
        <f t="shared" si="158"/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643518493</v>
      </c>
      <c r="GG148">
        <v>2</v>
      </c>
      <c r="GH148">
        <v>1</v>
      </c>
      <c r="GI148">
        <v>-2</v>
      </c>
      <c r="GJ148">
        <v>0</v>
      </c>
      <c r="GK148">
        <f>ROUND(R148*(R12)/100,2)</f>
        <v>53.54</v>
      </c>
      <c r="GL148">
        <f t="shared" si="159"/>
        <v>0</v>
      </c>
      <c r="GM148">
        <f t="shared" si="160"/>
        <v>506.12</v>
      </c>
      <c r="GN148">
        <f t="shared" si="161"/>
        <v>0</v>
      </c>
      <c r="GO148">
        <f t="shared" si="162"/>
        <v>0</v>
      </c>
      <c r="GP148">
        <f t="shared" si="163"/>
        <v>506.12</v>
      </c>
      <c r="GR148">
        <v>0</v>
      </c>
      <c r="GS148">
        <v>3</v>
      </c>
      <c r="GT148">
        <v>0</v>
      </c>
      <c r="GU148" t="s">
        <v>3</v>
      </c>
      <c r="GV148">
        <f t="shared" si="164"/>
        <v>0</v>
      </c>
      <c r="GW148">
        <v>1</v>
      </c>
      <c r="GX148">
        <f t="shared" si="165"/>
        <v>0</v>
      </c>
      <c r="HA148">
        <v>0</v>
      </c>
      <c r="HB148">
        <v>0</v>
      </c>
      <c r="HC148">
        <f t="shared" si="166"/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49" spans="1:245" x14ac:dyDescent="0.2">
      <c r="A149">
        <v>17</v>
      </c>
      <c r="B149">
        <v>1</v>
      </c>
      <c r="C149">
        <f>ROW(SmtRes!A50)</f>
        <v>50</v>
      </c>
      <c r="D149">
        <f>ROW(EtalonRes!A111)</f>
        <v>111</v>
      </c>
      <c r="E149" t="s">
        <v>207</v>
      </c>
      <c r="F149" t="s">
        <v>208</v>
      </c>
      <c r="G149" t="s">
        <v>209</v>
      </c>
      <c r="H149" t="s">
        <v>19</v>
      </c>
      <c r="I149">
        <v>1</v>
      </c>
      <c r="J149">
        <v>0</v>
      </c>
      <c r="K149">
        <v>1</v>
      </c>
      <c r="O149">
        <f t="shared" si="129"/>
        <v>79.010000000000005</v>
      </c>
      <c r="P149">
        <f t="shared" si="130"/>
        <v>0.31</v>
      </c>
      <c r="Q149">
        <f t="shared" si="131"/>
        <v>0</v>
      </c>
      <c r="R149">
        <f t="shared" si="132"/>
        <v>0</v>
      </c>
      <c r="S149">
        <f t="shared" si="133"/>
        <v>78.7</v>
      </c>
      <c r="T149">
        <f t="shared" si="134"/>
        <v>0</v>
      </c>
      <c r="U149">
        <f t="shared" si="135"/>
        <v>0.14000000000000001</v>
      </c>
      <c r="V149">
        <f t="shared" si="136"/>
        <v>0</v>
      </c>
      <c r="W149">
        <f t="shared" si="137"/>
        <v>0</v>
      </c>
      <c r="X149">
        <f t="shared" si="138"/>
        <v>55.09</v>
      </c>
      <c r="Y149">
        <f t="shared" si="139"/>
        <v>7.87</v>
      </c>
      <c r="AA149">
        <v>1473074770</v>
      </c>
      <c r="AB149">
        <f t="shared" si="140"/>
        <v>79.010000000000005</v>
      </c>
      <c r="AC149">
        <f>ROUND((ES149),6)</f>
        <v>0.31</v>
      </c>
      <c r="AD149">
        <f>ROUND((((ET149)-(EU149))+AE149),6)</f>
        <v>0</v>
      </c>
      <c r="AE149">
        <f t="shared" si="167"/>
        <v>0</v>
      </c>
      <c r="AF149">
        <f t="shared" si="167"/>
        <v>78.7</v>
      </c>
      <c r="AG149">
        <f t="shared" si="144"/>
        <v>0</v>
      </c>
      <c r="AH149">
        <f t="shared" si="168"/>
        <v>0.14000000000000001</v>
      </c>
      <c r="AI149">
        <f t="shared" si="168"/>
        <v>0</v>
      </c>
      <c r="AJ149">
        <f t="shared" si="146"/>
        <v>0</v>
      </c>
      <c r="AK149">
        <v>79.010000000000005</v>
      </c>
      <c r="AL149">
        <v>0.31</v>
      </c>
      <c r="AM149">
        <v>0</v>
      </c>
      <c r="AN149">
        <v>0</v>
      </c>
      <c r="AO149">
        <v>78.7</v>
      </c>
      <c r="AP149">
        <v>0</v>
      </c>
      <c r="AQ149">
        <v>0.14000000000000001</v>
      </c>
      <c r="AR149">
        <v>0</v>
      </c>
      <c r="AS149">
        <v>0</v>
      </c>
      <c r="AT149">
        <v>70</v>
      </c>
      <c r="AU149">
        <v>10</v>
      </c>
      <c r="AV149">
        <v>1</v>
      </c>
      <c r="AW149">
        <v>1</v>
      </c>
      <c r="AZ149">
        <v>1</v>
      </c>
      <c r="BA149">
        <v>1</v>
      </c>
      <c r="BB149">
        <v>1</v>
      </c>
      <c r="BC149">
        <v>1</v>
      </c>
      <c r="BD149" t="s">
        <v>3</v>
      </c>
      <c r="BE149" t="s">
        <v>3</v>
      </c>
      <c r="BF149" t="s">
        <v>3</v>
      </c>
      <c r="BG149" t="s">
        <v>3</v>
      </c>
      <c r="BH149">
        <v>0</v>
      </c>
      <c r="BI149">
        <v>4</v>
      </c>
      <c r="BJ149" t="s">
        <v>210</v>
      </c>
      <c r="BM149">
        <v>0</v>
      </c>
      <c r="BN149">
        <v>0</v>
      </c>
      <c r="BO149" t="s">
        <v>3</v>
      </c>
      <c r="BP149">
        <v>0</v>
      </c>
      <c r="BQ149">
        <v>1</v>
      </c>
      <c r="BR149">
        <v>0</v>
      </c>
      <c r="BS149">
        <v>1</v>
      </c>
      <c r="BT149">
        <v>1</v>
      </c>
      <c r="BU149">
        <v>1</v>
      </c>
      <c r="BV149">
        <v>1</v>
      </c>
      <c r="BW149">
        <v>1</v>
      </c>
      <c r="BX149">
        <v>1</v>
      </c>
      <c r="BY149" t="s">
        <v>3</v>
      </c>
      <c r="BZ149">
        <v>70</v>
      </c>
      <c r="CA149">
        <v>10</v>
      </c>
      <c r="CB149" t="s">
        <v>3</v>
      </c>
      <c r="CE149">
        <v>0</v>
      </c>
      <c r="CF149">
        <v>0</v>
      </c>
      <c r="CG149">
        <v>0</v>
      </c>
      <c r="CM149">
        <v>0</v>
      </c>
      <c r="CN149" t="s">
        <v>3</v>
      </c>
      <c r="CO149">
        <v>0</v>
      </c>
      <c r="CP149">
        <f t="shared" si="147"/>
        <v>79.010000000000005</v>
      </c>
      <c r="CQ149">
        <f t="shared" si="148"/>
        <v>0.31</v>
      </c>
      <c r="CR149">
        <f>((((ET149)*BB149-(EU149)*BS149)+AE149*BS149)*AV149)</f>
        <v>0</v>
      </c>
      <c r="CS149">
        <f t="shared" si="150"/>
        <v>0</v>
      </c>
      <c r="CT149">
        <f t="shared" si="151"/>
        <v>78.7</v>
      </c>
      <c r="CU149">
        <f t="shared" si="152"/>
        <v>0</v>
      </c>
      <c r="CV149">
        <f t="shared" si="153"/>
        <v>0.14000000000000001</v>
      </c>
      <c r="CW149">
        <f t="shared" si="154"/>
        <v>0</v>
      </c>
      <c r="CX149">
        <f t="shared" si="155"/>
        <v>0</v>
      </c>
      <c r="CY149">
        <f t="shared" si="156"/>
        <v>55.09</v>
      </c>
      <c r="CZ149">
        <f t="shared" si="157"/>
        <v>7.87</v>
      </c>
      <c r="DC149" t="s">
        <v>3</v>
      </c>
      <c r="DD149" t="s">
        <v>3</v>
      </c>
      <c r="DE149" t="s">
        <v>3</v>
      </c>
      <c r="DF149" t="s">
        <v>3</v>
      </c>
      <c r="DG149" t="s">
        <v>3</v>
      </c>
      <c r="DH149" t="s">
        <v>3</v>
      </c>
      <c r="DI149" t="s">
        <v>3</v>
      </c>
      <c r="DJ149" t="s">
        <v>3</v>
      </c>
      <c r="DK149" t="s">
        <v>3</v>
      </c>
      <c r="DL149" t="s">
        <v>3</v>
      </c>
      <c r="DM149" t="s">
        <v>3</v>
      </c>
      <c r="DN149">
        <v>0</v>
      </c>
      <c r="DO149">
        <v>0</v>
      </c>
      <c r="DP149">
        <v>1</v>
      </c>
      <c r="DQ149">
        <v>1</v>
      </c>
      <c r="DU149">
        <v>16987630</v>
      </c>
      <c r="DV149" t="s">
        <v>19</v>
      </c>
      <c r="DW149" t="s">
        <v>19</v>
      </c>
      <c r="DX149">
        <v>1</v>
      </c>
      <c r="DZ149" t="s">
        <v>3</v>
      </c>
      <c r="EA149" t="s">
        <v>3</v>
      </c>
      <c r="EB149" t="s">
        <v>3</v>
      </c>
      <c r="EC149" t="s">
        <v>3</v>
      </c>
      <c r="EE149">
        <v>1441815344</v>
      </c>
      <c r="EF149">
        <v>1</v>
      </c>
      <c r="EG149" t="s">
        <v>21</v>
      </c>
      <c r="EH149">
        <v>0</v>
      </c>
      <c r="EI149" t="s">
        <v>3</v>
      </c>
      <c r="EJ149">
        <v>4</v>
      </c>
      <c r="EK149">
        <v>0</v>
      </c>
      <c r="EL149" t="s">
        <v>22</v>
      </c>
      <c r="EM149" t="s">
        <v>23</v>
      </c>
      <c r="EO149" t="s">
        <v>3</v>
      </c>
      <c r="EQ149">
        <v>0</v>
      </c>
      <c r="ER149">
        <v>79.010000000000005</v>
      </c>
      <c r="ES149">
        <v>0.31</v>
      </c>
      <c r="ET149">
        <v>0</v>
      </c>
      <c r="EU149">
        <v>0</v>
      </c>
      <c r="EV149">
        <v>78.7</v>
      </c>
      <c r="EW149">
        <v>0.14000000000000001</v>
      </c>
      <c r="EX149">
        <v>0</v>
      </c>
      <c r="EY149">
        <v>0</v>
      </c>
      <c r="FQ149">
        <v>0</v>
      </c>
      <c r="FR149">
        <f t="shared" si="158"/>
        <v>0</v>
      </c>
      <c r="FS149">
        <v>0</v>
      </c>
      <c r="FX149">
        <v>70</v>
      </c>
      <c r="FY149">
        <v>10</v>
      </c>
      <c r="GA149" t="s">
        <v>3</v>
      </c>
      <c r="GD149">
        <v>0</v>
      </c>
      <c r="GF149">
        <v>647212500</v>
      </c>
      <c r="GG149">
        <v>2</v>
      </c>
      <c r="GH149">
        <v>1</v>
      </c>
      <c r="GI149">
        <v>-2</v>
      </c>
      <c r="GJ149">
        <v>0</v>
      </c>
      <c r="GK149">
        <f>ROUND(R149*(R12)/100,2)</f>
        <v>0</v>
      </c>
      <c r="GL149">
        <f t="shared" si="159"/>
        <v>0</v>
      </c>
      <c r="GM149">
        <f t="shared" si="160"/>
        <v>141.97</v>
      </c>
      <c r="GN149">
        <f t="shared" si="161"/>
        <v>0</v>
      </c>
      <c r="GO149">
        <f t="shared" si="162"/>
        <v>0</v>
      </c>
      <c r="GP149">
        <f t="shared" si="163"/>
        <v>141.97</v>
      </c>
      <c r="GR149">
        <v>0</v>
      </c>
      <c r="GS149">
        <v>3</v>
      </c>
      <c r="GT149">
        <v>0</v>
      </c>
      <c r="GU149" t="s">
        <v>3</v>
      </c>
      <c r="GV149">
        <f t="shared" si="164"/>
        <v>0</v>
      </c>
      <c r="GW149">
        <v>1</v>
      </c>
      <c r="GX149">
        <f t="shared" si="165"/>
        <v>0</v>
      </c>
      <c r="HA149">
        <v>0</v>
      </c>
      <c r="HB149">
        <v>0</v>
      </c>
      <c r="HC149">
        <f t="shared" si="166"/>
        <v>0</v>
      </c>
      <c r="HE149" t="s">
        <v>3</v>
      </c>
      <c r="HF149" t="s">
        <v>3</v>
      </c>
      <c r="HM149" t="s">
        <v>3</v>
      </c>
      <c r="HN149" t="s">
        <v>3</v>
      </c>
      <c r="HO149" t="s">
        <v>3</v>
      </c>
      <c r="HP149" t="s">
        <v>3</v>
      </c>
      <c r="HQ149" t="s">
        <v>3</v>
      </c>
      <c r="IK149">
        <v>0</v>
      </c>
    </row>
    <row r="150" spans="1:245" x14ac:dyDescent="0.2">
      <c r="A150">
        <v>17</v>
      </c>
      <c r="B150">
        <v>1</v>
      </c>
      <c r="C150">
        <f>ROW(SmtRes!A54)</f>
        <v>54</v>
      </c>
      <c r="D150">
        <f>ROW(EtalonRes!A115)</f>
        <v>115</v>
      </c>
      <c r="E150" t="s">
        <v>211</v>
      </c>
      <c r="F150" t="s">
        <v>189</v>
      </c>
      <c r="G150" t="s">
        <v>190</v>
      </c>
      <c r="H150" t="s">
        <v>19</v>
      </c>
      <c r="I150">
        <v>2</v>
      </c>
      <c r="J150">
        <v>0</v>
      </c>
      <c r="K150">
        <v>2</v>
      </c>
      <c r="O150">
        <f t="shared" si="129"/>
        <v>347.5</v>
      </c>
      <c r="P150">
        <f t="shared" si="130"/>
        <v>145.12</v>
      </c>
      <c r="Q150">
        <f t="shared" si="131"/>
        <v>0</v>
      </c>
      <c r="R150">
        <f t="shared" si="132"/>
        <v>0</v>
      </c>
      <c r="S150">
        <f t="shared" si="133"/>
        <v>202.38</v>
      </c>
      <c r="T150">
        <f t="shared" si="134"/>
        <v>0</v>
      </c>
      <c r="U150">
        <f t="shared" si="135"/>
        <v>0.36</v>
      </c>
      <c r="V150">
        <f t="shared" si="136"/>
        <v>0</v>
      </c>
      <c r="W150">
        <f t="shared" si="137"/>
        <v>0</v>
      </c>
      <c r="X150">
        <f t="shared" si="138"/>
        <v>141.66999999999999</v>
      </c>
      <c r="Y150">
        <f t="shared" si="139"/>
        <v>20.239999999999998</v>
      </c>
      <c r="AA150">
        <v>1473074770</v>
      </c>
      <c r="AB150">
        <f t="shared" si="140"/>
        <v>173.75</v>
      </c>
      <c r="AC150">
        <f>ROUND((ES150),6)</f>
        <v>72.56</v>
      </c>
      <c r="AD150">
        <f>ROUND((((ET150)-(EU150))+AE150),6)</f>
        <v>0</v>
      </c>
      <c r="AE150">
        <f t="shared" si="167"/>
        <v>0</v>
      </c>
      <c r="AF150">
        <f t="shared" si="167"/>
        <v>101.19</v>
      </c>
      <c r="AG150">
        <f t="shared" si="144"/>
        <v>0</v>
      </c>
      <c r="AH150">
        <f t="shared" si="168"/>
        <v>0.18</v>
      </c>
      <c r="AI150">
        <f t="shared" si="168"/>
        <v>0</v>
      </c>
      <c r="AJ150">
        <f t="shared" si="146"/>
        <v>0</v>
      </c>
      <c r="AK150">
        <v>173.75</v>
      </c>
      <c r="AL150">
        <v>72.56</v>
      </c>
      <c r="AM150">
        <v>0</v>
      </c>
      <c r="AN150">
        <v>0</v>
      </c>
      <c r="AO150">
        <v>101.19</v>
      </c>
      <c r="AP150">
        <v>0</v>
      </c>
      <c r="AQ150">
        <v>0.18</v>
      </c>
      <c r="AR150">
        <v>0</v>
      </c>
      <c r="AS150">
        <v>0</v>
      </c>
      <c r="AT150">
        <v>70</v>
      </c>
      <c r="AU150">
        <v>10</v>
      </c>
      <c r="AV150">
        <v>1</v>
      </c>
      <c r="AW150">
        <v>1</v>
      </c>
      <c r="AZ150">
        <v>1</v>
      </c>
      <c r="BA150">
        <v>1</v>
      </c>
      <c r="BB150">
        <v>1</v>
      </c>
      <c r="BC150">
        <v>1</v>
      </c>
      <c r="BD150" t="s">
        <v>3</v>
      </c>
      <c r="BE150" t="s">
        <v>3</v>
      </c>
      <c r="BF150" t="s">
        <v>3</v>
      </c>
      <c r="BG150" t="s">
        <v>3</v>
      </c>
      <c r="BH150">
        <v>0</v>
      </c>
      <c r="BI150">
        <v>4</v>
      </c>
      <c r="BJ150" t="s">
        <v>191</v>
      </c>
      <c r="BM150">
        <v>0</v>
      </c>
      <c r="BN150">
        <v>0</v>
      </c>
      <c r="BO150" t="s">
        <v>3</v>
      </c>
      <c r="BP150">
        <v>0</v>
      </c>
      <c r="BQ150">
        <v>1</v>
      </c>
      <c r="BR150">
        <v>0</v>
      </c>
      <c r="BS150">
        <v>1</v>
      </c>
      <c r="BT150">
        <v>1</v>
      </c>
      <c r="BU150">
        <v>1</v>
      </c>
      <c r="BV150">
        <v>1</v>
      </c>
      <c r="BW150">
        <v>1</v>
      </c>
      <c r="BX150">
        <v>1</v>
      </c>
      <c r="BY150" t="s">
        <v>3</v>
      </c>
      <c r="BZ150">
        <v>70</v>
      </c>
      <c r="CA150">
        <v>10</v>
      </c>
      <c r="CB150" t="s">
        <v>3</v>
      </c>
      <c r="CE150">
        <v>0</v>
      </c>
      <c r="CF150">
        <v>0</v>
      </c>
      <c r="CG150">
        <v>0</v>
      </c>
      <c r="CM150">
        <v>0</v>
      </c>
      <c r="CN150" t="s">
        <v>3</v>
      </c>
      <c r="CO150">
        <v>0</v>
      </c>
      <c r="CP150">
        <f t="shared" si="147"/>
        <v>347.5</v>
      </c>
      <c r="CQ150">
        <f t="shared" si="148"/>
        <v>72.56</v>
      </c>
      <c r="CR150">
        <f>((((ET150)*BB150-(EU150)*BS150)+AE150*BS150)*AV150)</f>
        <v>0</v>
      </c>
      <c r="CS150">
        <f t="shared" si="150"/>
        <v>0</v>
      </c>
      <c r="CT150">
        <f t="shared" si="151"/>
        <v>101.19</v>
      </c>
      <c r="CU150">
        <f t="shared" si="152"/>
        <v>0</v>
      </c>
      <c r="CV150">
        <f t="shared" si="153"/>
        <v>0.18</v>
      </c>
      <c r="CW150">
        <f t="shared" si="154"/>
        <v>0</v>
      </c>
      <c r="CX150">
        <f t="shared" si="155"/>
        <v>0</v>
      </c>
      <c r="CY150">
        <f t="shared" si="156"/>
        <v>141.666</v>
      </c>
      <c r="CZ150">
        <f t="shared" si="157"/>
        <v>20.238</v>
      </c>
      <c r="DC150" t="s">
        <v>3</v>
      </c>
      <c r="DD150" t="s">
        <v>3</v>
      </c>
      <c r="DE150" t="s">
        <v>3</v>
      </c>
      <c r="DF150" t="s">
        <v>3</v>
      </c>
      <c r="DG150" t="s">
        <v>3</v>
      </c>
      <c r="DH150" t="s">
        <v>3</v>
      </c>
      <c r="DI150" t="s">
        <v>3</v>
      </c>
      <c r="DJ150" t="s">
        <v>3</v>
      </c>
      <c r="DK150" t="s">
        <v>3</v>
      </c>
      <c r="DL150" t="s">
        <v>3</v>
      </c>
      <c r="DM150" t="s">
        <v>3</v>
      </c>
      <c r="DN150">
        <v>0</v>
      </c>
      <c r="DO150">
        <v>0</v>
      </c>
      <c r="DP150">
        <v>1</v>
      </c>
      <c r="DQ150">
        <v>1</v>
      </c>
      <c r="DU150">
        <v>16987630</v>
      </c>
      <c r="DV150" t="s">
        <v>19</v>
      </c>
      <c r="DW150" t="s">
        <v>19</v>
      </c>
      <c r="DX150">
        <v>1</v>
      </c>
      <c r="DZ150" t="s">
        <v>3</v>
      </c>
      <c r="EA150" t="s">
        <v>3</v>
      </c>
      <c r="EB150" t="s">
        <v>3</v>
      </c>
      <c r="EC150" t="s">
        <v>3</v>
      </c>
      <c r="EE150">
        <v>1441815344</v>
      </c>
      <c r="EF150">
        <v>1</v>
      </c>
      <c r="EG150" t="s">
        <v>21</v>
      </c>
      <c r="EH150">
        <v>0</v>
      </c>
      <c r="EI150" t="s">
        <v>3</v>
      </c>
      <c r="EJ150">
        <v>4</v>
      </c>
      <c r="EK150">
        <v>0</v>
      </c>
      <c r="EL150" t="s">
        <v>22</v>
      </c>
      <c r="EM150" t="s">
        <v>23</v>
      </c>
      <c r="EO150" t="s">
        <v>3</v>
      </c>
      <c r="EQ150">
        <v>0</v>
      </c>
      <c r="ER150">
        <v>173.75</v>
      </c>
      <c r="ES150">
        <v>72.56</v>
      </c>
      <c r="ET150">
        <v>0</v>
      </c>
      <c r="EU150">
        <v>0</v>
      </c>
      <c r="EV150">
        <v>101.19</v>
      </c>
      <c r="EW150">
        <v>0.18</v>
      </c>
      <c r="EX150">
        <v>0</v>
      </c>
      <c r="EY150">
        <v>0</v>
      </c>
      <c r="FQ150">
        <v>0</v>
      </c>
      <c r="FR150">
        <f t="shared" si="158"/>
        <v>0</v>
      </c>
      <c r="FS150">
        <v>0</v>
      </c>
      <c r="FX150">
        <v>70</v>
      </c>
      <c r="FY150">
        <v>10</v>
      </c>
      <c r="GA150" t="s">
        <v>3</v>
      </c>
      <c r="GD150">
        <v>0</v>
      </c>
      <c r="GF150">
        <v>419062923</v>
      </c>
      <c r="GG150">
        <v>2</v>
      </c>
      <c r="GH150">
        <v>1</v>
      </c>
      <c r="GI150">
        <v>-2</v>
      </c>
      <c r="GJ150">
        <v>0</v>
      </c>
      <c r="GK150">
        <f>ROUND(R150*(R12)/100,2)</f>
        <v>0</v>
      </c>
      <c r="GL150">
        <f t="shared" si="159"/>
        <v>0</v>
      </c>
      <c r="GM150">
        <f t="shared" si="160"/>
        <v>509.41</v>
      </c>
      <c r="GN150">
        <f t="shared" si="161"/>
        <v>0</v>
      </c>
      <c r="GO150">
        <f t="shared" si="162"/>
        <v>0</v>
      </c>
      <c r="GP150">
        <f t="shared" si="163"/>
        <v>509.41</v>
      </c>
      <c r="GR150">
        <v>0</v>
      </c>
      <c r="GS150">
        <v>3</v>
      </c>
      <c r="GT150">
        <v>0</v>
      </c>
      <c r="GU150" t="s">
        <v>3</v>
      </c>
      <c r="GV150">
        <f t="shared" si="164"/>
        <v>0</v>
      </c>
      <c r="GW150">
        <v>1</v>
      </c>
      <c r="GX150">
        <f t="shared" si="165"/>
        <v>0</v>
      </c>
      <c r="HA150">
        <v>0</v>
      </c>
      <c r="HB150">
        <v>0</v>
      </c>
      <c r="HC150">
        <f t="shared" si="166"/>
        <v>0</v>
      </c>
      <c r="HE150" t="s">
        <v>3</v>
      </c>
      <c r="HF150" t="s">
        <v>3</v>
      </c>
      <c r="HM150" t="s">
        <v>3</v>
      </c>
      <c r="HN150" t="s">
        <v>3</v>
      </c>
      <c r="HO150" t="s">
        <v>3</v>
      </c>
      <c r="HP150" t="s">
        <v>3</v>
      </c>
      <c r="HQ150" t="s">
        <v>3</v>
      </c>
      <c r="IK150">
        <v>0</v>
      </c>
    </row>
    <row r="151" spans="1:245" x14ac:dyDescent="0.2">
      <c r="A151">
        <v>17</v>
      </c>
      <c r="B151">
        <v>1</v>
      </c>
      <c r="C151">
        <f>ROW(SmtRes!A56)</f>
        <v>56</v>
      </c>
      <c r="D151">
        <f>ROW(EtalonRes!A117)</f>
        <v>117</v>
      </c>
      <c r="E151" t="s">
        <v>212</v>
      </c>
      <c r="F151" t="s">
        <v>208</v>
      </c>
      <c r="G151" t="s">
        <v>209</v>
      </c>
      <c r="H151" t="s">
        <v>19</v>
      </c>
      <c r="I151">
        <v>1</v>
      </c>
      <c r="J151">
        <v>0</v>
      </c>
      <c r="K151">
        <v>1</v>
      </c>
      <c r="O151">
        <f t="shared" si="129"/>
        <v>79.010000000000005</v>
      </c>
      <c r="P151">
        <f t="shared" si="130"/>
        <v>0.31</v>
      </c>
      <c r="Q151">
        <f t="shared" si="131"/>
        <v>0</v>
      </c>
      <c r="R151">
        <f t="shared" si="132"/>
        <v>0</v>
      </c>
      <c r="S151">
        <f t="shared" si="133"/>
        <v>78.7</v>
      </c>
      <c r="T151">
        <f t="shared" si="134"/>
        <v>0</v>
      </c>
      <c r="U151">
        <f t="shared" si="135"/>
        <v>0.14000000000000001</v>
      </c>
      <c r="V151">
        <f t="shared" si="136"/>
        <v>0</v>
      </c>
      <c r="W151">
        <f t="shared" si="137"/>
        <v>0</v>
      </c>
      <c r="X151">
        <f t="shared" si="138"/>
        <v>55.09</v>
      </c>
      <c r="Y151">
        <f t="shared" si="139"/>
        <v>7.87</v>
      </c>
      <c r="AA151">
        <v>1473074770</v>
      </c>
      <c r="AB151">
        <f t="shared" si="140"/>
        <v>79.010000000000005</v>
      </c>
      <c r="AC151">
        <f>ROUND((ES151),6)</f>
        <v>0.31</v>
      </c>
      <c r="AD151">
        <f>ROUND((((ET151)-(EU151))+AE151),6)</f>
        <v>0</v>
      </c>
      <c r="AE151">
        <f t="shared" si="167"/>
        <v>0</v>
      </c>
      <c r="AF151">
        <f t="shared" si="167"/>
        <v>78.7</v>
      </c>
      <c r="AG151">
        <f t="shared" si="144"/>
        <v>0</v>
      </c>
      <c r="AH151">
        <f t="shared" si="168"/>
        <v>0.14000000000000001</v>
      </c>
      <c r="AI151">
        <f t="shared" si="168"/>
        <v>0</v>
      </c>
      <c r="AJ151">
        <f t="shared" si="146"/>
        <v>0</v>
      </c>
      <c r="AK151">
        <v>79.010000000000005</v>
      </c>
      <c r="AL151">
        <v>0.31</v>
      </c>
      <c r="AM151">
        <v>0</v>
      </c>
      <c r="AN151">
        <v>0</v>
      </c>
      <c r="AO151">
        <v>78.7</v>
      </c>
      <c r="AP151">
        <v>0</v>
      </c>
      <c r="AQ151">
        <v>0.14000000000000001</v>
      </c>
      <c r="AR151">
        <v>0</v>
      </c>
      <c r="AS151">
        <v>0</v>
      </c>
      <c r="AT151">
        <v>70</v>
      </c>
      <c r="AU151">
        <v>10</v>
      </c>
      <c r="AV151">
        <v>1</v>
      </c>
      <c r="AW151">
        <v>1</v>
      </c>
      <c r="AZ151">
        <v>1</v>
      </c>
      <c r="BA151">
        <v>1</v>
      </c>
      <c r="BB151">
        <v>1</v>
      </c>
      <c r="BC151">
        <v>1</v>
      </c>
      <c r="BD151" t="s">
        <v>3</v>
      </c>
      <c r="BE151" t="s">
        <v>3</v>
      </c>
      <c r="BF151" t="s">
        <v>3</v>
      </c>
      <c r="BG151" t="s">
        <v>3</v>
      </c>
      <c r="BH151">
        <v>0</v>
      </c>
      <c r="BI151">
        <v>4</v>
      </c>
      <c r="BJ151" t="s">
        <v>210</v>
      </c>
      <c r="BM151">
        <v>0</v>
      </c>
      <c r="BN151">
        <v>0</v>
      </c>
      <c r="BO151" t="s">
        <v>3</v>
      </c>
      <c r="BP151">
        <v>0</v>
      </c>
      <c r="BQ151">
        <v>1</v>
      </c>
      <c r="BR151">
        <v>0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3</v>
      </c>
      <c r="BZ151">
        <v>70</v>
      </c>
      <c r="CA151">
        <v>10</v>
      </c>
      <c r="CB151" t="s">
        <v>3</v>
      </c>
      <c r="CE151">
        <v>0</v>
      </c>
      <c r="CF151">
        <v>0</v>
      </c>
      <c r="CG151">
        <v>0</v>
      </c>
      <c r="CM151">
        <v>0</v>
      </c>
      <c r="CN151" t="s">
        <v>3</v>
      </c>
      <c r="CO151">
        <v>0</v>
      </c>
      <c r="CP151">
        <f t="shared" si="147"/>
        <v>79.010000000000005</v>
      </c>
      <c r="CQ151">
        <f t="shared" si="148"/>
        <v>0.31</v>
      </c>
      <c r="CR151">
        <f>((((ET151)*BB151-(EU151)*BS151)+AE151*BS151)*AV151)</f>
        <v>0</v>
      </c>
      <c r="CS151">
        <f t="shared" si="150"/>
        <v>0</v>
      </c>
      <c r="CT151">
        <f t="shared" si="151"/>
        <v>78.7</v>
      </c>
      <c r="CU151">
        <f t="shared" si="152"/>
        <v>0</v>
      </c>
      <c r="CV151">
        <f t="shared" si="153"/>
        <v>0.14000000000000001</v>
      </c>
      <c r="CW151">
        <f t="shared" si="154"/>
        <v>0</v>
      </c>
      <c r="CX151">
        <f t="shared" si="155"/>
        <v>0</v>
      </c>
      <c r="CY151">
        <f t="shared" si="156"/>
        <v>55.09</v>
      </c>
      <c r="CZ151">
        <f t="shared" si="157"/>
        <v>7.87</v>
      </c>
      <c r="DC151" t="s">
        <v>3</v>
      </c>
      <c r="DD151" t="s">
        <v>3</v>
      </c>
      <c r="DE151" t="s">
        <v>3</v>
      </c>
      <c r="DF151" t="s">
        <v>3</v>
      </c>
      <c r="DG151" t="s">
        <v>3</v>
      </c>
      <c r="DH151" t="s">
        <v>3</v>
      </c>
      <c r="DI151" t="s">
        <v>3</v>
      </c>
      <c r="DJ151" t="s">
        <v>3</v>
      </c>
      <c r="DK151" t="s">
        <v>3</v>
      </c>
      <c r="DL151" t="s">
        <v>3</v>
      </c>
      <c r="DM151" t="s">
        <v>3</v>
      </c>
      <c r="DN151">
        <v>0</v>
      </c>
      <c r="DO151">
        <v>0</v>
      </c>
      <c r="DP151">
        <v>1</v>
      </c>
      <c r="DQ151">
        <v>1</v>
      </c>
      <c r="DU151">
        <v>16987630</v>
      </c>
      <c r="DV151" t="s">
        <v>19</v>
      </c>
      <c r="DW151" t="s">
        <v>19</v>
      </c>
      <c r="DX151">
        <v>1</v>
      </c>
      <c r="DZ151" t="s">
        <v>3</v>
      </c>
      <c r="EA151" t="s">
        <v>3</v>
      </c>
      <c r="EB151" t="s">
        <v>3</v>
      </c>
      <c r="EC151" t="s">
        <v>3</v>
      </c>
      <c r="EE151">
        <v>1441815344</v>
      </c>
      <c r="EF151">
        <v>1</v>
      </c>
      <c r="EG151" t="s">
        <v>21</v>
      </c>
      <c r="EH151">
        <v>0</v>
      </c>
      <c r="EI151" t="s">
        <v>3</v>
      </c>
      <c r="EJ151">
        <v>4</v>
      </c>
      <c r="EK151">
        <v>0</v>
      </c>
      <c r="EL151" t="s">
        <v>22</v>
      </c>
      <c r="EM151" t="s">
        <v>23</v>
      </c>
      <c r="EO151" t="s">
        <v>3</v>
      </c>
      <c r="EQ151">
        <v>0</v>
      </c>
      <c r="ER151">
        <v>79.010000000000005</v>
      </c>
      <c r="ES151">
        <v>0.31</v>
      </c>
      <c r="ET151">
        <v>0</v>
      </c>
      <c r="EU151">
        <v>0</v>
      </c>
      <c r="EV151">
        <v>78.7</v>
      </c>
      <c r="EW151">
        <v>0.14000000000000001</v>
      </c>
      <c r="EX151">
        <v>0</v>
      </c>
      <c r="EY151">
        <v>0</v>
      </c>
      <c r="FQ151">
        <v>0</v>
      </c>
      <c r="FR151">
        <f t="shared" si="158"/>
        <v>0</v>
      </c>
      <c r="FS151">
        <v>0</v>
      </c>
      <c r="FX151">
        <v>70</v>
      </c>
      <c r="FY151">
        <v>10</v>
      </c>
      <c r="GA151" t="s">
        <v>3</v>
      </c>
      <c r="GD151">
        <v>0</v>
      </c>
      <c r="GF151">
        <v>647212500</v>
      </c>
      <c r="GG151">
        <v>2</v>
      </c>
      <c r="GH151">
        <v>1</v>
      </c>
      <c r="GI151">
        <v>-2</v>
      </c>
      <c r="GJ151">
        <v>0</v>
      </c>
      <c r="GK151">
        <f>ROUND(R151*(R12)/100,2)</f>
        <v>0</v>
      </c>
      <c r="GL151">
        <f t="shared" si="159"/>
        <v>0</v>
      </c>
      <c r="GM151">
        <f t="shared" si="160"/>
        <v>141.97</v>
      </c>
      <c r="GN151">
        <f t="shared" si="161"/>
        <v>0</v>
      </c>
      <c r="GO151">
        <f t="shared" si="162"/>
        <v>0</v>
      </c>
      <c r="GP151">
        <f t="shared" si="163"/>
        <v>141.97</v>
      </c>
      <c r="GR151">
        <v>0</v>
      </c>
      <c r="GS151">
        <v>3</v>
      </c>
      <c r="GT151">
        <v>0</v>
      </c>
      <c r="GU151" t="s">
        <v>3</v>
      </c>
      <c r="GV151">
        <f t="shared" si="164"/>
        <v>0</v>
      </c>
      <c r="GW151">
        <v>1</v>
      </c>
      <c r="GX151">
        <f t="shared" si="165"/>
        <v>0</v>
      </c>
      <c r="HA151">
        <v>0</v>
      </c>
      <c r="HB151">
        <v>0</v>
      </c>
      <c r="HC151">
        <f t="shared" si="166"/>
        <v>0</v>
      </c>
      <c r="HE151" t="s">
        <v>3</v>
      </c>
      <c r="HF151" t="s">
        <v>3</v>
      </c>
      <c r="HM151" t="s">
        <v>3</v>
      </c>
      <c r="HN151" t="s">
        <v>3</v>
      </c>
      <c r="HO151" t="s">
        <v>3</v>
      </c>
      <c r="HP151" t="s">
        <v>3</v>
      </c>
      <c r="HQ151" t="s">
        <v>3</v>
      </c>
      <c r="IK151">
        <v>0</v>
      </c>
    </row>
    <row r="153" spans="1:245" x14ac:dyDescent="0.2">
      <c r="A153" s="2">
        <v>51</v>
      </c>
      <c r="B153" s="2">
        <f>B137</f>
        <v>1</v>
      </c>
      <c r="C153" s="2">
        <f>A137</f>
        <v>5</v>
      </c>
      <c r="D153" s="2">
        <f>ROW(A137)</f>
        <v>137</v>
      </c>
      <c r="E153" s="2"/>
      <c r="F153" s="2" t="str">
        <f>IF(F137&lt;&gt;"",F137,"")</f>
        <v>Новый подраздел</v>
      </c>
      <c r="G153" s="2" t="str">
        <f>IF(G137&lt;&gt;"",G137,"")</f>
        <v>Водомерный узел</v>
      </c>
      <c r="H153" s="2">
        <v>0</v>
      </c>
      <c r="I153" s="2"/>
      <c r="J153" s="2"/>
      <c r="K153" s="2"/>
      <c r="L153" s="2"/>
      <c r="M153" s="2"/>
      <c r="N153" s="2"/>
      <c r="O153" s="2">
        <f t="shared" ref="O153:T153" si="169">ROUND(AB153,2)</f>
        <v>2257.5100000000002</v>
      </c>
      <c r="P153" s="2">
        <f t="shared" si="169"/>
        <v>363.53</v>
      </c>
      <c r="Q153" s="2">
        <f t="shared" si="169"/>
        <v>78.180000000000007</v>
      </c>
      <c r="R153" s="2">
        <f t="shared" si="169"/>
        <v>49.57</v>
      </c>
      <c r="S153" s="2">
        <f t="shared" si="169"/>
        <v>1815.8</v>
      </c>
      <c r="T153" s="2">
        <f t="shared" si="169"/>
        <v>0</v>
      </c>
      <c r="U153" s="2">
        <f>AH153</f>
        <v>3.23</v>
      </c>
      <c r="V153" s="2">
        <f>AI153</f>
        <v>0</v>
      </c>
      <c r="W153" s="2">
        <f>ROUND(AJ153,2)</f>
        <v>0</v>
      </c>
      <c r="X153" s="2">
        <f>ROUND(AK153,2)</f>
        <v>1271.07</v>
      </c>
      <c r="Y153" s="2">
        <f>ROUND(AL153,2)</f>
        <v>181.59</v>
      </c>
      <c r="Z153" s="2"/>
      <c r="AA153" s="2"/>
      <c r="AB153" s="2">
        <f>ROUND(SUMIF(AA141:AA151,"=1473074770",O141:O151),2)</f>
        <v>2257.5100000000002</v>
      </c>
      <c r="AC153" s="2">
        <f>ROUND(SUMIF(AA141:AA151,"=1473074770",P141:P151),2)</f>
        <v>363.53</v>
      </c>
      <c r="AD153" s="2">
        <f>ROUND(SUMIF(AA141:AA151,"=1473074770",Q141:Q151),2)</f>
        <v>78.180000000000007</v>
      </c>
      <c r="AE153" s="2">
        <f>ROUND(SUMIF(AA141:AA151,"=1473074770",R141:R151),2)</f>
        <v>49.57</v>
      </c>
      <c r="AF153" s="2">
        <f>ROUND(SUMIF(AA141:AA151,"=1473074770",S141:S151),2)</f>
        <v>1815.8</v>
      </c>
      <c r="AG153" s="2">
        <f>ROUND(SUMIF(AA141:AA151,"=1473074770",T141:T151),2)</f>
        <v>0</v>
      </c>
      <c r="AH153" s="2">
        <f>SUMIF(AA141:AA151,"=1473074770",U141:U151)</f>
        <v>3.23</v>
      </c>
      <c r="AI153" s="2">
        <f>SUMIF(AA141:AA151,"=1473074770",V141:V151)</f>
        <v>0</v>
      </c>
      <c r="AJ153" s="2">
        <f>ROUND(SUMIF(AA141:AA151,"=1473074770",W141:W151),2)</f>
        <v>0</v>
      </c>
      <c r="AK153" s="2">
        <f>ROUND(SUMIF(AA141:AA151,"=1473074770",X141:X151),2)</f>
        <v>1271.07</v>
      </c>
      <c r="AL153" s="2">
        <f>ROUND(SUMIF(AA141:AA151,"=1473074770",Y141:Y151),2)</f>
        <v>181.59</v>
      </c>
      <c r="AM153" s="2"/>
      <c r="AN153" s="2"/>
      <c r="AO153" s="2">
        <f t="shared" ref="AO153:BD153" si="170">ROUND(BX153,2)</f>
        <v>0</v>
      </c>
      <c r="AP153" s="2">
        <f t="shared" si="170"/>
        <v>0</v>
      </c>
      <c r="AQ153" s="2">
        <f t="shared" si="170"/>
        <v>0</v>
      </c>
      <c r="AR153" s="2">
        <f t="shared" si="170"/>
        <v>3763.71</v>
      </c>
      <c r="AS153" s="2">
        <f t="shared" si="170"/>
        <v>0</v>
      </c>
      <c r="AT153" s="2">
        <f t="shared" si="170"/>
        <v>0</v>
      </c>
      <c r="AU153" s="2">
        <f t="shared" si="170"/>
        <v>3763.71</v>
      </c>
      <c r="AV153" s="2">
        <f t="shared" si="170"/>
        <v>363.53</v>
      </c>
      <c r="AW153" s="2">
        <f t="shared" si="170"/>
        <v>363.53</v>
      </c>
      <c r="AX153" s="2">
        <f t="shared" si="170"/>
        <v>0</v>
      </c>
      <c r="AY153" s="2">
        <f t="shared" si="170"/>
        <v>363.53</v>
      </c>
      <c r="AZ153" s="2">
        <f t="shared" si="170"/>
        <v>0</v>
      </c>
      <c r="BA153" s="2">
        <f t="shared" si="170"/>
        <v>0</v>
      </c>
      <c r="BB153" s="2">
        <f t="shared" si="170"/>
        <v>0</v>
      </c>
      <c r="BC153" s="2">
        <f t="shared" si="170"/>
        <v>0</v>
      </c>
      <c r="BD153" s="2">
        <f t="shared" si="170"/>
        <v>0</v>
      </c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>
        <f>ROUND(SUMIF(AA141:AA151,"=1473074770",FQ141:FQ151),2)</f>
        <v>0</v>
      </c>
      <c r="BY153" s="2">
        <f>ROUND(SUMIF(AA141:AA151,"=1473074770",FR141:FR151),2)</f>
        <v>0</v>
      </c>
      <c r="BZ153" s="2">
        <f>ROUND(SUMIF(AA141:AA151,"=1473074770",GL141:GL151),2)</f>
        <v>0</v>
      </c>
      <c r="CA153" s="2">
        <f>ROUND(SUMIF(AA141:AA151,"=1473074770",GM141:GM151),2)</f>
        <v>3763.71</v>
      </c>
      <c r="CB153" s="2">
        <f>ROUND(SUMIF(AA141:AA151,"=1473074770",GN141:GN151),2)</f>
        <v>0</v>
      </c>
      <c r="CC153" s="2">
        <f>ROUND(SUMIF(AA141:AA151,"=1473074770",GO141:GO151),2)</f>
        <v>0</v>
      </c>
      <c r="CD153" s="2">
        <f>ROUND(SUMIF(AA141:AA151,"=1473074770",GP141:GP151),2)</f>
        <v>3763.71</v>
      </c>
      <c r="CE153" s="2">
        <f>AC153-BX153</f>
        <v>363.53</v>
      </c>
      <c r="CF153" s="2">
        <f>AC153-BY153</f>
        <v>363.53</v>
      </c>
      <c r="CG153" s="2">
        <f>BX153-BZ153</f>
        <v>0</v>
      </c>
      <c r="CH153" s="2">
        <f>AC153-BX153-BY153+BZ153</f>
        <v>363.53</v>
      </c>
      <c r="CI153" s="2">
        <f>BY153-BZ153</f>
        <v>0</v>
      </c>
      <c r="CJ153" s="2">
        <f>ROUND(SUMIF(AA141:AA151,"=1473074770",GX141:GX151),2)</f>
        <v>0</v>
      </c>
      <c r="CK153" s="2">
        <f>ROUND(SUMIF(AA141:AA151,"=1473074770",GY141:GY151),2)</f>
        <v>0</v>
      </c>
      <c r="CL153" s="2">
        <f>ROUND(SUMIF(AA141:AA151,"=1473074770",GZ141:GZ151),2)</f>
        <v>0</v>
      </c>
      <c r="CM153" s="2">
        <f>ROUND(SUMIF(AA141:AA151,"=1473074770",HD141:HD151),2)</f>
        <v>0</v>
      </c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>
        <v>0</v>
      </c>
    </row>
    <row r="155" spans="1:245" x14ac:dyDescent="0.2">
      <c r="A155" s="4">
        <v>50</v>
      </c>
      <c r="B155" s="4">
        <v>0</v>
      </c>
      <c r="C155" s="4">
        <v>0</v>
      </c>
      <c r="D155" s="4">
        <v>1</v>
      </c>
      <c r="E155" s="4">
        <v>201</v>
      </c>
      <c r="F155" s="4">
        <f>ROUND(Source!O153,O155)</f>
        <v>2257.5100000000002</v>
      </c>
      <c r="G155" s="4" t="s">
        <v>103</v>
      </c>
      <c r="H155" s="4" t="s">
        <v>104</v>
      </c>
      <c r="I155" s="4"/>
      <c r="J155" s="4"/>
      <c r="K155" s="4">
        <v>201</v>
      </c>
      <c r="L155" s="4">
        <v>1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79.010000000000005</v>
      </c>
      <c r="X155" s="4">
        <v>1</v>
      </c>
      <c r="Y155" s="4">
        <v>79.010000000000005</v>
      </c>
      <c r="Z155" s="4"/>
      <c r="AA155" s="4"/>
      <c r="AB155" s="4"/>
    </row>
    <row r="156" spans="1:245" x14ac:dyDescent="0.2">
      <c r="A156" s="4">
        <v>50</v>
      </c>
      <c r="B156" s="4">
        <v>0</v>
      </c>
      <c r="C156" s="4">
        <v>0</v>
      </c>
      <c r="D156" s="4">
        <v>1</v>
      </c>
      <c r="E156" s="4">
        <v>202</v>
      </c>
      <c r="F156" s="4">
        <f>ROUND(Source!P153,O156)</f>
        <v>363.53</v>
      </c>
      <c r="G156" s="4" t="s">
        <v>105</v>
      </c>
      <c r="H156" s="4" t="s">
        <v>106</v>
      </c>
      <c r="I156" s="4"/>
      <c r="J156" s="4"/>
      <c r="K156" s="4">
        <v>202</v>
      </c>
      <c r="L156" s="4">
        <v>2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0.31</v>
      </c>
      <c r="X156" s="4">
        <v>1</v>
      </c>
      <c r="Y156" s="4">
        <v>0.31</v>
      </c>
      <c r="Z156" s="4"/>
      <c r="AA156" s="4"/>
      <c r="AB156" s="4"/>
    </row>
    <row r="157" spans="1:245" x14ac:dyDescent="0.2">
      <c r="A157" s="4">
        <v>50</v>
      </c>
      <c r="B157" s="4">
        <v>0</v>
      </c>
      <c r="C157" s="4">
        <v>0</v>
      </c>
      <c r="D157" s="4">
        <v>1</v>
      </c>
      <c r="E157" s="4">
        <v>222</v>
      </c>
      <c r="F157" s="4">
        <f>ROUND(Source!AO153,O157)</f>
        <v>0</v>
      </c>
      <c r="G157" s="4" t="s">
        <v>107</v>
      </c>
      <c r="H157" s="4" t="s">
        <v>108</v>
      </c>
      <c r="I157" s="4"/>
      <c r="J157" s="4"/>
      <c r="K157" s="4">
        <v>222</v>
      </c>
      <c r="L157" s="4">
        <v>3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45" x14ac:dyDescent="0.2">
      <c r="A158" s="4">
        <v>50</v>
      </c>
      <c r="B158" s="4">
        <v>0</v>
      </c>
      <c r="C158" s="4">
        <v>0</v>
      </c>
      <c r="D158" s="4">
        <v>1</v>
      </c>
      <c r="E158" s="4">
        <v>225</v>
      </c>
      <c r="F158" s="4">
        <f>ROUND(Source!AV153,O158)</f>
        <v>363.53</v>
      </c>
      <c r="G158" s="4" t="s">
        <v>109</v>
      </c>
      <c r="H158" s="4" t="s">
        <v>110</v>
      </c>
      <c r="I158" s="4"/>
      <c r="J158" s="4"/>
      <c r="K158" s="4">
        <v>225</v>
      </c>
      <c r="L158" s="4">
        <v>4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0.31</v>
      </c>
      <c r="X158" s="4">
        <v>1</v>
      </c>
      <c r="Y158" s="4">
        <v>0.31</v>
      </c>
      <c r="Z158" s="4"/>
      <c r="AA158" s="4"/>
      <c r="AB158" s="4"/>
    </row>
    <row r="159" spans="1:245" x14ac:dyDescent="0.2">
      <c r="A159" s="4">
        <v>50</v>
      </c>
      <c r="B159" s="4">
        <v>0</v>
      </c>
      <c r="C159" s="4">
        <v>0</v>
      </c>
      <c r="D159" s="4">
        <v>1</v>
      </c>
      <c r="E159" s="4">
        <v>226</v>
      </c>
      <c r="F159" s="4">
        <f>ROUND(Source!AW153,O159)</f>
        <v>363.53</v>
      </c>
      <c r="G159" s="4" t="s">
        <v>111</v>
      </c>
      <c r="H159" s="4" t="s">
        <v>112</v>
      </c>
      <c r="I159" s="4"/>
      <c r="J159" s="4"/>
      <c r="K159" s="4">
        <v>226</v>
      </c>
      <c r="L159" s="4">
        <v>5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0.31</v>
      </c>
      <c r="X159" s="4">
        <v>1</v>
      </c>
      <c r="Y159" s="4">
        <v>0.31</v>
      </c>
      <c r="Z159" s="4"/>
      <c r="AA159" s="4"/>
      <c r="AB159" s="4"/>
    </row>
    <row r="160" spans="1:245" x14ac:dyDescent="0.2">
      <c r="A160" s="4">
        <v>50</v>
      </c>
      <c r="B160" s="4">
        <v>0</v>
      </c>
      <c r="C160" s="4">
        <v>0</v>
      </c>
      <c r="D160" s="4">
        <v>1</v>
      </c>
      <c r="E160" s="4">
        <v>227</v>
      </c>
      <c r="F160" s="4">
        <f>ROUND(Source!AX153,O160)</f>
        <v>0</v>
      </c>
      <c r="G160" s="4" t="s">
        <v>113</v>
      </c>
      <c r="H160" s="4" t="s">
        <v>114</v>
      </c>
      <c r="I160" s="4"/>
      <c r="J160" s="4"/>
      <c r="K160" s="4">
        <v>227</v>
      </c>
      <c r="L160" s="4">
        <v>6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8" x14ac:dyDescent="0.2">
      <c r="A161" s="4">
        <v>50</v>
      </c>
      <c r="B161" s="4">
        <v>0</v>
      </c>
      <c r="C161" s="4">
        <v>0</v>
      </c>
      <c r="D161" s="4">
        <v>1</v>
      </c>
      <c r="E161" s="4">
        <v>228</v>
      </c>
      <c r="F161" s="4">
        <f>ROUND(Source!AY153,O161)</f>
        <v>363.53</v>
      </c>
      <c r="G161" s="4" t="s">
        <v>115</v>
      </c>
      <c r="H161" s="4" t="s">
        <v>116</v>
      </c>
      <c r="I161" s="4"/>
      <c r="J161" s="4"/>
      <c r="K161" s="4">
        <v>228</v>
      </c>
      <c r="L161" s="4">
        <v>7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0.31</v>
      </c>
      <c r="X161" s="4">
        <v>1</v>
      </c>
      <c r="Y161" s="4">
        <v>0.31</v>
      </c>
      <c r="Z161" s="4"/>
      <c r="AA161" s="4"/>
      <c r="AB161" s="4"/>
    </row>
    <row r="162" spans="1:28" x14ac:dyDescent="0.2">
      <c r="A162" s="4">
        <v>50</v>
      </c>
      <c r="B162" s="4">
        <v>0</v>
      </c>
      <c r="C162" s="4">
        <v>0</v>
      </c>
      <c r="D162" s="4">
        <v>1</v>
      </c>
      <c r="E162" s="4">
        <v>216</v>
      </c>
      <c r="F162" s="4">
        <f>ROUND(Source!AP153,O162)</f>
        <v>0</v>
      </c>
      <c r="G162" s="4" t="s">
        <v>117</v>
      </c>
      <c r="H162" s="4" t="s">
        <v>118</v>
      </c>
      <c r="I162" s="4"/>
      <c r="J162" s="4"/>
      <c r="K162" s="4">
        <v>216</v>
      </c>
      <c r="L162" s="4">
        <v>8</v>
      </c>
      <c r="M162" s="4">
        <v>3</v>
      </c>
      <c r="N162" s="4" t="s">
        <v>3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8" x14ac:dyDescent="0.2">
      <c r="A163" s="4">
        <v>50</v>
      </c>
      <c r="B163" s="4">
        <v>0</v>
      </c>
      <c r="C163" s="4">
        <v>0</v>
      </c>
      <c r="D163" s="4">
        <v>1</v>
      </c>
      <c r="E163" s="4">
        <v>223</v>
      </c>
      <c r="F163" s="4">
        <f>ROUND(Source!AQ153,O163)</f>
        <v>0</v>
      </c>
      <c r="G163" s="4" t="s">
        <v>119</v>
      </c>
      <c r="H163" s="4" t="s">
        <v>120</v>
      </c>
      <c r="I163" s="4"/>
      <c r="J163" s="4"/>
      <c r="K163" s="4">
        <v>223</v>
      </c>
      <c r="L163" s="4">
        <v>9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8" x14ac:dyDescent="0.2">
      <c r="A164" s="4">
        <v>50</v>
      </c>
      <c r="B164" s="4">
        <v>0</v>
      </c>
      <c r="C164" s="4">
        <v>0</v>
      </c>
      <c r="D164" s="4">
        <v>1</v>
      </c>
      <c r="E164" s="4">
        <v>229</v>
      </c>
      <c r="F164" s="4">
        <f>ROUND(Source!AZ153,O164)</f>
        <v>0</v>
      </c>
      <c r="G164" s="4" t="s">
        <v>121</v>
      </c>
      <c r="H164" s="4" t="s">
        <v>122</v>
      </c>
      <c r="I164" s="4"/>
      <c r="J164" s="4"/>
      <c r="K164" s="4">
        <v>229</v>
      </c>
      <c r="L164" s="4">
        <v>10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8" x14ac:dyDescent="0.2">
      <c r="A165" s="4">
        <v>50</v>
      </c>
      <c r="B165" s="4">
        <v>0</v>
      </c>
      <c r="C165" s="4">
        <v>0</v>
      </c>
      <c r="D165" s="4">
        <v>1</v>
      </c>
      <c r="E165" s="4">
        <v>203</v>
      </c>
      <c r="F165" s="4">
        <f>ROUND(Source!Q153,O165)</f>
        <v>78.180000000000007</v>
      </c>
      <c r="G165" s="4" t="s">
        <v>123</v>
      </c>
      <c r="H165" s="4" t="s">
        <v>124</v>
      </c>
      <c r="I165" s="4"/>
      <c r="J165" s="4"/>
      <c r="K165" s="4">
        <v>203</v>
      </c>
      <c r="L165" s="4">
        <v>11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8" x14ac:dyDescent="0.2">
      <c r="A166" s="4">
        <v>50</v>
      </c>
      <c r="B166" s="4">
        <v>0</v>
      </c>
      <c r="C166" s="4">
        <v>0</v>
      </c>
      <c r="D166" s="4">
        <v>1</v>
      </c>
      <c r="E166" s="4">
        <v>231</v>
      </c>
      <c r="F166" s="4">
        <f>ROUND(Source!BB153,O166)</f>
        <v>0</v>
      </c>
      <c r="G166" s="4" t="s">
        <v>125</v>
      </c>
      <c r="H166" s="4" t="s">
        <v>126</v>
      </c>
      <c r="I166" s="4"/>
      <c r="J166" s="4"/>
      <c r="K166" s="4">
        <v>231</v>
      </c>
      <c r="L166" s="4">
        <v>12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28" x14ac:dyDescent="0.2">
      <c r="A167" s="4">
        <v>50</v>
      </c>
      <c r="B167" s="4">
        <v>0</v>
      </c>
      <c r="C167" s="4">
        <v>0</v>
      </c>
      <c r="D167" s="4">
        <v>1</v>
      </c>
      <c r="E167" s="4">
        <v>204</v>
      </c>
      <c r="F167" s="4">
        <f>ROUND(Source!R153,O167)</f>
        <v>49.57</v>
      </c>
      <c r="G167" s="4" t="s">
        <v>127</v>
      </c>
      <c r="H167" s="4" t="s">
        <v>128</v>
      </c>
      <c r="I167" s="4"/>
      <c r="J167" s="4"/>
      <c r="K167" s="4">
        <v>204</v>
      </c>
      <c r="L167" s="4">
        <v>13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</v>
      </c>
      <c r="X167" s="4">
        <v>1</v>
      </c>
      <c r="Y167" s="4">
        <v>0</v>
      </c>
      <c r="Z167" s="4"/>
      <c r="AA167" s="4"/>
      <c r="AB167" s="4"/>
    </row>
    <row r="168" spans="1:28" x14ac:dyDescent="0.2">
      <c r="A168" s="4">
        <v>50</v>
      </c>
      <c r="B168" s="4">
        <v>0</v>
      </c>
      <c r="C168" s="4">
        <v>0</v>
      </c>
      <c r="D168" s="4">
        <v>1</v>
      </c>
      <c r="E168" s="4">
        <v>205</v>
      </c>
      <c r="F168" s="4">
        <f>ROUND(Source!S153,O168)</f>
        <v>1815.8</v>
      </c>
      <c r="G168" s="4" t="s">
        <v>129</v>
      </c>
      <c r="H168" s="4" t="s">
        <v>130</v>
      </c>
      <c r="I168" s="4"/>
      <c r="J168" s="4"/>
      <c r="K168" s="4">
        <v>205</v>
      </c>
      <c r="L168" s="4">
        <v>14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78.7</v>
      </c>
      <c r="X168" s="4">
        <v>1</v>
      </c>
      <c r="Y168" s="4">
        <v>78.7</v>
      </c>
      <c r="Z168" s="4"/>
      <c r="AA168" s="4"/>
      <c r="AB168" s="4"/>
    </row>
    <row r="169" spans="1:28" x14ac:dyDescent="0.2">
      <c r="A169" s="4">
        <v>50</v>
      </c>
      <c r="B169" s="4">
        <v>0</v>
      </c>
      <c r="C169" s="4">
        <v>0</v>
      </c>
      <c r="D169" s="4">
        <v>1</v>
      </c>
      <c r="E169" s="4">
        <v>232</v>
      </c>
      <c r="F169" s="4">
        <f>ROUND(Source!BC153,O169)</f>
        <v>0</v>
      </c>
      <c r="G169" s="4" t="s">
        <v>131</v>
      </c>
      <c r="H169" s="4" t="s">
        <v>132</v>
      </c>
      <c r="I169" s="4"/>
      <c r="J169" s="4"/>
      <c r="K169" s="4">
        <v>232</v>
      </c>
      <c r="L169" s="4">
        <v>15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0</v>
      </c>
      <c r="X169" s="4">
        <v>1</v>
      </c>
      <c r="Y169" s="4">
        <v>0</v>
      </c>
      <c r="Z169" s="4"/>
      <c r="AA169" s="4"/>
      <c r="AB169" s="4"/>
    </row>
    <row r="170" spans="1:28" x14ac:dyDescent="0.2">
      <c r="A170" s="4">
        <v>50</v>
      </c>
      <c r="B170" s="4">
        <v>0</v>
      </c>
      <c r="C170" s="4">
        <v>0</v>
      </c>
      <c r="D170" s="4">
        <v>1</v>
      </c>
      <c r="E170" s="4">
        <v>214</v>
      </c>
      <c r="F170" s="4">
        <f>ROUND(Source!AS153,O170)</f>
        <v>0</v>
      </c>
      <c r="G170" s="4" t="s">
        <v>133</v>
      </c>
      <c r="H170" s="4" t="s">
        <v>134</v>
      </c>
      <c r="I170" s="4"/>
      <c r="J170" s="4"/>
      <c r="K170" s="4">
        <v>214</v>
      </c>
      <c r="L170" s="4">
        <v>16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8" x14ac:dyDescent="0.2">
      <c r="A171" s="4">
        <v>50</v>
      </c>
      <c r="B171" s="4">
        <v>0</v>
      </c>
      <c r="C171" s="4">
        <v>0</v>
      </c>
      <c r="D171" s="4">
        <v>1</v>
      </c>
      <c r="E171" s="4">
        <v>215</v>
      </c>
      <c r="F171" s="4">
        <f>ROUND(Source!AT153,O171)</f>
        <v>0</v>
      </c>
      <c r="G171" s="4" t="s">
        <v>135</v>
      </c>
      <c r="H171" s="4" t="s">
        <v>136</v>
      </c>
      <c r="I171" s="4"/>
      <c r="J171" s="4"/>
      <c r="K171" s="4">
        <v>215</v>
      </c>
      <c r="L171" s="4">
        <v>17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8" x14ac:dyDescent="0.2">
      <c r="A172" s="4">
        <v>50</v>
      </c>
      <c r="B172" s="4">
        <v>0</v>
      </c>
      <c r="C172" s="4">
        <v>0</v>
      </c>
      <c r="D172" s="4">
        <v>1</v>
      </c>
      <c r="E172" s="4">
        <v>217</v>
      </c>
      <c r="F172" s="4">
        <f>ROUND(Source!AU153,O172)</f>
        <v>3763.71</v>
      </c>
      <c r="G172" s="4" t="s">
        <v>137</v>
      </c>
      <c r="H172" s="4" t="s">
        <v>138</v>
      </c>
      <c r="I172" s="4"/>
      <c r="J172" s="4"/>
      <c r="K172" s="4">
        <v>217</v>
      </c>
      <c r="L172" s="4">
        <v>18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141.97</v>
      </c>
      <c r="X172" s="4">
        <v>1</v>
      </c>
      <c r="Y172" s="4">
        <v>141.97</v>
      </c>
      <c r="Z172" s="4"/>
      <c r="AA172" s="4"/>
      <c r="AB172" s="4"/>
    </row>
    <row r="173" spans="1:28" x14ac:dyDescent="0.2">
      <c r="A173" s="4">
        <v>50</v>
      </c>
      <c r="B173" s="4">
        <v>0</v>
      </c>
      <c r="C173" s="4">
        <v>0</v>
      </c>
      <c r="D173" s="4">
        <v>1</v>
      </c>
      <c r="E173" s="4">
        <v>230</v>
      </c>
      <c r="F173" s="4">
        <f>ROUND(Source!BA153,O173)</f>
        <v>0</v>
      </c>
      <c r="G173" s="4" t="s">
        <v>139</v>
      </c>
      <c r="H173" s="4" t="s">
        <v>140</v>
      </c>
      <c r="I173" s="4"/>
      <c r="J173" s="4"/>
      <c r="K173" s="4">
        <v>230</v>
      </c>
      <c r="L173" s="4">
        <v>19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0</v>
      </c>
      <c r="X173" s="4">
        <v>1</v>
      </c>
      <c r="Y173" s="4">
        <v>0</v>
      </c>
      <c r="Z173" s="4"/>
      <c r="AA173" s="4"/>
      <c r="AB173" s="4"/>
    </row>
    <row r="174" spans="1:28" x14ac:dyDescent="0.2">
      <c r="A174" s="4">
        <v>50</v>
      </c>
      <c r="B174" s="4">
        <v>0</v>
      </c>
      <c r="C174" s="4">
        <v>0</v>
      </c>
      <c r="D174" s="4">
        <v>1</v>
      </c>
      <c r="E174" s="4">
        <v>206</v>
      </c>
      <c r="F174" s="4">
        <f>ROUND(Source!T153,O174)</f>
        <v>0</v>
      </c>
      <c r="G174" s="4" t="s">
        <v>141</v>
      </c>
      <c r="H174" s="4" t="s">
        <v>142</v>
      </c>
      <c r="I174" s="4"/>
      <c r="J174" s="4"/>
      <c r="K174" s="4">
        <v>206</v>
      </c>
      <c r="L174" s="4">
        <v>20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8" x14ac:dyDescent="0.2">
      <c r="A175" s="4">
        <v>50</v>
      </c>
      <c r="B175" s="4">
        <v>0</v>
      </c>
      <c r="C175" s="4">
        <v>0</v>
      </c>
      <c r="D175" s="4">
        <v>1</v>
      </c>
      <c r="E175" s="4">
        <v>207</v>
      </c>
      <c r="F175" s="4">
        <f>Source!U153</f>
        <v>3.23</v>
      </c>
      <c r="G175" s="4" t="s">
        <v>143</v>
      </c>
      <c r="H175" s="4" t="s">
        <v>144</v>
      </c>
      <c r="I175" s="4"/>
      <c r="J175" s="4"/>
      <c r="K175" s="4">
        <v>207</v>
      </c>
      <c r="L175" s="4">
        <v>21</v>
      </c>
      <c r="M175" s="4">
        <v>3</v>
      </c>
      <c r="N175" s="4" t="s">
        <v>3</v>
      </c>
      <c r="O175" s="4">
        <v>-1</v>
      </c>
      <c r="P175" s="4"/>
      <c r="Q175" s="4"/>
      <c r="R175" s="4"/>
      <c r="S175" s="4"/>
      <c r="T175" s="4"/>
      <c r="U175" s="4"/>
      <c r="V175" s="4"/>
      <c r="W175" s="4">
        <v>0.14000000000000001</v>
      </c>
      <c r="X175" s="4">
        <v>1</v>
      </c>
      <c r="Y175" s="4">
        <v>0.14000000000000001</v>
      </c>
      <c r="Z175" s="4"/>
      <c r="AA175" s="4"/>
      <c r="AB175" s="4"/>
    </row>
    <row r="176" spans="1:28" x14ac:dyDescent="0.2">
      <c r="A176" s="4">
        <v>50</v>
      </c>
      <c r="B176" s="4">
        <v>0</v>
      </c>
      <c r="C176" s="4">
        <v>0</v>
      </c>
      <c r="D176" s="4">
        <v>1</v>
      </c>
      <c r="E176" s="4">
        <v>208</v>
      </c>
      <c r="F176" s="4">
        <f>Source!V153</f>
        <v>0</v>
      </c>
      <c r="G176" s="4" t="s">
        <v>145</v>
      </c>
      <c r="H176" s="4" t="s">
        <v>146</v>
      </c>
      <c r="I176" s="4"/>
      <c r="J176" s="4"/>
      <c r="K176" s="4">
        <v>208</v>
      </c>
      <c r="L176" s="4">
        <v>22</v>
      </c>
      <c r="M176" s="4">
        <v>3</v>
      </c>
      <c r="N176" s="4" t="s">
        <v>3</v>
      </c>
      <c r="O176" s="4">
        <v>-1</v>
      </c>
      <c r="P176" s="4"/>
      <c r="Q176" s="4"/>
      <c r="R176" s="4"/>
      <c r="S176" s="4"/>
      <c r="T176" s="4"/>
      <c r="U176" s="4"/>
      <c r="V176" s="4"/>
      <c r="W176" s="4">
        <v>0</v>
      </c>
      <c r="X176" s="4">
        <v>1</v>
      </c>
      <c r="Y176" s="4">
        <v>0</v>
      </c>
      <c r="Z176" s="4"/>
      <c r="AA176" s="4"/>
      <c r="AB176" s="4"/>
    </row>
    <row r="177" spans="1:245" x14ac:dyDescent="0.2">
      <c r="A177" s="4">
        <v>50</v>
      </c>
      <c r="B177" s="4">
        <v>0</v>
      </c>
      <c r="C177" s="4">
        <v>0</v>
      </c>
      <c r="D177" s="4">
        <v>1</v>
      </c>
      <c r="E177" s="4">
        <v>209</v>
      </c>
      <c r="F177" s="4">
        <f>ROUND(Source!W153,O177)</f>
        <v>0</v>
      </c>
      <c r="G177" s="4" t="s">
        <v>147</v>
      </c>
      <c r="H177" s="4" t="s">
        <v>148</v>
      </c>
      <c r="I177" s="4"/>
      <c r="J177" s="4"/>
      <c r="K177" s="4">
        <v>209</v>
      </c>
      <c r="L177" s="4">
        <v>23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0</v>
      </c>
      <c r="X177" s="4">
        <v>1</v>
      </c>
      <c r="Y177" s="4">
        <v>0</v>
      </c>
      <c r="Z177" s="4"/>
      <c r="AA177" s="4"/>
      <c r="AB177" s="4"/>
    </row>
    <row r="178" spans="1:245" x14ac:dyDescent="0.2">
      <c r="A178" s="4">
        <v>50</v>
      </c>
      <c r="B178" s="4">
        <v>0</v>
      </c>
      <c r="C178" s="4">
        <v>0</v>
      </c>
      <c r="D178" s="4">
        <v>1</v>
      </c>
      <c r="E178" s="4">
        <v>233</v>
      </c>
      <c r="F178" s="4">
        <f>ROUND(Source!BD153,O178)</f>
        <v>0</v>
      </c>
      <c r="G178" s="4" t="s">
        <v>149</v>
      </c>
      <c r="H178" s="4" t="s">
        <v>150</v>
      </c>
      <c r="I178" s="4"/>
      <c r="J178" s="4"/>
      <c r="K178" s="4">
        <v>233</v>
      </c>
      <c r="L178" s="4">
        <v>24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0</v>
      </c>
      <c r="X178" s="4">
        <v>1</v>
      </c>
      <c r="Y178" s="4">
        <v>0</v>
      </c>
      <c r="Z178" s="4"/>
      <c r="AA178" s="4"/>
      <c r="AB178" s="4"/>
    </row>
    <row r="179" spans="1:245" x14ac:dyDescent="0.2">
      <c r="A179" s="4">
        <v>50</v>
      </c>
      <c r="B179" s="4">
        <v>0</v>
      </c>
      <c r="C179" s="4">
        <v>0</v>
      </c>
      <c r="D179" s="4">
        <v>1</v>
      </c>
      <c r="E179" s="4">
        <v>210</v>
      </c>
      <c r="F179" s="4">
        <f>ROUND(Source!X153,O179)</f>
        <v>1271.07</v>
      </c>
      <c r="G179" s="4" t="s">
        <v>151</v>
      </c>
      <c r="H179" s="4" t="s">
        <v>152</v>
      </c>
      <c r="I179" s="4"/>
      <c r="J179" s="4"/>
      <c r="K179" s="4">
        <v>210</v>
      </c>
      <c r="L179" s="4">
        <v>25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55.09</v>
      </c>
      <c r="X179" s="4">
        <v>1</v>
      </c>
      <c r="Y179" s="4">
        <v>55.09</v>
      </c>
      <c r="Z179" s="4"/>
      <c r="AA179" s="4"/>
      <c r="AB179" s="4"/>
    </row>
    <row r="180" spans="1:245" x14ac:dyDescent="0.2">
      <c r="A180" s="4">
        <v>50</v>
      </c>
      <c r="B180" s="4">
        <v>0</v>
      </c>
      <c r="C180" s="4">
        <v>0</v>
      </c>
      <c r="D180" s="4">
        <v>1</v>
      </c>
      <c r="E180" s="4">
        <v>211</v>
      </c>
      <c r="F180" s="4">
        <f>ROUND(Source!Y153,O180)</f>
        <v>181.59</v>
      </c>
      <c r="G180" s="4" t="s">
        <v>153</v>
      </c>
      <c r="H180" s="4" t="s">
        <v>154</v>
      </c>
      <c r="I180" s="4"/>
      <c r="J180" s="4"/>
      <c r="K180" s="4">
        <v>211</v>
      </c>
      <c r="L180" s="4">
        <v>26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7.87</v>
      </c>
      <c r="X180" s="4">
        <v>1</v>
      </c>
      <c r="Y180" s="4">
        <v>7.87</v>
      </c>
      <c r="Z180" s="4"/>
      <c r="AA180" s="4"/>
      <c r="AB180" s="4"/>
    </row>
    <row r="181" spans="1:245" x14ac:dyDescent="0.2">
      <c r="A181" s="4">
        <v>50</v>
      </c>
      <c r="B181" s="4">
        <v>0</v>
      </c>
      <c r="C181" s="4">
        <v>0</v>
      </c>
      <c r="D181" s="4">
        <v>1</v>
      </c>
      <c r="E181" s="4">
        <v>224</v>
      </c>
      <c r="F181" s="4">
        <f>ROUND(Source!AR153,O181)</f>
        <v>3763.71</v>
      </c>
      <c r="G181" s="4" t="s">
        <v>155</v>
      </c>
      <c r="H181" s="4" t="s">
        <v>156</v>
      </c>
      <c r="I181" s="4"/>
      <c r="J181" s="4"/>
      <c r="K181" s="4">
        <v>224</v>
      </c>
      <c r="L181" s="4">
        <v>27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141.97</v>
      </c>
      <c r="X181" s="4">
        <v>1</v>
      </c>
      <c r="Y181" s="4">
        <v>141.97</v>
      </c>
      <c r="Z181" s="4"/>
      <c r="AA181" s="4"/>
      <c r="AB181" s="4"/>
    </row>
    <row r="183" spans="1:245" x14ac:dyDescent="0.2">
      <c r="A183" s="1">
        <v>5</v>
      </c>
      <c r="B183" s="1">
        <v>1</v>
      </c>
      <c r="C183" s="1"/>
      <c r="D183" s="1">
        <f>ROW(A191)</f>
        <v>191</v>
      </c>
      <c r="E183" s="1"/>
      <c r="F183" s="1" t="s">
        <v>158</v>
      </c>
      <c r="G183" s="1" t="s">
        <v>213</v>
      </c>
      <c r="H183" s="1" t="s">
        <v>3</v>
      </c>
      <c r="I183" s="1">
        <v>0</v>
      </c>
      <c r="J183" s="1"/>
      <c r="K183" s="1">
        <v>0</v>
      </c>
      <c r="L183" s="1"/>
      <c r="M183" s="1" t="s">
        <v>3</v>
      </c>
      <c r="N183" s="1"/>
      <c r="O183" s="1"/>
      <c r="P183" s="1"/>
      <c r="Q183" s="1"/>
      <c r="R183" s="1"/>
      <c r="S183" s="1">
        <v>0</v>
      </c>
      <c r="T183" s="1"/>
      <c r="U183" s="1" t="s">
        <v>3</v>
      </c>
      <c r="V183" s="1">
        <v>0</v>
      </c>
      <c r="W183" s="1"/>
      <c r="X183" s="1"/>
      <c r="Y183" s="1"/>
      <c r="Z183" s="1"/>
      <c r="AA183" s="1"/>
      <c r="AB183" s="1" t="s">
        <v>3</v>
      </c>
      <c r="AC183" s="1" t="s">
        <v>3</v>
      </c>
      <c r="AD183" s="1" t="s">
        <v>3</v>
      </c>
      <c r="AE183" s="1" t="s">
        <v>3</v>
      </c>
      <c r="AF183" s="1" t="s">
        <v>3</v>
      </c>
      <c r="AG183" s="1" t="s">
        <v>3</v>
      </c>
      <c r="AH183" s="1"/>
      <c r="AI183" s="1"/>
      <c r="AJ183" s="1"/>
      <c r="AK183" s="1"/>
      <c r="AL183" s="1"/>
      <c r="AM183" s="1"/>
      <c r="AN183" s="1"/>
      <c r="AO183" s="1"/>
      <c r="AP183" s="1" t="s">
        <v>3</v>
      </c>
      <c r="AQ183" s="1" t="s">
        <v>3</v>
      </c>
      <c r="AR183" s="1" t="s">
        <v>3</v>
      </c>
      <c r="AS183" s="1"/>
      <c r="AT183" s="1"/>
      <c r="AU183" s="1"/>
      <c r="AV183" s="1"/>
      <c r="AW183" s="1"/>
      <c r="AX183" s="1"/>
      <c r="AY183" s="1"/>
      <c r="AZ183" s="1" t="s">
        <v>3</v>
      </c>
      <c r="BA183" s="1"/>
      <c r="BB183" s="1" t="s">
        <v>3</v>
      </c>
      <c r="BC183" s="1" t="s">
        <v>3</v>
      </c>
      <c r="BD183" s="1" t="s">
        <v>3</v>
      </c>
      <c r="BE183" s="1" t="s">
        <v>3</v>
      </c>
      <c r="BF183" s="1" t="s">
        <v>3</v>
      </c>
      <c r="BG183" s="1" t="s">
        <v>3</v>
      </c>
      <c r="BH183" s="1" t="s">
        <v>3</v>
      </c>
      <c r="BI183" s="1" t="s">
        <v>3</v>
      </c>
      <c r="BJ183" s="1" t="s">
        <v>3</v>
      </c>
      <c r="BK183" s="1" t="s">
        <v>3</v>
      </c>
      <c r="BL183" s="1" t="s">
        <v>3</v>
      </c>
      <c r="BM183" s="1" t="s">
        <v>3</v>
      </c>
      <c r="BN183" s="1" t="s">
        <v>3</v>
      </c>
      <c r="BO183" s="1" t="s">
        <v>3</v>
      </c>
      <c r="BP183" s="1" t="s">
        <v>3</v>
      </c>
      <c r="BQ183" s="1"/>
      <c r="BR183" s="1"/>
      <c r="BS183" s="1"/>
      <c r="BT183" s="1"/>
      <c r="BU183" s="1"/>
      <c r="BV183" s="1"/>
      <c r="BW183" s="1"/>
      <c r="BX183" s="1">
        <v>0</v>
      </c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>
        <v>0</v>
      </c>
    </row>
    <row r="185" spans="1:245" x14ac:dyDescent="0.2">
      <c r="A185" s="2">
        <v>52</v>
      </c>
      <c r="B185" s="2">
        <f t="shared" ref="B185:G185" si="171">B191</f>
        <v>1</v>
      </c>
      <c r="C185" s="2">
        <f t="shared" si="171"/>
        <v>5</v>
      </c>
      <c r="D185" s="2">
        <f t="shared" si="171"/>
        <v>183</v>
      </c>
      <c r="E185" s="2">
        <f t="shared" si="171"/>
        <v>0</v>
      </c>
      <c r="F185" s="2" t="str">
        <f t="shared" si="171"/>
        <v>Новый подраздел</v>
      </c>
      <c r="G185" s="2" t="str">
        <f t="shared" si="171"/>
        <v>Горячее водоснабжение Т3Т4</v>
      </c>
      <c r="H185" s="2"/>
      <c r="I185" s="2"/>
      <c r="J185" s="2"/>
      <c r="K185" s="2"/>
      <c r="L185" s="2"/>
      <c r="M185" s="2"/>
      <c r="N185" s="2"/>
      <c r="O185" s="2">
        <f t="shared" ref="O185:AT185" si="172">O191</f>
        <v>825.58</v>
      </c>
      <c r="P185" s="2">
        <f t="shared" si="172"/>
        <v>0</v>
      </c>
      <c r="Q185" s="2">
        <f t="shared" si="172"/>
        <v>0</v>
      </c>
      <c r="R185" s="2">
        <f t="shared" si="172"/>
        <v>0</v>
      </c>
      <c r="S185" s="2">
        <f t="shared" si="172"/>
        <v>825.58</v>
      </c>
      <c r="T185" s="2">
        <f t="shared" si="172"/>
        <v>0</v>
      </c>
      <c r="U185" s="2">
        <f t="shared" si="172"/>
        <v>1.3370000000000002</v>
      </c>
      <c r="V185" s="2">
        <f t="shared" si="172"/>
        <v>0</v>
      </c>
      <c r="W185" s="2">
        <f t="shared" si="172"/>
        <v>0</v>
      </c>
      <c r="X185" s="2">
        <f t="shared" si="172"/>
        <v>577.91</v>
      </c>
      <c r="Y185" s="2">
        <f t="shared" si="172"/>
        <v>82.56</v>
      </c>
      <c r="Z185" s="2">
        <f t="shared" si="172"/>
        <v>0</v>
      </c>
      <c r="AA185" s="2">
        <f t="shared" si="172"/>
        <v>0</v>
      </c>
      <c r="AB185" s="2">
        <f t="shared" si="172"/>
        <v>825.58</v>
      </c>
      <c r="AC185" s="2">
        <f t="shared" si="172"/>
        <v>0</v>
      </c>
      <c r="AD185" s="2">
        <f t="shared" si="172"/>
        <v>0</v>
      </c>
      <c r="AE185" s="2">
        <f t="shared" si="172"/>
        <v>0</v>
      </c>
      <c r="AF185" s="2">
        <f t="shared" si="172"/>
        <v>825.58</v>
      </c>
      <c r="AG185" s="2">
        <f t="shared" si="172"/>
        <v>0</v>
      </c>
      <c r="AH185" s="2">
        <f t="shared" si="172"/>
        <v>1.3370000000000002</v>
      </c>
      <c r="AI185" s="2">
        <f t="shared" si="172"/>
        <v>0</v>
      </c>
      <c r="AJ185" s="2">
        <f t="shared" si="172"/>
        <v>0</v>
      </c>
      <c r="AK185" s="2">
        <f t="shared" si="172"/>
        <v>577.91</v>
      </c>
      <c r="AL185" s="2">
        <f t="shared" si="172"/>
        <v>82.56</v>
      </c>
      <c r="AM185" s="2">
        <f t="shared" si="172"/>
        <v>0</v>
      </c>
      <c r="AN185" s="2">
        <f t="shared" si="172"/>
        <v>0</v>
      </c>
      <c r="AO185" s="2">
        <f t="shared" si="172"/>
        <v>0</v>
      </c>
      <c r="AP185" s="2">
        <f t="shared" si="172"/>
        <v>0</v>
      </c>
      <c r="AQ185" s="2">
        <f t="shared" si="172"/>
        <v>0</v>
      </c>
      <c r="AR185" s="2">
        <f t="shared" si="172"/>
        <v>1486.05</v>
      </c>
      <c r="AS185" s="2">
        <f t="shared" si="172"/>
        <v>0</v>
      </c>
      <c r="AT185" s="2">
        <f t="shared" si="172"/>
        <v>0</v>
      </c>
      <c r="AU185" s="2">
        <f t="shared" ref="AU185:BZ185" si="173">AU191</f>
        <v>1486.05</v>
      </c>
      <c r="AV185" s="2">
        <f t="shared" si="173"/>
        <v>0</v>
      </c>
      <c r="AW185" s="2">
        <f t="shared" si="173"/>
        <v>0</v>
      </c>
      <c r="AX185" s="2">
        <f t="shared" si="173"/>
        <v>0</v>
      </c>
      <c r="AY185" s="2">
        <f t="shared" si="173"/>
        <v>0</v>
      </c>
      <c r="AZ185" s="2">
        <f t="shared" si="173"/>
        <v>0</v>
      </c>
      <c r="BA185" s="2">
        <f t="shared" si="173"/>
        <v>0</v>
      </c>
      <c r="BB185" s="2">
        <f t="shared" si="173"/>
        <v>0</v>
      </c>
      <c r="BC185" s="2">
        <f t="shared" si="173"/>
        <v>0</v>
      </c>
      <c r="BD185" s="2">
        <f t="shared" si="173"/>
        <v>0</v>
      </c>
      <c r="BE185" s="2">
        <f t="shared" si="173"/>
        <v>0</v>
      </c>
      <c r="BF185" s="2">
        <f t="shared" si="173"/>
        <v>0</v>
      </c>
      <c r="BG185" s="2">
        <f t="shared" si="173"/>
        <v>0</v>
      </c>
      <c r="BH185" s="2">
        <f t="shared" si="173"/>
        <v>0</v>
      </c>
      <c r="BI185" s="2">
        <f t="shared" si="173"/>
        <v>0</v>
      </c>
      <c r="BJ185" s="2">
        <f t="shared" si="173"/>
        <v>0</v>
      </c>
      <c r="BK185" s="2">
        <f t="shared" si="173"/>
        <v>0</v>
      </c>
      <c r="BL185" s="2">
        <f t="shared" si="173"/>
        <v>0</v>
      </c>
      <c r="BM185" s="2">
        <f t="shared" si="173"/>
        <v>0</v>
      </c>
      <c r="BN185" s="2">
        <f t="shared" si="173"/>
        <v>0</v>
      </c>
      <c r="BO185" s="2">
        <f t="shared" si="173"/>
        <v>0</v>
      </c>
      <c r="BP185" s="2">
        <f t="shared" si="173"/>
        <v>0</v>
      </c>
      <c r="BQ185" s="2">
        <f t="shared" si="173"/>
        <v>0</v>
      </c>
      <c r="BR185" s="2">
        <f t="shared" si="173"/>
        <v>0</v>
      </c>
      <c r="BS185" s="2">
        <f t="shared" si="173"/>
        <v>0</v>
      </c>
      <c r="BT185" s="2">
        <f t="shared" si="173"/>
        <v>0</v>
      </c>
      <c r="BU185" s="2">
        <f t="shared" si="173"/>
        <v>0</v>
      </c>
      <c r="BV185" s="2">
        <f t="shared" si="173"/>
        <v>0</v>
      </c>
      <c r="BW185" s="2">
        <f t="shared" si="173"/>
        <v>0</v>
      </c>
      <c r="BX185" s="2">
        <f t="shared" si="173"/>
        <v>0</v>
      </c>
      <c r="BY185" s="2">
        <f t="shared" si="173"/>
        <v>0</v>
      </c>
      <c r="BZ185" s="2">
        <f t="shared" si="173"/>
        <v>0</v>
      </c>
      <c r="CA185" s="2">
        <f t="shared" ref="CA185:DF185" si="174">CA191</f>
        <v>1486.05</v>
      </c>
      <c r="CB185" s="2">
        <f t="shared" si="174"/>
        <v>0</v>
      </c>
      <c r="CC185" s="2">
        <f t="shared" si="174"/>
        <v>0</v>
      </c>
      <c r="CD185" s="2">
        <f t="shared" si="174"/>
        <v>1486.05</v>
      </c>
      <c r="CE185" s="2">
        <f t="shared" si="174"/>
        <v>0</v>
      </c>
      <c r="CF185" s="2">
        <f t="shared" si="174"/>
        <v>0</v>
      </c>
      <c r="CG185" s="2">
        <f t="shared" si="174"/>
        <v>0</v>
      </c>
      <c r="CH185" s="2">
        <f t="shared" si="174"/>
        <v>0</v>
      </c>
      <c r="CI185" s="2">
        <f t="shared" si="174"/>
        <v>0</v>
      </c>
      <c r="CJ185" s="2">
        <f t="shared" si="174"/>
        <v>0</v>
      </c>
      <c r="CK185" s="2">
        <f t="shared" si="174"/>
        <v>0</v>
      </c>
      <c r="CL185" s="2">
        <f t="shared" si="174"/>
        <v>0</v>
      </c>
      <c r="CM185" s="2">
        <f t="shared" si="174"/>
        <v>0</v>
      </c>
      <c r="CN185" s="2">
        <f t="shared" si="174"/>
        <v>0</v>
      </c>
      <c r="CO185" s="2">
        <f t="shared" si="174"/>
        <v>0</v>
      </c>
      <c r="CP185" s="2">
        <f t="shared" si="174"/>
        <v>0</v>
      </c>
      <c r="CQ185" s="2">
        <f t="shared" si="174"/>
        <v>0</v>
      </c>
      <c r="CR185" s="2">
        <f t="shared" si="174"/>
        <v>0</v>
      </c>
      <c r="CS185" s="2">
        <f t="shared" si="174"/>
        <v>0</v>
      </c>
      <c r="CT185" s="2">
        <f t="shared" si="174"/>
        <v>0</v>
      </c>
      <c r="CU185" s="2">
        <f t="shared" si="174"/>
        <v>0</v>
      </c>
      <c r="CV185" s="2">
        <f t="shared" si="174"/>
        <v>0</v>
      </c>
      <c r="CW185" s="2">
        <f t="shared" si="174"/>
        <v>0</v>
      </c>
      <c r="CX185" s="2">
        <f t="shared" si="174"/>
        <v>0</v>
      </c>
      <c r="CY185" s="2">
        <f t="shared" si="174"/>
        <v>0</v>
      </c>
      <c r="CZ185" s="2">
        <f t="shared" si="174"/>
        <v>0</v>
      </c>
      <c r="DA185" s="2">
        <f t="shared" si="174"/>
        <v>0</v>
      </c>
      <c r="DB185" s="2">
        <f t="shared" si="174"/>
        <v>0</v>
      </c>
      <c r="DC185" s="2">
        <f t="shared" si="174"/>
        <v>0</v>
      </c>
      <c r="DD185" s="2">
        <f t="shared" si="174"/>
        <v>0</v>
      </c>
      <c r="DE185" s="2">
        <f t="shared" si="174"/>
        <v>0</v>
      </c>
      <c r="DF185" s="2">
        <f t="shared" si="174"/>
        <v>0</v>
      </c>
      <c r="DG185" s="3">
        <f t="shared" ref="DG185:EL185" si="175">DG191</f>
        <v>0</v>
      </c>
      <c r="DH185" s="3">
        <f t="shared" si="175"/>
        <v>0</v>
      </c>
      <c r="DI185" s="3">
        <f t="shared" si="175"/>
        <v>0</v>
      </c>
      <c r="DJ185" s="3">
        <f t="shared" si="175"/>
        <v>0</v>
      </c>
      <c r="DK185" s="3">
        <f t="shared" si="175"/>
        <v>0</v>
      </c>
      <c r="DL185" s="3">
        <f t="shared" si="175"/>
        <v>0</v>
      </c>
      <c r="DM185" s="3">
        <f t="shared" si="175"/>
        <v>0</v>
      </c>
      <c r="DN185" s="3">
        <f t="shared" si="175"/>
        <v>0</v>
      </c>
      <c r="DO185" s="3">
        <f t="shared" si="175"/>
        <v>0</v>
      </c>
      <c r="DP185" s="3">
        <f t="shared" si="175"/>
        <v>0</v>
      </c>
      <c r="DQ185" s="3">
        <f t="shared" si="175"/>
        <v>0</v>
      </c>
      <c r="DR185" s="3">
        <f t="shared" si="175"/>
        <v>0</v>
      </c>
      <c r="DS185" s="3">
        <f t="shared" si="175"/>
        <v>0</v>
      </c>
      <c r="DT185" s="3">
        <f t="shared" si="175"/>
        <v>0</v>
      </c>
      <c r="DU185" s="3">
        <f t="shared" si="175"/>
        <v>0</v>
      </c>
      <c r="DV185" s="3">
        <f t="shared" si="175"/>
        <v>0</v>
      </c>
      <c r="DW185" s="3">
        <f t="shared" si="175"/>
        <v>0</v>
      </c>
      <c r="DX185" s="3">
        <f t="shared" si="175"/>
        <v>0</v>
      </c>
      <c r="DY185" s="3">
        <f t="shared" si="175"/>
        <v>0</v>
      </c>
      <c r="DZ185" s="3">
        <f t="shared" si="175"/>
        <v>0</v>
      </c>
      <c r="EA185" s="3">
        <f t="shared" si="175"/>
        <v>0</v>
      </c>
      <c r="EB185" s="3">
        <f t="shared" si="175"/>
        <v>0</v>
      </c>
      <c r="EC185" s="3">
        <f t="shared" si="175"/>
        <v>0</v>
      </c>
      <c r="ED185" s="3">
        <f t="shared" si="175"/>
        <v>0</v>
      </c>
      <c r="EE185" s="3">
        <f t="shared" si="175"/>
        <v>0</v>
      </c>
      <c r="EF185" s="3">
        <f t="shared" si="175"/>
        <v>0</v>
      </c>
      <c r="EG185" s="3">
        <f t="shared" si="175"/>
        <v>0</v>
      </c>
      <c r="EH185" s="3">
        <f t="shared" si="175"/>
        <v>0</v>
      </c>
      <c r="EI185" s="3">
        <f t="shared" si="175"/>
        <v>0</v>
      </c>
      <c r="EJ185" s="3">
        <f t="shared" si="175"/>
        <v>0</v>
      </c>
      <c r="EK185" s="3">
        <f t="shared" si="175"/>
        <v>0</v>
      </c>
      <c r="EL185" s="3">
        <f t="shared" si="175"/>
        <v>0</v>
      </c>
      <c r="EM185" s="3">
        <f t="shared" ref="EM185:FR185" si="176">EM191</f>
        <v>0</v>
      </c>
      <c r="EN185" s="3">
        <f t="shared" si="176"/>
        <v>0</v>
      </c>
      <c r="EO185" s="3">
        <f t="shared" si="176"/>
        <v>0</v>
      </c>
      <c r="EP185" s="3">
        <f t="shared" si="176"/>
        <v>0</v>
      </c>
      <c r="EQ185" s="3">
        <f t="shared" si="176"/>
        <v>0</v>
      </c>
      <c r="ER185" s="3">
        <f t="shared" si="176"/>
        <v>0</v>
      </c>
      <c r="ES185" s="3">
        <f t="shared" si="176"/>
        <v>0</v>
      </c>
      <c r="ET185" s="3">
        <f t="shared" si="176"/>
        <v>0</v>
      </c>
      <c r="EU185" s="3">
        <f t="shared" si="176"/>
        <v>0</v>
      </c>
      <c r="EV185" s="3">
        <f t="shared" si="176"/>
        <v>0</v>
      </c>
      <c r="EW185" s="3">
        <f t="shared" si="176"/>
        <v>0</v>
      </c>
      <c r="EX185" s="3">
        <f t="shared" si="176"/>
        <v>0</v>
      </c>
      <c r="EY185" s="3">
        <f t="shared" si="176"/>
        <v>0</v>
      </c>
      <c r="EZ185" s="3">
        <f t="shared" si="176"/>
        <v>0</v>
      </c>
      <c r="FA185" s="3">
        <f t="shared" si="176"/>
        <v>0</v>
      </c>
      <c r="FB185" s="3">
        <f t="shared" si="176"/>
        <v>0</v>
      </c>
      <c r="FC185" s="3">
        <f t="shared" si="176"/>
        <v>0</v>
      </c>
      <c r="FD185" s="3">
        <f t="shared" si="176"/>
        <v>0</v>
      </c>
      <c r="FE185" s="3">
        <f t="shared" si="176"/>
        <v>0</v>
      </c>
      <c r="FF185" s="3">
        <f t="shared" si="176"/>
        <v>0</v>
      </c>
      <c r="FG185" s="3">
        <f t="shared" si="176"/>
        <v>0</v>
      </c>
      <c r="FH185" s="3">
        <f t="shared" si="176"/>
        <v>0</v>
      </c>
      <c r="FI185" s="3">
        <f t="shared" si="176"/>
        <v>0</v>
      </c>
      <c r="FJ185" s="3">
        <f t="shared" si="176"/>
        <v>0</v>
      </c>
      <c r="FK185" s="3">
        <f t="shared" si="176"/>
        <v>0</v>
      </c>
      <c r="FL185" s="3">
        <f t="shared" si="176"/>
        <v>0</v>
      </c>
      <c r="FM185" s="3">
        <f t="shared" si="176"/>
        <v>0</v>
      </c>
      <c r="FN185" s="3">
        <f t="shared" si="176"/>
        <v>0</v>
      </c>
      <c r="FO185" s="3">
        <f t="shared" si="176"/>
        <v>0</v>
      </c>
      <c r="FP185" s="3">
        <f t="shared" si="176"/>
        <v>0</v>
      </c>
      <c r="FQ185" s="3">
        <f t="shared" si="176"/>
        <v>0</v>
      </c>
      <c r="FR185" s="3">
        <f t="shared" si="176"/>
        <v>0</v>
      </c>
      <c r="FS185" s="3">
        <f t="shared" ref="FS185:GX185" si="177">FS191</f>
        <v>0</v>
      </c>
      <c r="FT185" s="3">
        <f t="shared" si="177"/>
        <v>0</v>
      </c>
      <c r="FU185" s="3">
        <f t="shared" si="177"/>
        <v>0</v>
      </c>
      <c r="FV185" s="3">
        <f t="shared" si="177"/>
        <v>0</v>
      </c>
      <c r="FW185" s="3">
        <f t="shared" si="177"/>
        <v>0</v>
      </c>
      <c r="FX185" s="3">
        <f t="shared" si="177"/>
        <v>0</v>
      </c>
      <c r="FY185" s="3">
        <f t="shared" si="177"/>
        <v>0</v>
      </c>
      <c r="FZ185" s="3">
        <f t="shared" si="177"/>
        <v>0</v>
      </c>
      <c r="GA185" s="3">
        <f t="shared" si="177"/>
        <v>0</v>
      </c>
      <c r="GB185" s="3">
        <f t="shared" si="177"/>
        <v>0</v>
      </c>
      <c r="GC185" s="3">
        <f t="shared" si="177"/>
        <v>0</v>
      </c>
      <c r="GD185" s="3">
        <f t="shared" si="177"/>
        <v>0</v>
      </c>
      <c r="GE185" s="3">
        <f t="shared" si="177"/>
        <v>0</v>
      </c>
      <c r="GF185" s="3">
        <f t="shared" si="177"/>
        <v>0</v>
      </c>
      <c r="GG185" s="3">
        <f t="shared" si="177"/>
        <v>0</v>
      </c>
      <c r="GH185" s="3">
        <f t="shared" si="177"/>
        <v>0</v>
      </c>
      <c r="GI185" s="3">
        <f t="shared" si="177"/>
        <v>0</v>
      </c>
      <c r="GJ185" s="3">
        <f t="shared" si="177"/>
        <v>0</v>
      </c>
      <c r="GK185" s="3">
        <f t="shared" si="177"/>
        <v>0</v>
      </c>
      <c r="GL185" s="3">
        <f t="shared" si="177"/>
        <v>0</v>
      </c>
      <c r="GM185" s="3">
        <f t="shared" si="177"/>
        <v>0</v>
      </c>
      <c r="GN185" s="3">
        <f t="shared" si="177"/>
        <v>0</v>
      </c>
      <c r="GO185" s="3">
        <f t="shared" si="177"/>
        <v>0</v>
      </c>
      <c r="GP185" s="3">
        <f t="shared" si="177"/>
        <v>0</v>
      </c>
      <c r="GQ185" s="3">
        <f t="shared" si="177"/>
        <v>0</v>
      </c>
      <c r="GR185" s="3">
        <f t="shared" si="177"/>
        <v>0</v>
      </c>
      <c r="GS185" s="3">
        <f t="shared" si="177"/>
        <v>0</v>
      </c>
      <c r="GT185" s="3">
        <f t="shared" si="177"/>
        <v>0</v>
      </c>
      <c r="GU185" s="3">
        <f t="shared" si="177"/>
        <v>0</v>
      </c>
      <c r="GV185" s="3">
        <f t="shared" si="177"/>
        <v>0</v>
      </c>
      <c r="GW185" s="3">
        <f t="shared" si="177"/>
        <v>0</v>
      </c>
      <c r="GX185" s="3">
        <f t="shared" si="177"/>
        <v>0</v>
      </c>
    </row>
    <row r="187" spans="1:245" x14ac:dyDescent="0.2">
      <c r="A187">
        <v>17</v>
      </c>
      <c r="B187">
        <v>1</v>
      </c>
      <c r="D187">
        <f>ROW(EtalonRes!A118)</f>
        <v>118</v>
      </c>
      <c r="E187" t="s">
        <v>3</v>
      </c>
      <c r="F187" t="s">
        <v>59</v>
      </c>
      <c r="G187" t="s">
        <v>60</v>
      </c>
      <c r="H187" t="s">
        <v>61</v>
      </c>
      <c r="I187">
        <f>ROUND((150+71+18+32.5)*0.1/100,9)</f>
        <v>0.27150000000000002</v>
      </c>
      <c r="J187">
        <v>0</v>
      </c>
      <c r="K187">
        <f>ROUND((150+71+18+32.5)*0.1/100,9)</f>
        <v>0.27150000000000002</v>
      </c>
      <c r="O187">
        <f>ROUND(CP187,2)</f>
        <v>549.46</v>
      </c>
      <c r="P187">
        <f>ROUND(CQ187*I187,2)</f>
        <v>0</v>
      </c>
      <c r="Q187">
        <f>ROUND(CR187*I187,2)</f>
        <v>0</v>
      </c>
      <c r="R187">
        <f>ROUND(CS187*I187,2)</f>
        <v>0</v>
      </c>
      <c r="S187">
        <f>ROUND(CT187*I187,2)</f>
        <v>549.46</v>
      </c>
      <c r="T187">
        <f>ROUND(CU187*I187,2)</f>
        <v>0</v>
      </c>
      <c r="U187">
        <f>CV187*I187</f>
        <v>0.97740000000000005</v>
      </c>
      <c r="V187">
        <f>CW187*I187</f>
        <v>0</v>
      </c>
      <c r="W187">
        <f>ROUND(CX187*I187,2)</f>
        <v>0</v>
      </c>
      <c r="X187">
        <f t="shared" ref="X187:Y189" si="178">ROUND(CY187,2)</f>
        <v>384.62</v>
      </c>
      <c r="Y187">
        <f t="shared" si="178"/>
        <v>54.95</v>
      </c>
      <c r="AA187">
        <v>-1</v>
      </c>
      <c r="AB187">
        <f>ROUND((AC187+AD187+AF187),6)</f>
        <v>2023.8</v>
      </c>
      <c r="AC187">
        <f>ROUND(((ES187*4)),6)</f>
        <v>0</v>
      </c>
      <c r="AD187">
        <f>ROUND(((((ET187*4))-((EU187*4)))+AE187),6)</f>
        <v>0</v>
      </c>
      <c r="AE187">
        <f>ROUND(((EU187*4)),6)</f>
        <v>0</v>
      </c>
      <c r="AF187">
        <f>ROUND(((EV187*4)),6)</f>
        <v>2023.8</v>
      </c>
      <c r="AG187">
        <f>ROUND((AP187),6)</f>
        <v>0</v>
      </c>
      <c r="AH187">
        <f>((EW187*4))</f>
        <v>3.6</v>
      </c>
      <c r="AI187">
        <f>((EX187*4))</f>
        <v>0</v>
      </c>
      <c r="AJ187">
        <f>(AS187)</f>
        <v>0</v>
      </c>
      <c r="AK187">
        <v>505.95</v>
      </c>
      <c r="AL187">
        <v>0</v>
      </c>
      <c r="AM187">
        <v>0</v>
      </c>
      <c r="AN187">
        <v>0</v>
      </c>
      <c r="AO187">
        <v>505.95</v>
      </c>
      <c r="AP187">
        <v>0</v>
      </c>
      <c r="AQ187">
        <v>0.9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0</v>
      </c>
      <c r="BI187">
        <v>4</v>
      </c>
      <c r="BJ187" t="s">
        <v>62</v>
      </c>
      <c r="BM187">
        <v>0</v>
      </c>
      <c r="BN187">
        <v>0</v>
      </c>
      <c r="BO187" t="s">
        <v>3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70</v>
      </c>
      <c r="CA187">
        <v>10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>(P187+Q187+S187)</f>
        <v>549.46</v>
      </c>
      <c r="CQ187">
        <f>(AC187*BC187*AW187)</f>
        <v>0</v>
      </c>
      <c r="CR187">
        <f>(((((ET187*4))*BB187-((EU187*4))*BS187)+AE187*BS187)*AV187)</f>
        <v>0</v>
      </c>
      <c r="CS187">
        <f>(AE187*BS187*AV187)</f>
        <v>0</v>
      </c>
      <c r="CT187">
        <f>(AF187*BA187*AV187)</f>
        <v>2023.8</v>
      </c>
      <c r="CU187">
        <f>AG187</f>
        <v>0</v>
      </c>
      <c r="CV187">
        <f>(AH187*AV187)</f>
        <v>3.6</v>
      </c>
      <c r="CW187">
        <f t="shared" ref="CW187:CX189" si="179">AI187</f>
        <v>0</v>
      </c>
      <c r="CX187">
        <f t="shared" si="179"/>
        <v>0</v>
      </c>
      <c r="CY187">
        <f>((S187*BZ187)/100)</f>
        <v>384.62200000000007</v>
      </c>
      <c r="CZ187">
        <f>((S187*CA187)/100)</f>
        <v>54.946000000000005</v>
      </c>
      <c r="DC187" t="s">
        <v>3</v>
      </c>
      <c r="DD187" t="s">
        <v>63</v>
      </c>
      <c r="DE187" t="s">
        <v>63</v>
      </c>
      <c r="DF187" t="s">
        <v>63</v>
      </c>
      <c r="DG187" t="s">
        <v>63</v>
      </c>
      <c r="DH187" t="s">
        <v>3</v>
      </c>
      <c r="DI187" t="s">
        <v>63</v>
      </c>
      <c r="DJ187" t="s">
        <v>63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1003</v>
      </c>
      <c r="DV187" t="s">
        <v>61</v>
      </c>
      <c r="DW187" t="s">
        <v>61</v>
      </c>
      <c r="DX187">
        <v>100</v>
      </c>
      <c r="DZ187" t="s">
        <v>3</v>
      </c>
      <c r="EA187" t="s">
        <v>3</v>
      </c>
      <c r="EB187" t="s">
        <v>3</v>
      </c>
      <c r="EC187" t="s">
        <v>3</v>
      </c>
      <c r="EE187">
        <v>1441815344</v>
      </c>
      <c r="EF187">
        <v>1</v>
      </c>
      <c r="EG187" t="s">
        <v>21</v>
      </c>
      <c r="EH187">
        <v>0</v>
      </c>
      <c r="EI187" t="s">
        <v>3</v>
      </c>
      <c r="EJ187">
        <v>4</v>
      </c>
      <c r="EK187">
        <v>0</v>
      </c>
      <c r="EL187" t="s">
        <v>22</v>
      </c>
      <c r="EM187" t="s">
        <v>23</v>
      </c>
      <c r="EO187" t="s">
        <v>3</v>
      </c>
      <c r="EQ187">
        <v>1024</v>
      </c>
      <c r="ER187">
        <v>505.95</v>
      </c>
      <c r="ES187">
        <v>0</v>
      </c>
      <c r="ET187">
        <v>0</v>
      </c>
      <c r="EU187">
        <v>0</v>
      </c>
      <c r="EV187">
        <v>505.95</v>
      </c>
      <c r="EW187">
        <v>0.9</v>
      </c>
      <c r="EX187">
        <v>0</v>
      </c>
      <c r="EY187">
        <v>0</v>
      </c>
      <c r="FQ187">
        <v>0</v>
      </c>
      <c r="FR187">
        <f>ROUND(IF(BI187=3,GM187,0),2)</f>
        <v>0</v>
      </c>
      <c r="FS187">
        <v>0</v>
      </c>
      <c r="FX187">
        <v>70</v>
      </c>
      <c r="FY187">
        <v>10</v>
      </c>
      <c r="GA187" t="s">
        <v>3</v>
      </c>
      <c r="GD187">
        <v>0</v>
      </c>
      <c r="GF187">
        <v>-341239612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>ROUND(IF(AND(BH187=3,BI187=3,FS187&lt;&gt;0),P187,0),2)</f>
        <v>0</v>
      </c>
      <c r="GM187">
        <f>ROUND(O187+X187+Y187+GK187,2)+GX187</f>
        <v>989.03</v>
      </c>
      <c r="GN187">
        <f>IF(OR(BI187=0,BI187=1),GM187-GX187,0)</f>
        <v>0</v>
      </c>
      <c r="GO187">
        <f>IF(BI187=2,GM187-GX187,0)</f>
        <v>0</v>
      </c>
      <c r="GP187">
        <f>IF(BI187=4,GM187-GX187,0)</f>
        <v>989.03</v>
      </c>
      <c r="GR187">
        <v>0</v>
      </c>
      <c r="GS187">
        <v>3</v>
      </c>
      <c r="GT187">
        <v>0</v>
      </c>
      <c r="GU187" t="s">
        <v>3</v>
      </c>
      <c r="GV187">
        <f>ROUND((GT187),6)</f>
        <v>0</v>
      </c>
      <c r="GW187">
        <v>1</v>
      </c>
      <c r="GX187">
        <f>ROUND(HC187*I187,2)</f>
        <v>0</v>
      </c>
      <c r="HA187">
        <v>0</v>
      </c>
      <c r="HB187">
        <v>0</v>
      </c>
      <c r="HC187">
        <f>GV187*GW187</f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17</v>
      </c>
      <c r="B188">
        <v>1</v>
      </c>
      <c r="C188">
        <f>ROW(SmtRes!A57)</f>
        <v>57</v>
      </c>
      <c r="D188">
        <f>ROW(EtalonRes!A119)</f>
        <v>119</v>
      </c>
      <c r="E188" t="s">
        <v>214</v>
      </c>
      <c r="F188" t="s">
        <v>82</v>
      </c>
      <c r="G188" t="s">
        <v>83</v>
      </c>
      <c r="H188" t="s">
        <v>30</v>
      </c>
      <c r="I188">
        <f>ROUND((17+10)/10,9)</f>
        <v>2.7</v>
      </c>
      <c r="J188">
        <v>0</v>
      </c>
      <c r="K188">
        <f>ROUND((17+10)/10,9)</f>
        <v>2.7</v>
      </c>
      <c r="O188">
        <f>ROUND(CP188,2)</f>
        <v>750.25</v>
      </c>
      <c r="P188">
        <f>ROUND(CQ188*I188,2)</f>
        <v>0</v>
      </c>
      <c r="Q188">
        <f>ROUND(CR188*I188,2)</f>
        <v>0</v>
      </c>
      <c r="R188">
        <f>ROUND(CS188*I188,2)</f>
        <v>0</v>
      </c>
      <c r="S188">
        <f>ROUND(CT188*I188,2)</f>
        <v>750.25</v>
      </c>
      <c r="T188">
        <f>ROUND(CU188*I188,2)</f>
        <v>0</v>
      </c>
      <c r="U188">
        <f>CV188*I188</f>
        <v>1.2150000000000001</v>
      </c>
      <c r="V188">
        <f>CW188*I188</f>
        <v>0</v>
      </c>
      <c r="W188">
        <f>ROUND(CX188*I188,2)</f>
        <v>0</v>
      </c>
      <c r="X188">
        <f t="shared" si="178"/>
        <v>525.17999999999995</v>
      </c>
      <c r="Y188">
        <f t="shared" si="178"/>
        <v>75.03</v>
      </c>
      <c r="AA188">
        <v>1473074770</v>
      </c>
      <c r="AB188">
        <f>ROUND((AC188+AD188+AF188),6)</f>
        <v>277.87</v>
      </c>
      <c r="AC188">
        <f>ROUND((ES188),6)</f>
        <v>0</v>
      </c>
      <c r="AD188">
        <f>ROUND((((ET188)-(EU188))+AE188),6)</f>
        <v>0</v>
      </c>
      <c r="AE188">
        <f>ROUND((EU188),6)</f>
        <v>0</v>
      </c>
      <c r="AF188">
        <f>ROUND((EV188),6)</f>
        <v>277.87</v>
      </c>
      <c r="AG188">
        <f>ROUND((AP188),6)</f>
        <v>0</v>
      </c>
      <c r="AH188">
        <f>(EW188)</f>
        <v>0.45</v>
      </c>
      <c r="AI188">
        <f>(EX188)</f>
        <v>0</v>
      </c>
      <c r="AJ188">
        <f>(AS188)</f>
        <v>0</v>
      </c>
      <c r="AK188">
        <v>277.87</v>
      </c>
      <c r="AL188">
        <v>0</v>
      </c>
      <c r="AM188">
        <v>0</v>
      </c>
      <c r="AN188">
        <v>0</v>
      </c>
      <c r="AO188">
        <v>277.87</v>
      </c>
      <c r="AP188">
        <v>0</v>
      </c>
      <c r="AQ188">
        <v>0.45</v>
      </c>
      <c r="AR188">
        <v>0</v>
      </c>
      <c r="AS188">
        <v>0</v>
      </c>
      <c r="AT188">
        <v>70</v>
      </c>
      <c r="AU188">
        <v>10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3</v>
      </c>
      <c r="BE188" t="s">
        <v>3</v>
      </c>
      <c r="BF188" t="s">
        <v>3</v>
      </c>
      <c r="BG188" t="s">
        <v>3</v>
      </c>
      <c r="BH188">
        <v>0</v>
      </c>
      <c r="BI188">
        <v>4</v>
      </c>
      <c r="BJ188" t="s">
        <v>84</v>
      </c>
      <c r="BM188">
        <v>0</v>
      </c>
      <c r="BN188">
        <v>0</v>
      </c>
      <c r="BO188" t="s">
        <v>3</v>
      </c>
      <c r="BP188">
        <v>0</v>
      </c>
      <c r="BQ188">
        <v>1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3</v>
      </c>
      <c r="BZ188">
        <v>70</v>
      </c>
      <c r="CA188">
        <v>10</v>
      </c>
      <c r="CB188" t="s">
        <v>3</v>
      </c>
      <c r="CE188">
        <v>0</v>
      </c>
      <c r="CF188">
        <v>0</v>
      </c>
      <c r="CG188">
        <v>0</v>
      </c>
      <c r="CM188">
        <v>0</v>
      </c>
      <c r="CN188" t="s">
        <v>3</v>
      </c>
      <c r="CO188">
        <v>0</v>
      </c>
      <c r="CP188">
        <f>(P188+Q188+S188)</f>
        <v>750.25</v>
      </c>
      <c r="CQ188">
        <f>(AC188*BC188*AW188)</f>
        <v>0</v>
      </c>
      <c r="CR188">
        <f>((((ET188)*BB188-(EU188)*BS188)+AE188*BS188)*AV188)</f>
        <v>0</v>
      </c>
      <c r="CS188">
        <f>(AE188*BS188*AV188)</f>
        <v>0</v>
      </c>
      <c r="CT188">
        <f>(AF188*BA188*AV188)</f>
        <v>277.87</v>
      </c>
      <c r="CU188">
        <f>AG188</f>
        <v>0</v>
      </c>
      <c r="CV188">
        <f>(AH188*AV188)</f>
        <v>0.45</v>
      </c>
      <c r="CW188">
        <f t="shared" si="179"/>
        <v>0</v>
      </c>
      <c r="CX188">
        <f t="shared" si="179"/>
        <v>0</v>
      </c>
      <c r="CY188">
        <f>((S188*BZ188)/100)</f>
        <v>525.17499999999995</v>
      </c>
      <c r="CZ188">
        <f>((S188*CA188)/100)</f>
        <v>75.025000000000006</v>
      </c>
      <c r="DC188" t="s">
        <v>3</v>
      </c>
      <c r="DD188" t="s">
        <v>3</v>
      </c>
      <c r="DE188" t="s">
        <v>3</v>
      </c>
      <c r="DF188" t="s">
        <v>3</v>
      </c>
      <c r="DG188" t="s">
        <v>3</v>
      </c>
      <c r="DH188" t="s">
        <v>3</v>
      </c>
      <c r="DI188" t="s">
        <v>3</v>
      </c>
      <c r="DJ188" t="s">
        <v>3</v>
      </c>
      <c r="DK188" t="s">
        <v>3</v>
      </c>
      <c r="DL188" t="s">
        <v>3</v>
      </c>
      <c r="DM188" t="s">
        <v>3</v>
      </c>
      <c r="DN188">
        <v>0</v>
      </c>
      <c r="DO188">
        <v>0</v>
      </c>
      <c r="DP188">
        <v>1</v>
      </c>
      <c r="DQ188">
        <v>1</v>
      </c>
      <c r="DU188">
        <v>16987630</v>
      </c>
      <c r="DV188" t="s">
        <v>30</v>
      </c>
      <c r="DW188" t="s">
        <v>30</v>
      </c>
      <c r="DX188">
        <v>10</v>
      </c>
      <c r="DZ188" t="s">
        <v>3</v>
      </c>
      <c r="EA188" t="s">
        <v>3</v>
      </c>
      <c r="EB188" t="s">
        <v>3</v>
      </c>
      <c r="EC188" t="s">
        <v>3</v>
      </c>
      <c r="EE188">
        <v>1441815344</v>
      </c>
      <c r="EF188">
        <v>1</v>
      </c>
      <c r="EG188" t="s">
        <v>21</v>
      </c>
      <c r="EH188">
        <v>0</v>
      </c>
      <c r="EI188" t="s">
        <v>3</v>
      </c>
      <c r="EJ188">
        <v>4</v>
      </c>
      <c r="EK188">
        <v>0</v>
      </c>
      <c r="EL188" t="s">
        <v>22</v>
      </c>
      <c r="EM188" t="s">
        <v>23</v>
      </c>
      <c r="EO188" t="s">
        <v>3</v>
      </c>
      <c r="EQ188">
        <v>0</v>
      </c>
      <c r="ER188">
        <v>277.87</v>
      </c>
      <c r="ES188">
        <v>0</v>
      </c>
      <c r="ET188">
        <v>0</v>
      </c>
      <c r="EU188">
        <v>0</v>
      </c>
      <c r="EV188">
        <v>277.87</v>
      </c>
      <c r="EW188">
        <v>0.45</v>
      </c>
      <c r="EX188">
        <v>0</v>
      </c>
      <c r="EY188">
        <v>0</v>
      </c>
      <c r="FQ188">
        <v>0</v>
      </c>
      <c r="FR188">
        <f>ROUND(IF(BI188=3,GM188,0),2)</f>
        <v>0</v>
      </c>
      <c r="FS188">
        <v>0</v>
      </c>
      <c r="FX188">
        <v>70</v>
      </c>
      <c r="FY188">
        <v>10</v>
      </c>
      <c r="GA188" t="s">
        <v>3</v>
      </c>
      <c r="GD188">
        <v>0</v>
      </c>
      <c r="GF188">
        <v>-559430364</v>
      </c>
      <c r="GG188">
        <v>2</v>
      </c>
      <c r="GH188">
        <v>1</v>
      </c>
      <c r="GI188">
        <v>-2</v>
      </c>
      <c r="GJ188">
        <v>0</v>
      </c>
      <c r="GK188">
        <f>ROUND(R188*(R12)/100,2)</f>
        <v>0</v>
      </c>
      <c r="GL188">
        <f>ROUND(IF(AND(BH188=3,BI188=3,FS188&lt;&gt;0),P188,0),2)</f>
        <v>0</v>
      </c>
      <c r="GM188">
        <f>ROUND(O188+X188+Y188+GK188,2)+GX188</f>
        <v>1350.46</v>
      </c>
      <c r="GN188">
        <f>IF(OR(BI188=0,BI188=1),GM188-GX188,0)</f>
        <v>0</v>
      </c>
      <c r="GO188">
        <f>IF(BI188=2,GM188-GX188,0)</f>
        <v>0</v>
      </c>
      <c r="GP188">
        <f>IF(BI188=4,GM188-GX188,0)</f>
        <v>1350.46</v>
      </c>
      <c r="GR188">
        <v>0</v>
      </c>
      <c r="GS188">
        <v>3</v>
      </c>
      <c r="GT188">
        <v>0</v>
      </c>
      <c r="GU188" t="s">
        <v>3</v>
      </c>
      <c r="GV188">
        <f>ROUND((GT188),6)</f>
        <v>0</v>
      </c>
      <c r="GW188">
        <v>1</v>
      </c>
      <c r="GX188">
        <f>ROUND(HC188*I188,2)</f>
        <v>0</v>
      </c>
      <c r="HA188">
        <v>0</v>
      </c>
      <c r="HB188">
        <v>0</v>
      </c>
      <c r="HC188">
        <f>GV188*GW188</f>
        <v>0</v>
      </c>
      <c r="HE188" t="s">
        <v>3</v>
      </c>
      <c r="HF188" t="s">
        <v>3</v>
      </c>
      <c r="HM188" t="s">
        <v>3</v>
      </c>
      <c r="HN188" t="s">
        <v>3</v>
      </c>
      <c r="HO188" t="s">
        <v>3</v>
      </c>
      <c r="HP188" t="s">
        <v>3</v>
      </c>
      <c r="HQ188" t="s">
        <v>3</v>
      </c>
      <c r="IK188">
        <v>0</v>
      </c>
    </row>
    <row r="189" spans="1:245" x14ac:dyDescent="0.2">
      <c r="A189">
        <v>17</v>
      </c>
      <c r="B189">
        <v>1</v>
      </c>
      <c r="C189">
        <f>ROW(SmtRes!A58)</f>
        <v>58</v>
      </c>
      <c r="D189">
        <f>ROW(EtalonRes!A120)</f>
        <v>120</v>
      </c>
      <c r="E189" t="s">
        <v>215</v>
      </c>
      <c r="F189" t="s">
        <v>86</v>
      </c>
      <c r="G189" t="s">
        <v>87</v>
      </c>
      <c r="H189" t="s">
        <v>30</v>
      </c>
      <c r="I189">
        <f>ROUND((1+1)/10,9)</f>
        <v>0.2</v>
      </c>
      <c r="J189">
        <v>0</v>
      </c>
      <c r="K189">
        <f>ROUND((1+1)/10,9)</f>
        <v>0.2</v>
      </c>
      <c r="O189">
        <f>ROUND(CP189,2)</f>
        <v>75.33</v>
      </c>
      <c r="P189">
        <f>ROUND(CQ189*I189,2)</f>
        <v>0</v>
      </c>
      <c r="Q189">
        <f>ROUND(CR189*I189,2)</f>
        <v>0</v>
      </c>
      <c r="R189">
        <f>ROUND(CS189*I189,2)</f>
        <v>0</v>
      </c>
      <c r="S189">
        <f>ROUND(CT189*I189,2)</f>
        <v>75.33</v>
      </c>
      <c r="T189">
        <f>ROUND(CU189*I189,2)</f>
        <v>0</v>
      </c>
      <c r="U189">
        <f>CV189*I189</f>
        <v>0.122</v>
      </c>
      <c r="V189">
        <f>CW189*I189</f>
        <v>0</v>
      </c>
      <c r="W189">
        <f>ROUND(CX189*I189,2)</f>
        <v>0</v>
      </c>
      <c r="X189">
        <f t="shared" si="178"/>
        <v>52.73</v>
      </c>
      <c r="Y189">
        <f t="shared" si="178"/>
        <v>7.53</v>
      </c>
      <c r="AA189">
        <v>1473074770</v>
      </c>
      <c r="AB189">
        <f>ROUND((AC189+AD189+AF189),6)</f>
        <v>376.67</v>
      </c>
      <c r="AC189">
        <f>ROUND((ES189),6)</f>
        <v>0</v>
      </c>
      <c r="AD189">
        <f>ROUND((((ET189)-(EU189))+AE189),6)</f>
        <v>0</v>
      </c>
      <c r="AE189">
        <f>ROUND((EU189),6)</f>
        <v>0</v>
      </c>
      <c r="AF189">
        <f>ROUND((EV189),6)</f>
        <v>376.67</v>
      </c>
      <c r="AG189">
        <f>ROUND((AP189),6)</f>
        <v>0</v>
      </c>
      <c r="AH189">
        <f>(EW189)</f>
        <v>0.61</v>
      </c>
      <c r="AI189">
        <f>(EX189)</f>
        <v>0</v>
      </c>
      <c r="AJ189">
        <f>(AS189)</f>
        <v>0</v>
      </c>
      <c r="AK189">
        <v>376.67</v>
      </c>
      <c r="AL189">
        <v>0</v>
      </c>
      <c r="AM189">
        <v>0</v>
      </c>
      <c r="AN189">
        <v>0</v>
      </c>
      <c r="AO189">
        <v>376.67</v>
      </c>
      <c r="AP189">
        <v>0</v>
      </c>
      <c r="AQ189">
        <v>0.61</v>
      </c>
      <c r="AR189">
        <v>0</v>
      </c>
      <c r="AS189">
        <v>0</v>
      </c>
      <c r="AT189">
        <v>70</v>
      </c>
      <c r="AU189">
        <v>10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3</v>
      </c>
      <c r="BE189" t="s">
        <v>3</v>
      </c>
      <c r="BF189" t="s">
        <v>3</v>
      </c>
      <c r="BG189" t="s">
        <v>3</v>
      </c>
      <c r="BH189">
        <v>0</v>
      </c>
      <c r="BI189">
        <v>4</v>
      </c>
      <c r="BJ189" t="s">
        <v>88</v>
      </c>
      <c r="BM189">
        <v>0</v>
      </c>
      <c r="BN189">
        <v>0</v>
      </c>
      <c r="BO189" t="s">
        <v>3</v>
      </c>
      <c r="BP189">
        <v>0</v>
      </c>
      <c r="BQ189">
        <v>1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3</v>
      </c>
      <c r="BZ189">
        <v>70</v>
      </c>
      <c r="CA189">
        <v>10</v>
      </c>
      <c r="CB189" t="s">
        <v>3</v>
      </c>
      <c r="CE189">
        <v>0</v>
      </c>
      <c r="CF189">
        <v>0</v>
      </c>
      <c r="CG189">
        <v>0</v>
      </c>
      <c r="CM189">
        <v>0</v>
      </c>
      <c r="CN189" t="s">
        <v>3</v>
      </c>
      <c r="CO189">
        <v>0</v>
      </c>
      <c r="CP189">
        <f>(P189+Q189+S189)</f>
        <v>75.33</v>
      </c>
      <c r="CQ189">
        <f>(AC189*BC189*AW189)</f>
        <v>0</v>
      </c>
      <c r="CR189">
        <f>((((ET189)*BB189-(EU189)*BS189)+AE189*BS189)*AV189)</f>
        <v>0</v>
      </c>
      <c r="CS189">
        <f>(AE189*BS189*AV189)</f>
        <v>0</v>
      </c>
      <c r="CT189">
        <f>(AF189*BA189*AV189)</f>
        <v>376.67</v>
      </c>
      <c r="CU189">
        <f>AG189</f>
        <v>0</v>
      </c>
      <c r="CV189">
        <f>(AH189*AV189)</f>
        <v>0.61</v>
      </c>
      <c r="CW189">
        <f t="shared" si="179"/>
        <v>0</v>
      </c>
      <c r="CX189">
        <f t="shared" si="179"/>
        <v>0</v>
      </c>
      <c r="CY189">
        <f>((S189*BZ189)/100)</f>
        <v>52.730999999999995</v>
      </c>
      <c r="CZ189">
        <f>((S189*CA189)/100)</f>
        <v>7.5329999999999995</v>
      </c>
      <c r="DC189" t="s">
        <v>3</v>
      </c>
      <c r="DD189" t="s">
        <v>3</v>
      </c>
      <c r="DE189" t="s">
        <v>3</v>
      </c>
      <c r="DF189" t="s">
        <v>3</v>
      </c>
      <c r="DG189" t="s">
        <v>3</v>
      </c>
      <c r="DH189" t="s">
        <v>3</v>
      </c>
      <c r="DI189" t="s">
        <v>3</v>
      </c>
      <c r="DJ189" t="s">
        <v>3</v>
      </c>
      <c r="DK189" t="s">
        <v>3</v>
      </c>
      <c r="DL189" t="s">
        <v>3</v>
      </c>
      <c r="DM189" t="s">
        <v>3</v>
      </c>
      <c r="DN189">
        <v>0</v>
      </c>
      <c r="DO189">
        <v>0</v>
      </c>
      <c r="DP189">
        <v>1</v>
      </c>
      <c r="DQ189">
        <v>1</v>
      </c>
      <c r="DU189">
        <v>16987630</v>
      </c>
      <c r="DV189" t="s">
        <v>30</v>
      </c>
      <c r="DW189" t="s">
        <v>30</v>
      </c>
      <c r="DX189">
        <v>10</v>
      </c>
      <c r="DZ189" t="s">
        <v>3</v>
      </c>
      <c r="EA189" t="s">
        <v>3</v>
      </c>
      <c r="EB189" t="s">
        <v>3</v>
      </c>
      <c r="EC189" t="s">
        <v>3</v>
      </c>
      <c r="EE189">
        <v>1441815344</v>
      </c>
      <c r="EF189">
        <v>1</v>
      </c>
      <c r="EG189" t="s">
        <v>21</v>
      </c>
      <c r="EH189">
        <v>0</v>
      </c>
      <c r="EI189" t="s">
        <v>3</v>
      </c>
      <c r="EJ189">
        <v>4</v>
      </c>
      <c r="EK189">
        <v>0</v>
      </c>
      <c r="EL189" t="s">
        <v>22</v>
      </c>
      <c r="EM189" t="s">
        <v>23</v>
      </c>
      <c r="EO189" t="s">
        <v>3</v>
      </c>
      <c r="EQ189">
        <v>0</v>
      </c>
      <c r="ER189">
        <v>376.67</v>
      </c>
      <c r="ES189">
        <v>0</v>
      </c>
      <c r="ET189">
        <v>0</v>
      </c>
      <c r="EU189">
        <v>0</v>
      </c>
      <c r="EV189">
        <v>376.67</v>
      </c>
      <c r="EW189">
        <v>0.61</v>
      </c>
      <c r="EX189">
        <v>0</v>
      </c>
      <c r="EY189">
        <v>0</v>
      </c>
      <c r="FQ189">
        <v>0</v>
      </c>
      <c r="FR189">
        <f>ROUND(IF(BI189=3,GM189,0),2)</f>
        <v>0</v>
      </c>
      <c r="FS189">
        <v>0</v>
      </c>
      <c r="FX189">
        <v>70</v>
      </c>
      <c r="FY189">
        <v>10</v>
      </c>
      <c r="GA189" t="s">
        <v>3</v>
      </c>
      <c r="GD189">
        <v>0</v>
      </c>
      <c r="GF189">
        <v>357408898</v>
      </c>
      <c r="GG189">
        <v>2</v>
      </c>
      <c r="GH189">
        <v>1</v>
      </c>
      <c r="GI189">
        <v>-2</v>
      </c>
      <c r="GJ189">
        <v>0</v>
      </c>
      <c r="GK189">
        <f>ROUND(R189*(R12)/100,2)</f>
        <v>0</v>
      </c>
      <c r="GL189">
        <f>ROUND(IF(AND(BH189=3,BI189=3,FS189&lt;&gt;0),P189,0),2)</f>
        <v>0</v>
      </c>
      <c r="GM189">
        <f>ROUND(O189+X189+Y189+GK189,2)+GX189</f>
        <v>135.59</v>
      </c>
      <c r="GN189">
        <f>IF(OR(BI189=0,BI189=1),GM189-GX189,0)</f>
        <v>0</v>
      </c>
      <c r="GO189">
        <f>IF(BI189=2,GM189-GX189,0)</f>
        <v>0</v>
      </c>
      <c r="GP189">
        <f>IF(BI189=4,GM189-GX189,0)</f>
        <v>135.59</v>
      </c>
      <c r="GR189">
        <v>0</v>
      </c>
      <c r="GS189">
        <v>3</v>
      </c>
      <c r="GT189">
        <v>0</v>
      </c>
      <c r="GU189" t="s">
        <v>3</v>
      </c>
      <c r="GV189">
        <f>ROUND((GT189),6)</f>
        <v>0</v>
      </c>
      <c r="GW189">
        <v>1</v>
      </c>
      <c r="GX189">
        <f>ROUND(HC189*I189,2)</f>
        <v>0</v>
      </c>
      <c r="HA189">
        <v>0</v>
      </c>
      <c r="HB189">
        <v>0</v>
      </c>
      <c r="HC189">
        <f>GV189*GW189</f>
        <v>0</v>
      </c>
      <c r="HE189" t="s">
        <v>3</v>
      </c>
      <c r="HF189" t="s">
        <v>3</v>
      </c>
      <c r="HM189" t="s">
        <v>3</v>
      </c>
      <c r="HN189" t="s">
        <v>3</v>
      </c>
      <c r="HO189" t="s">
        <v>3</v>
      </c>
      <c r="HP189" t="s">
        <v>3</v>
      </c>
      <c r="HQ189" t="s">
        <v>3</v>
      </c>
      <c r="IK189">
        <v>0</v>
      </c>
    </row>
    <row r="191" spans="1:245" x14ac:dyDescent="0.2">
      <c r="A191" s="2">
        <v>51</v>
      </c>
      <c r="B191" s="2">
        <f>B183</f>
        <v>1</v>
      </c>
      <c r="C191" s="2">
        <f>A183</f>
        <v>5</v>
      </c>
      <c r="D191" s="2">
        <f>ROW(A183)</f>
        <v>183</v>
      </c>
      <c r="E191" s="2"/>
      <c r="F191" s="2" t="str">
        <f>IF(F183&lt;&gt;"",F183,"")</f>
        <v>Новый подраздел</v>
      </c>
      <c r="G191" s="2" t="str">
        <f>IF(G183&lt;&gt;"",G183,"")</f>
        <v>Горячее водоснабжение Т3Т4</v>
      </c>
      <c r="H191" s="2">
        <v>0</v>
      </c>
      <c r="I191" s="2"/>
      <c r="J191" s="2"/>
      <c r="K191" s="2"/>
      <c r="L191" s="2"/>
      <c r="M191" s="2"/>
      <c r="N191" s="2"/>
      <c r="O191" s="2">
        <f t="shared" ref="O191:T191" si="180">ROUND(AB191,2)</f>
        <v>825.58</v>
      </c>
      <c r="P191" s="2">
        <f t="shared" si="180"/>
        <v>0</v>
      </c>
      <c r="Q191" s="2">
        <f t="shared" si="180"/>
        <v>0</v>
      </c>
      <c r="R191" s="2">
        <f t="shared" si="180"/>
        <v>0</v>
      </c>
      <c r="S191" s="2">
        <f t="shared" si="180"/>
        <v>825.58</v>
      </c>
      <c r="T191" s="2">
        <f t="shared" si="180"/>
        <v>0</v>
      </c>
      <c r="U191" s="2">
        <f>AH191</f>
        <v>1.3370000000000002</v>
      </c>
      <c r="V191" s="2">
        <f>AI191</f>
        <v>0</v>
      </c>
      <c r="W191" s="2">
        <f>ROUND(AJ191,2)</f>
        <v>0</v>
      </c>
      <c r="X191" s="2">
        <f>ROUND(AK191,2)</f>
        <v>577.91</v>
      </c>
      <c r="Y191" s="2">
        <f>ROUND(AL191,2)</f>
        <v>82.56</v>
      </c>
      <c r="Z191" s="2"/>
      <c r="AA191" s="2"/>
      <c r="AB191" s="2">
        <f>ROUND(SUMIF(AA187:AA189,"=1473074770",O187:O189),2)</f>
        <v>825.58</v>
      </c>
      <c r="AC191" s="2">
        <f>ROUND(SUMIF(AA187:AA189,"=1473074770",P187:P189),2)</f>
        <v>0</v>
      </c>
      <c r="AD191" s="2">
        <f>ROUND(SUMIF(AA187:AA189,"=1473074770",Q187:Q189),2)</f>
        <v>0</v>
      </c>
      <c r="AE191" s="2">
        <f>ROUND(SUMIF(AA187:AA189,"=1473074770",R187:R189),2)</f>
        <v>0</v>
      </c>
      <c r="AF191" s="2">
        <f>ROUND(SUMIF(AA187:AA189,"=1473074770",S187:S189),2)</f>
        <v>825.58</v>
      </c>
      <c r="AG191" s="2">
        <f>ROUND(SUMIF(AA187:AA189,"=1473074770",T187:T189),2)</f>
        <v>0</v>
      </c>
      <c r="AH191" s="2">
        <f>SUMIF(AA187:AA189,"=1473074770",U187:U189)</f>
        <v>1.3370000000000002</v>
      </c>
      <c r="AI191" s="2">
        <f>SUMIF(AA187:AA189,"=1473074770",V187:V189)</f>
        <v>0</v>
      </c>
      <c r="AJ191" s="2">
        <f>ROUND(SUMIF(AA187:AA189,"=1473074770",W187:W189),2)</f>
        <v>0</v>
      </c>
      <c r="AK191" s="2">
        <f>ROUND(SUMIF(AA187:AA189,"=1473074770",X187:X189),2)</f>
        <v>577.91</v>
      </c>
      <c r="AL191" s="2">
        <f>ROUND(SUMIF(AA187:AA189,"=1473074770",Y187:Y189),2)</f>
        <v>82.56</v>
      </c>
      <c r="AM191" s="2"/>
      <c r="AN191" s="2"/>
      <c r="AO191" s="2">
        <f t="shared" ref="AO191:BD191" si="181">ROUND(BX191,2)</f>
        <v>0</v>
      </c>
      <c r="AP191" s="2">
        <f t="shared" si="181"/>
        <v>0</v>
      </c>
      <c r="AQ191" s="2">
        <f t="shared" si="181"/>
        <v>0</v>
      </c>
      <c r="AR191" s="2">
        <f t="shared" si="181"/>
        <v>1486.05</v>
      </c>
      <c r="AS191" s="2">
        <f t="shared" si="181"/>
        <v>0</v>
      </c>
      <c r="AT191" s="2">
        <f t="shared" si="181"/>
        <v>0</v>
      </c>
      <c r="AU191" s="2">
        <f t="shared" si="181"/>
        <v>1486.05</v>
      </c>
      <c r="AV191" s="2">
        <f t="shared" si="181"/>
        <v>0</v>
      </c>
      <c r="AW191" s="2">
        <f t="shared" si="181"/>
        <v>0</v>
      </c>
      <c r="AX191" s="2">
        <f t="shared" si="181"/>
        <v>0</v>
      </c>
      <c r="AY191" s="2">
        <f t="shared" si="181"/>
        <v>0</v>
      </c>
      <c r="AZ191" s="2">
        <f t="shared" si="181"/>
        <v>0</v>
      </c>
      <c r="BA191" s="2">
        <f t="shared" si="181"/>
        <v>0</v>
      </c>
      <c r="BB191" s="2">
        <f t="shared" si="181"/>
        <v>0</v>
      </c>
      <c r="BC191" s="2">
        <f t="shared" si="181"/>
        <v>0</v>
      </c>
      <c r="BD191" s="2">
        <f t="shared" si="181"/>
        <v>0</v>
      </c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>
        <f>ROUND(SUMIF(AA187:AA189,"=1473074770",FQ187:FQ189),2)</f>
        <v>0</v>
      </c>
      <c r="BY191" s="2">
        <f>ROUND(SUMIF(AA187:AA189,"=1473074770",FR187:FR189),2)</f>
        <v>0</v>
      </c>
      <c r="BZ191" s="2">
        <f>ROUND(SUMIF(AA187:AA189,"=1473074770",GL187:GL189),2)</f>
        <v>0</v>
      </c>
      <c r="CA191" s="2">
        <f>ROUND(SUMIF(AA187:AA189,"=1473074770",GM187:GM189),2)</f>
        <v>1486.05</v>
      </c>
      <c r="CB191" s="2">
        <f>ROUND(SUMIF(AA187:AA189,"=1473074770",GN187:GN189),2)</f>
        <v>0</v>
      </c>
      <c r="CC191" s="2">
        <f>ROUND(SUMIF(AA187:AA189,"=1473074770",GO187:GO189),2)</f>
        <v>0</v>
      </c>
      <c r="CD191" s="2">
        <f>ROUND(SUMIF(AA187:AA189,"=1473074770",GP187:GP189),2)</f>
        <v>1486.05</v>
      </c>
      <c r="CE191" s="2">
        <f>AC191-BX191</f>
        <v>0</v>
      </c>
      <c r="CF191" s="2">
        <f>AC191-BY191</f>
        <v>0</v>
      </c>
      <c r="CG191" s="2">
        <f>BX191-BZ191</f>
        <v>0</v>
      </c>
      <c r="CH191" s="2">
        <f>AC191-BX191-BY191+BZ191</f>
        <v>0</v>
      </c>
      <c r="CI191" s="2">
        <f>BY191-BZ191</f>
        <v>0</v>
      </c>
      <c r="CJ191" s="2">
        <f>ROUND(SUMIF(AA187:AA189,"=1473074770",GX187:GX189),2)</f>
        <v>0</v>
      </c>
      <c r="CK191" s="2">
        <f>ROUND(SUMIF(AA187:AA189,"=1473074770",GY187:GY189),2)</f>
        <v>0</v>
      </c>
      <c r="CL191" s="2">
        <f>ROUND(SUMIF(AA187:AA189,"=1473074770",GZ187:GZ189),2)</f>
        <v>0</v>
      </c>
      <c r="CM191" s="2">
        <f>ROUND(SUMIF(AA187:AA189,"=1473074770",HD187:HD189),2)</f>
        <v>0</v>
      </c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>
        <v>0</v>
      </c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201</v>
      </c>
      <c r="F193" s="4">
        <f>ROUND(Source!O191,O193)</f>
        <v>825.58</v>
      </c>
      <c r="G193" s="4" t="s">
        <v>103</v>
      </c>
      <c r="H193" s="4" t="s">
        <v>104</v>
      </c>
      <c r="I193" s="4"/>
      <c r="J193" s="4"/>
      <c r="K193" s="4">
        <v>201</v>
      </c>
      <c r="L193" s="4">
        <v>1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825.58</v>
      </c>
      <c r="X193" s="4">
        <v>1</v>
      </c>
      <c r="Y193" s="4">
        <v>825.58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202</v>
      </c>
      <c r="F194" s="4">
        <f>ROUND(Source!P191,O194)</f>
        <v>0</v>
      </c>
      <c r="G194" s="4" t="s">
        <v>105</v>
      </c>
      <c r="H194" s="4" t="s">
        <v>106</v>
      </c>
      <c r="I194" s="4"/>
      <c r="J194" s="4"/>
      <c r="K194" s="4">
        <v>202</v>
      </c>
      <c r="L194" s="4">
        <v>2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222</v>
      </c>
      <c r="F195" s="4">
        <f>ROUND(Source!AO191,O195)</f>
        <v>0</v>
      </c>
      <c r="G195" s="4" t="s">
        <v>107</v>
      </c>
      <c r="H195" s="4" t="s">
        <v>108</v>
      </c>
      <c r="I195" s="4"/>
      <c r="J195" s="4"/>
      <c r="K195" s="4">
        <v>222</v>
      </c>
      <c r="L195" s="4">
        <v>3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225</v>
      </c>
      <c r="F196" s="4">
        <f>ROUND(Source!AV191,O196)</f>
        <v>0</v>
      </c>
      <c r="G196" s="4" t="s">
        <v>109</v>
      </c>
      <c r="H196" s="4" t="s">
        <v>110</v>
      </c>
      <c r="I196" s="4"/>
      <c r="J196" s="4"/>
      <c r="K196" s="4">
        <v>225</v>
      </c>
      <c r="L196" s="4">
        <v>4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226</v>
      </c>
      <c r="F197" s="4">
        <f>ROUND(Source!AW191,O197)</f>
        <v>0</v>
      </c>
      <c r="G197" s="4" t="s">
        <v>111</v>
      </c>
      <c r="H197" s="4" t="s">
        <v>112</v>
      </c>
      <c r="I197" s="4"/>
      <c r="J197" s="4"/>
      <c r="K197" s="4">
        <v>226</v>
      </c>
      <c r="L197" s="4">
        <v>5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227</v>
      </c>
      <c r="F198" s="4">
        <f>ROUND(Source!AX191,O198)</f>
        <v>0</v>
      </c>
      <c r="G198" s="4" t="s">
        <v>113</v>
      </c>
      <c r="H198" s="4" t="s">
        <v>114</v>
      </c>
      <c r="I198" s="4"/>
      <c r="J198" s="4"/>
      <c r="K198" s="4">
        <v>227</v>
      </c>
      <c r="L198" s="4">
        <v>6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228</v>
      </c>
      <c r="F199" s="4">
        <f>ROUND(Source!AY191,O199)</f>
        <v>0</v>
      </c>
      <c r="G199" s="4" t="s">
        <v>115</v>
      </c>
      <c r="H199" s="4" t="s">
        <v>116</v>
      </c>
      <c r="I199" s="4"/>
      <c r="J199" s="4"/>
      <c r="K199" s="4">
        <v>228</v>
      </c>
      <c r="L199" s="4">
        <v>7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216</v>
      </c>
      <c r="F200" s="4">
        <f>ROUND(Source!AP191,O200)</f>
        <v>0</v>
      </c>
      <c r="G200" s="4" t="s">
        <v>117</v>
      </c>
      <c r="H200" s="4" t="s">
        <v>118</v>
      </c>
      <c r="I200" s="4"/>
      <c r="J200" s="4"/>
      <c r="K200" s="4">
        <v>216</v>
      </c>
      <c r="L200" s="4">
        <v>8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223</v>
      </c>
      <c r="F201" s="4">
        <f>ROUND(Source!AQ191,O201)</f>
        <v>0</v>
      </c>
      <c r="G201" s="4" t="s">
        <v>119</v>
      </c>
      <c r="H201" s="4" t="s">
        <v>120</v>
      </c>
      <c r="I201" s="4"/>
      <c r="J201" s="4"/>
      <c r="K201" s="4">
        <v>223</v>
      </c>
      <c r="L201" s="4">
        <v>9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229</v>
      </c>
      <c r="F202" s="4">
        <f>ROUND(Source!AZ191,O202)</f>
        <v>0</v>
      </c>
      <c r="G202" s="4" t="s">
        <v>121</v>
      </c>
      <c r="H202" s="4" t="s">
        <v>122</v>
      </c>
      <c r="I202" s="4"/>
      <c r="J202" s="4"/>
      <c r="K202" s="4">
        <v>229</v>
      </c>
      <c r="L202" s="4">
        <v>10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203</v>
      </c>
      <c r="F203" s="4">
        <f>ROUND(Source!Q191,O203)</f>
        <v>0</v>
      </c>
      <c r="G203" s="4" t="s">
        <v>123</v>
      </c>
      <c r="H203" s="4" t="s">
        <v>124</v>
      </c>
      <c r="I203" s="4"/>
      <c r="J203" s="4"/>
      <c r="K203" s="4">
        <v>203</v>
      </c>
      <c r="L203" s="4">
        <v>11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231</v>
      </c>
      <c r="F204" s="4">
        <f>ROUND(Source!BB191,O204)</f>
        <v>0</v>
      </c>
      <c r="G204" s="4" t="s">
        <v>125</v>
      </c>
      <c r="H204" s="4" t="s">
        <v>126</v>
      </c>
      <c r="I204" s="4"/>
      <c r="J204" s="4"/>
      <c r="K204" s="4">
        <v>231</v>
      </c>
      <c r="L204" s="4">
        <v>12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204</v>
      </c>
      <c r="F205" s="4">
        <f>ROUND(Source!R191,O205)</f>
        <v>0</v>
      </c>
      <c r="G205" s="4" t="s">
        <v>127</v>
      </c>
      <c r="H205" s="4" t="s">
        <v>128</v>
      </c>
      <c r="I205" s="4"/>
      <c r="J205" s="4"/>
      <c r="K205" s="4">
        <v>204</v>
      </c>
      <c r="L205" s="4">
        <v>13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205</v>
      </c>
      <c r="F206" s="4">
        <f>ROUND(Source!S191,O206)</f>
        <v>825.58</v>
      </c>
      <c r="G206" s="4" t="s">
        <v>129</v>
      </c>
      <c r="H206" s="4" t="s">
        <v>130</v>
      </c>
      <c r="I206" s="4"/>
      <c r="J206" s="4"/>
      <c r="K206" s="4">
        <v>205</v>
      </c>
      <c r="L206" s="4">
        <v>14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825.58</v>
      </c>
      <c r="X206" s="4">
        <v>1</v>
      </c>
      <c r="Y206" s="4">
        <v>825.58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232</v>
      </c>
      <c r="F207" s="4">
        <f>ROUND(Source!BC191,O207)</f>
        <v>0</v>
      </c>
      <c r="G207" s="4" t="s">
        <v>131</v>
      </c>
      <c r="H207" s="4" t="s">
        <v>132</v>
      </c>
      <c r="I207" s="4"/>
      <c r="J207" s="4"/>
      <c r="K207" s="4">
        <v>232</v>
      </c>
      <c r="L207" s="4">
        <v>15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214</v>
      </c>
      <c r="F208" s="4">
        <f>ROUND(Source!AS191,O208)</f>
        <v>0</v>
      </c>
      <c r="G208" s="4" t="s">
        <v>133</v>
      </c>
      <c r="H208" s="4" t="s">
        <v>134</v>
      </c>
      <c r="I208" s="4"/>
      <c r="J208" s="4"/>
      <c r="K208" s="4">
        <v>214</v>
      </c>
      <c r="L208" s="4">
        <v>16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06" x14ac:dyDescent="0.2">
      <c r="A209" s="4">
        <v>50</v>
      </c>
      <c r="B209" s="4">
        <v>0</v>
      </c>
      <c r="C209" s="4">
        <v>0</v>
      </c>
      <c r="D209" s="4">
        <v>1</v>
      </c>
      <c r="E209" s="4">
        <v>215</v>
      </c>
      <c r="F209" s="4">
        <f>ROUND(Source!AT191,O209)</f>
        <v>0</v>
      </c>
      <c r="G209" s="4" t="s">
        <v>135</v>
      </c>
      <c r="H209" s="4" t="s">
        <v>136</v>
      </c>
      <c r="I209" s="4"/>
      <c r="J209" s="4"/>
      <c r="K209" s="4">
        <v>215</v>
      </c>
      <c r="L209" s="4">
        <v>17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0</v>
      </c>
      <c r="X209" s="4">
        <v>1</v>
      </c>
      <c r="Y209" s="4">
        <v>0</v>
      </c>
      <c r="Z209" s="4"/>
      <c r="AA209" s="4"/>
      <c r="AB209" s="4"/>
    </row>
    <row r="210" spans="1:206" x14ac:dyDescent="0.2">
      <c r="A210" s="4">
        <v>50</v>
      </c>
      <c r="B210" s="4">
        <v>0</v>
      </c>
      <c r="C210" s="4">
        <v>0</v>
      </c>
      <c r="D210" s="4">
        <v>1</v>
      </c>
      <c r="E210" s="4">
        <v>217</v>
      </c>
      <c r="F210" s="4">
        <f>ROUND(Source!AU191,O210)</f>
        <v>1486.05</v>
      </c>
      <c r="G210" s="4" t="s">
        <v>137</v>
      </c>
      <c r="H210" s="4" t="s">
        <v>138</v>
      </c>
      <c r="I210" s="4"/>
      <c r="J210" s="4"/>
      <c r="K210" s="4">
        <v>217</v>
      </c>
      <c r="L210" s="4">
        <v>18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1486.05</v>
      </c>
      <c r="X210" s="4">
        <v>1</v>
      </c>
      <c r="Y210" s="4">
        <v>1486.05</v>
      </c>
      <c r="Z210" s="4"/>
      <c r="AA210" s="4"/>
      <c r="AB210" s="4"/>
    </row>
    <row r="211" spans="1:206" x14ac:dyDescent="0.2">
      <c r="A211" s="4">
        <v>50</v>
      </c>
      <c r="B211" s="4">
        <v>0</v>
      </c>
      <c r="C211" s="4">
        <v>0</v>
      </c>
      <c r="D211" s="4">
        <v>1</v>
      </c>
      <c r="E211" s="4">
        <v>230</v>
      </c>
      <c r="F211" s="4">
        <f>ROUND(Source!BA191,O211)</f>
        <v>0</v>
      </c>
      <c r="G211" s="4" t="s">
        <v>139</v>
      </c>
      <c r="H211" s="4" t="s">
        <v>140</v>
      </c>
      <c r="I211" s="4"/>
      <c r="J211" s="4"/>
      <c r="K211" s="4">
        <v>230</v>
      </c>
      <c r="L211" s="4">
        <v>19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06" x14ac:dyDescent="0.2">
      <c r="A212" s="4">
        <v>50</v>
      </c>
      <c r="B212" s="4">
        <v>0</v>
      </c>
      <c r="C212" s="4">
        <v>0</v>
      </c>
      <c r="D212" s="4">
        <v>1</v>
      </c>
      <c r="E212" s="4">
        <v>206</v>
      </c>
      <c r="F212" s="4">
        <f>ROUND(Source!T191,O212)</f>
        <v>0</v>
      </c>
      <c r="G212" s="4" t="s">
        <v>141</v>
      </c>
      <c r="H212" s="4" t="s">
        <v>142</v>
      </c>
      <c r="I212" s="4"/>
      <c r="J212" s="4"/>
      <c r="K212" s="4">
        <v>206</v>
      </c>
      <c r="L212" s="4">
        <v>20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06" x14ac:dyDescent="0.2">
      <c r="A213" s="4">
        <v>50</v>
      </c>
      <c r="B213" s="4">
        <v>0</v>
      </c>
      <c r="C213" s="4">
        <v>0</v>
      </c>
      <c r="D213" s="4">
        <v>1</v>
      </c>
      <c r="E213" s="4">
        <v>207</v>
      </c>
      <c r="F213" s="4">
        <f>Source!U191</f>
        <v>1.3370000000000002</v>
      </c>
      <c r="G213" s="4" t="s">
        <v>143</v>
      </c>
      <c r="H213" s="4" t="s">
        <v>144</v>
      </c>
      <c r="I213" s="4"/>
      <c r="J213" s="4"/>
      <c r="K213" s="4">
        <v>207</v>
      </c>
      <c r="L213" s="4">
        <v>21</v>
      </c>
      <c r="M213" s="4">
        <v>3</v>
      </c>
      <c r="N213" s="4" t="s">
        <v>3</v>
      </c>
      <c r="O213" s="4">
        <v>-1</v>
      </c>
      <c r="P213" s="4"/>
      <c r="Q213" s="4"/>
      <c r="R213" s="4"/>
      <c r="S213" s="4"/>
      <c r="T213" s="4"/>
      <c r="U213" s="4"/>
      <c r="V213" s="4"/>
      <c r="W213" s="4">
        <v>1.3370000000000002</v>
      </c>
      <c r="X213" s="4">
        <v>1</v>
      </c>
      <c r="Y213" s="4">
        <v>1.3370000000000002</v>
      </c>
      <c r="Z213" s="4"/>
      <c r="AA213" s="4"/>
      <c r="AB213" s="4"/>
    </row>
    <row r="214" spans="1:206" x14ac:dyDescent="0.2">
      <c r="A214" s="4">
        <v>50</v>
      </c>
      <c r="B214" s="4">
        <v>0</v>
      </c>
      <c r="C214" s="4">
        <v>0</v>
      </c>
      <c r="D214" s="4">
        <v>1</v>
      </c>
      <c r="E214" s="4">
        <v>208</v>
      </c>
      <c r="F214" s="4">
        <f>Source!V191</f>
        <v>0</v>
      </c>
      <c r="G214" s="4" t="s">
        <v>145</v>
      </c>
      <c r="H214" s="4" t="s">
        <v>146</v>
      </c>
      <c r="I214" s="4"/>
      <c r="J214" s="4"/>
      <c r="K214" s="4">
        <v>208</v>
      </c>
      <c r="L214" s="4">
        <v>22</v>
      </c>
      <c r="M214" s="4">
        <v>3</v>
      </c>
      <c r="N214" s="4" t="s">
        <v>3</v>
      </c>
      <c r="O214" s="4">
        <v>-1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06" x14ac:dyDescent="0.2">
      <c r="A215" s="4">
        <v>50</v>
      </c>
      <c r="B215" s="4">
        <v>0</v>
      </c>
      <c r="C215" s="4">
        <v>0</v>
      </c>
      <c r="D215" s="4">
        <v>1</v>
      </c>
      <c r="E215" s="4">
        <v>209</v>
      </c>
      <c r="F215" s="4">
        <f>ROUND(Source!W191,O215)</f>
        <v>0</v>
      </c>
      <c r="G215" s="4" t="s">
        <v>147</v>
      </c>
      <c r="H215" s="4" t="s">
        <v>148</v>
      </c>
      <c r="I215" s="4"/>
      <c r="J215" s="4"/>
      <c r="K215" s="4">
        <v>209</v>
      </c>
      <c r="L215" s="4">
        <v>23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06" x14ac:dyDescent="0.2">
      <c r="A216" s="4">
        <v>50</v>
      </c>
      <c r="B216" s="4">
        <v>0</v>
      </c>
      <c r="C216" s="4">
        <v>0</v>
      </c>
      <c r="D216" s="4">
        <v>1</v>
      </c>
      <c r="E216" s="4">
        <v>233</v>
      </c>
      <c r="F216" s="4">
        <f>ROUND(Source!BD191,O216)</f>
        <v>0</v>
      </c>
      <c r="G216" s="4" t="s">
        <v>149</v>
      </c>
      <c r="H216" s="4" t="s">
        <v>150</v>
      </c>
      <c r="I216" s="4"/>
      <c r="J216" s="4"/>
      <c r="K216" s="4">
        <v>233</v>
      </c>
      <c r="L216" s="4">
        <v>24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06" x14ac:dyDescent="0.2">
      <c r="A217" s="4">
        <v>50</v>
      </c>
      <c r="B217" s="4">
        <v>0</v>
      </c>
      <c r="C217" s="4">
        <v>0</v>
      </c>
      <c r="D217" s="4">
        <v>1</v>
      </c>
      <c r="E217" s="4">
        <v>210</v>
      </c>
      <c r="F217" s="4">
        <f>ROUND(Source!X191,O217)</f>
        <v>577.91</v>
      </c>
      <c r="G217" s="4" t="s">
        <v>151</v>
      </c>
      <c r="H217" s="4" t="s">
        <v>152</v>
      </c>
      <c r="I217" s="4"/>
      <c r="J217" s="4"/>
      <c r="K217" s="4">
        <v>210</v>
      </c>
      <c r="L217" s="4">
        <v>25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577.91</v>
      </c>
      <c r="X217" s="4">
        <v>1</v>
      </c>
      <c r="Y217" s="4">
        <v>577.91</v>
      </c>
      <c r="Z217" s="4"/>
      <c r="AA217" s="4"/>
      <c r="AB217" s="4"/>
    </row>
    <row r="218" spans="1:206" x14ac:dyDescent="0.2">
      <c r="A218" s="4">
        <v>50</v>
      </c>
      <c r="B218" s="4">
        <v>0</v>
      </c>
      <c r="C218" s="4">
        <v>0</v>
      </c>
      <c r="D218" s="4">
        <v>1</v>
      </c>
      <c r="E218" s="4">
        <v>211</v>
      </c>
      <c r="F218" s="4">
        <f>ROUND(Source!Y191,O218)</f>
        <v>82.56</v>
      </c>
      <c r="G218" s="4" t="s">
        <v>153</v>
      </c>
      <c r="H218" s="4" t="s">
        <v>154</v>
      </c>
      <c r="I218" s="4"/>
      <c r="J218" s="4"/>
      <c r="K218" s="4">
        <v>211</v>
      </c>
      <c r="L218" s="4">
        <v>26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82.56</v>
      </c>
      <c r="X218" s="4">
        <v>1</v>
      </c>
      <c r="Y218" s="4">
        <v>82.56</v>
      </c>
      <c r="Z218" s="4"/>
      <c r="AA218" s="4"/>
      <c r="AB218" s="4"/>
    </row>
    <row r="219" spans="1:206" x14ac:dyDescent="0.2">
      <c r="A219" s="4">
        <v>50</v>
      </c>
      <c r="B219" s="4">
        <v>0</v>
      </c>
      <c r="C219" s="4">
        <v>0</v>
      </c>
      <c r="D219" s="4">
        <v>1</v>
      </c>
      <c r="E219" s="4">
        <v>224</v>
      </c>
      <c r="F219" s="4">
        <f>ROUND(Source!AR191,O219)</f>
        <v>1486.05</v>
      </c>
      <c r="G219" s="4" t="s">
        <v>155</v>
      </c>
      <c r="H219" s="4" t="s">
        <v>156</v>
      </c>
      <c r="I219" s="4"/>
      <c r="J219" s="4"/>
      <c r="K219" s="4">
        <v>224</v>
      </c>
      <c r="L219" s="4">
        <v>27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1486.05</v>
      </c>
      <c r="X219" s="4">
        <v>1</v>
      </c>
      <c r="Y219" s="4">
        <v>1486.05</v>
      </c>
      <c r="Z219" s="4"/>
      <c r="AA219" s="4"/>
      <c r="AB219" s="4"/>
    </row>
    <row r="221" spans="1:206" x14ac:dyDescent="0.2">
      <c r="A221" s="1">
        <v>5</v>
      </c>
      <c r="B221" s="1">
        <v>1</v>
      </c>
      <c r="C221" s="1"/>
      <c r="D221" s="1">
        <f>ROW(A250)</f>
        <v>250</v>
      </c>
      <c r="E221" s="1"/>
      <c r="F221" s="1" t="s">
        <v>158</v>
      </c>
      <c r="G221" s="1" t="s">
        <v>216</v>
      </c>
      <c r="H221" s="1" t="s">
        <v>3</v>
      </c>
      <c r="I221" s="1">
        <v>0</v>
      </c>
      <c r="J221" s="1"/>
      <c r="K221" s="1">
        <v>0</v>
      </c>
      <c r="L221" s="1"/>
      <c r="M221" s="1" t="s">
        <v>3</v>
      </c>
      <c r="N221" s="1"/>
      <c r="O221" s="1"/>
      <c r="P221" s="1"/>
      <c r="Q221" s="1"/>
      <c r="R221" s="1"/>
      <c r="S221" s="1">
        <v>0</v>
      </c>
      <c r="T221" s="1"/>
      <c r="U221" s="1" t="s">
        <v>3</v>
      </c>
      <c r="V221" s="1">
        <v>0</v>
      </c>
      <c r="W221" s="1"/>
      <c r="X221" s="1"/>
      <c r="Y221" s="1"/>
      <c r="Z221" s="1"/>
      <c r="AA221" s="1"/>
      <c r="AB221" s="1" t="s">
        <v>3</v>
      </c>
      <c r="AC221" s="1" t="s">
        <v>3</v>
      </c>
      <c r="AD221" s="1" t="s">
        <v>3</v>
      </c>
      <c r="AE221" s="1" t="s">
        <v>3</v>
      </c>
      <c r="AF221" s="1" t="s">
        <v>3</v>
      </c>
      <c r="AG221" s="1" t="s">
        <v>3</v>
      </c>
      <c r="AH221" s="1"/>
      <c r="AI221" s="1"/>
      <c r="AJ221" s="1"/>
      <c r="AK221" s="1"/>
      <c r="AL221" s="1"/>
      <c r="AM221" s="1"/>
      <c r="AN221" s="1"/>
      <c r="AO221" s="1"/>
      <c r="AP221" s="1" t="s">
        <v>3</v>
      </c>
      <c r="AQ221" s="1" t="s">
        <v>3</v>
      </c>
      <c r="AR221" s="1" t="s">
        <v>3</v>
      </c>
      <c r="AS221" s="1"/>
      <c r="AT221" s="1"/>
      <c r="AU221" s="1"/>
      <c r="AV221" s="1"/>
      <c r="AW221" s="1"/>
      <c r="AX221" s="1"/>
      <c r="AY221" s="1"/>
      <c r="AZ221" s="1" t="s">
        <v>3</v>
      </c>
      <c r="BA221" s="1"/>
      <c r="BB221" s="1" t="s">
        <v>3</v>
      </c>
      <c r="BC221" s="1" t="s">
        <v>3</v>
      </c>
      <c r="BD221" s="1" t="s">
        <v>3</v>
      </c>
      <c r="BE221" s="1" t="s">
        <v>3</v>
      </c>
      <c r="BF221" s="1" t="s">
        <v>3</v>
      </c>
      <c r="BG221" s="1" t="s">
        <v>3</v>
      </c>
      <c r="BH221" s="1" t="s">
        <v>3</v>
      </c>
      <c r="BI221" s="1" t="s">
        <v>3</v>
      </c>
      <c r="BJ221" s="1" t="s">
        <v>3</v>
      </c>
      <c r="BK221" s="1" t="s">
        <v>3</v>
      </c>
      <c r="BL221" s="1" t="s">
        <v>3</v>
      </c>
      <c r="BM221" s="1" t="s">
        <v>3</v>
      </c>
      <c r="BN221" s="1" t="s">
        <v>3</v>
      </c>
      <c r="BO221" s="1" t="s">
        <v>3</v>
      </c>
      <c r="BP221" s="1" t="s">
        <v>3</v>
      </c>
      <c r="BQ221" s="1"/>
      <c r="BR221" s="1"/>
      <c r="BS221" s="1"/>
      <c r="BT221" s="1"/>
      <c r="BU221" s="1"/>
      <c r="BV221" s="1"/>
      <c r="BW221" s="1"/>
      <c r="BX221" s="1">
        <v>0</v>
      </c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>
        <v>0</v>
      </c>
    </row>
    <row r="223" spans="1:206" x14ac:dyDescent="0.2">
      <c r="A223" s="2">
        <v>52</v>
      </c>
      <c r="B223" s="2">
        <f t="shared" ref="B223:G223" si="182">B250</f>
        <v>1</v>
      </c>
      <c r="C223" s="2">
        <f t="shared" si="182"/>
        <v>5</v>
      </c>
      <c r="D223" s="2">
        <f t="shared" si="182"/>
        <v>221</v>
      </c>
      <c r="E223" s="2">
        <f t="shared" si="182"/>
        <v>0</v>
      </c>
      <c r="F223" s="2" t="str">
        <f t="shared" si="182"/>
        <v>Новый подраздел</v>
      </c>
      <c r="G223" s="2" t="str">
        <f t="shared" si="182"/>
        <v>Система К1</v>
      </c>
      <c r="H223" s="2"/>
      <c r="I223" s="2"/>
      <c r="J223" s="2"/>
      <c r="K223" s="2"/>
      <c r="L223" s="2"/>
      <c r="M223" s="2"/>
      <c r="N223" s="2"/>
      <c r="O223" s="2">
        <f t="shared" ref="O223:AT223" si="183">O250</f>
        <v>89349.61</v>
      </c>
      <c r="P223" s="2">
        <f t="shared" si="183"/>
        <v>1071.23</v>
      </c>
      <c r="Q223" s="2">
        <f t="shared" si="183"/>
        <v>4646.63</v>
      </c>
      <c r="R223" s="2">
        <f t="shared" si="183"/>
        <v>2925.01</v>
      </c>
      <c r="S223" s="2">
        <f t="shared" si="183"/>
        <v>83631.75</v>
      </c>
      <c r="T223" s="2">
        <f t="shared" si="183"/>
        <v>0</v>
      </c>
      <c r="U223" s="2">
        <f t="shared" si="183"/>
        <v>156.4931</v>
      </c>
      <c r="V223" s="2">
        <f t="shared" si="183"/>
        <v>0</v>
      </c>
      <c r="W223" s="2">
        <f t="shared" si="183"/>
        <v>0</v>
      </c>
      <c r="X223" s="2">
        <f t="shared" si="183"/>
        <v>58542.23</v>
      </c>
      <c r="Y223" s="2">
        <f t="shared" si="183"/>
        <v>8363.16</v>
      </c>
      <c r="Z223" s="2">
        <f t="shared" si="183"/>
        <v>0</v>
      </c>
      <c r="AA223" s="2">
        <f t="shared" si="183"/>
        <v>0</v>
      </c>
      <c r="AB223" s="2">
        <f t="shared" si="183"/>
        <v>89349.61</v>
      </c>
      <c r="AC223" s="2">
        <f t="shared" si="183"/>
        <v>1071.23</v>
      </c>
      <c r="AD223" s="2">
        <f t="shared" si="183"/>
        <v>4646.63</v>
      </c>
      <c r="AE223" s="2">
        <f t="shared" si="183"/>
        <v>2925.01</v>
      </c>
      <c r="AF223" s="2">
        <f t="shared" si="183"/>
        <v>83631.75</v>
      </c>
      <c r="AG223" s="2">
        <f t="shared" si="183"/>
        <v>0</v>
      </c>
      <c r="AH223" s="2">
        <f t="shared" si="183"/>
        <v>156.4931</v>
      </c>
      <c r="AI223" s="2">
        <f t="shared" si="183"/>
        <v>0</v>
      </c>
      <c r="AJ223" s="2">
        <f t="shared" si="183"/>
        <v>0</v>
      </c>
      <c r="AK223" s="2">
        <f t="shared" si="183"/>
        <v>58542.23</v>
      </c>
      <c r="AL223" s="2">
        <f t="shared" si="183"/>
        <v>8363.16</v>
      </c>
      <c r="AM223" s="2">
        <f t="shared" si="183"/>
        <v>0</v>
      </c>
      <c r="AN223" s="2">
        <f t="shared" si="183"/>
        <v>0</v>
      </c>
      <c r="AO223" s="2">
        <f t="shared" si="183"/>
        <v>0</v>
      </c>
      <c r="AP223" s="2">
        <f t="shared" si="183"/>
        <v>0</v>
      </c>
      <c r="AQ223" s="2">
        <f t="shared" si="183"/>
        <v>0</v>
      </c>
      <c r="AR223" s="2">
        <f t="shared" si="183"/>
        <v>159414.01</v>
      </c>
      <c r="AS223" s="2">
        <f t="shared" si="183"/>
        <v>0</v>
      </c>
      <c r="AT223" s="2">
        <f t="shared" si="183"/>
        <v>0</v>
      </c>
      <c r="AU223" s="2">
        <f t="shared" ref="AU223:BZ223" si="184">AU250</f>
        <v>159414.01</v>
      </c>
      <c r="AV223" s="2">
        <f t="shared" si="184"/>
        <v>1071.23</v>
      </c>
      <c r="AW223" s="2">
        <f t="shared" si="184"/>
        <v>1071.23</v>
      </c>
      <c r="AX223" s="2">
        <f t="shared" si="184"/>
        <v>0</v>
      </c>
      <c r="AY223" s="2">
        <f t="shared" si="184"/>
        <v>1071.23</v>
      </c>
      <c r="AZ223" s="2">
        <f t="shared" si="184"/>
        <v>0</v>
      </c>
      <c r="BA223" s="2">
        <f t="shared" si="184"/>
        <v>0</v>
      </c>
      <c r="BB223" s="2">
        <f t="shared" si="184"/>
        <v>0</v>
      </c>
      <c r="BC223" s="2">
        <f t="shared" si="184"/>
        <v>0</v>
      </c>
      <c r="BD223" s="2">
        <f t="shared" si="184"/>
        <v>0</v>
      </c>
      <c r="BE223" s="2">
        <f t="shared" si="184"/>
        <v>0</v>
      </c>
      <c r="BF223" s="2">
        <f t="shared" si="184"/>
        <v>0</v>
      </c>
      <c r="BG223" s="2">
        <f t="shared" si="184"/>
        <v>0</v>
      </c>
      <c r="BH223" s="2">
        <f t="shared" si="184"/>
        <v>0</v>
      </c>
      <c r="BI223" s="2">
        <f t="shared" si="184"/>
        <v>0</v>
      </c>
      <c r="BJ223" s="2">
        <f t="shared" si="184"/>
        <v>0</v>
      </c>
      <c r="BK223" s="2">
        <f t="shared" si="184"/>
        <v>0</v>
      </c>
      <c r="BL223" s="2">
        <f t="shared" si="184"/>
        <v>0</v>
      </c>
      <c r="BM223" s="2">
        <f t="shared" si="184"/>
        <v>0</v>
      </c>
      <c r="BN223" s="2">
        <f t="shared" si="184"/>
        <v>0</v>
      </c>
      <c r="BO223" s="2">
        <f t="shared" si="184"/>
        <v>0</v>
      </c>
      <c r="BP223" s="2">
        <f t="shared" si="184"/>
        <v>0</v>
      </c>
      <c r="BQ223" s="2">
        <f t="shared" si="184"/>
        <v>0</v>
      </c>
      <c r="BR223" s="2">
        <f t="shared" si="184"/>
        <v>0</v>
      </c>
      <c r="BS223" s="2">
        <f t="shared" si="184"/>
        <v>0</v>
      </c>
      <c r="BT223" s="2">
        <f t="shared" si="184"/>
        <v>0</v>
      </c>
      <c r="BU223" s="2">
        <f t="shared" si="184"/>
        <v>0</v>
      </c>
      <c r="BV223" s="2">
        <f t="shared" si="184"/>
        <v>0</v>
      </c>
      <c r="BW223" s="2">
        <f t="shared" si="184"/>
        <v>0</v>
      </c>
      <c r="BX223" s="2">
        <f t="shared" si="184"/>
        <v>0</v>
      </c>
      <c r="BY223" s="2">
        <f t="shared" si="184"/>
        <v>0</v>
      </c>
      <c r="BZ223" s="2">
        <f t="shared" si="184"/>
        <v>0</v>
      </c>
      <c r="CA223" s="2">
        <f t="shared" ref="CA223:DF223" si="185">CA250</f>
        <v>159414.01</v>
      </c>
      <c r="CB223" s="2">
        <f t="shared" si="185"/>
        <v>0</v>
      </c>
      <c r="CC223" s="2">
        <f t="shared" si="185"/>
        <v>0</v>
      </c>
      <c r="CD223" s="2">
        <f t="shared" si="185"/>
        <v>159414.01</v>
      </c>
      <c r="CE223" s="2">
        <f t="shared" si="185"/>
        <v>1071.23</v>
      </c>
      <c r="CF223" s="2">
        <f t="shared" si="185"/>
        <v>1071.23</v>
      </c>
      <c r="CG223" s="2">
        <f t="shared" si="185"/>
        <v>0</v>
      </c>
      <c r="CH223" s="2">
        <f t="shared" si="185"/>
        <v>1071.23</v>
      </c>
      <c r="CI223" s="2">
        <f t="shared" si="185"/>
        <v>0</v>
      </c>
      <c r="CJ223" s="2">
        <f t="shared" si="185"/>
        <v>0</v>
      </c>
      <c r="CK223" s="2">
        <f t="shared" si="185"/>
        <v>0</v>
      </c>
      <c r="CL223" s="2">
        <f t="shared" si="185"/>
        <v>0</v>
      </c>
      <c r="CM223" s="2">
        <f t="shared" si="185"/>
        <v>0</v>
      </c>
      <c r="CN223" s="2">
        <f t="shared" si="185"/>
        <v>0</v>
      </c>
      <c r="CO223" s="2">
        <f t="shared" si="185"/>
        <v>0</v>
      </c>
      <c r="CP223" s="2">
        <f t="shared" si="185"/>
        <v>0</v>
      </c>
      <c r="CQ223" s="2">
        <f t="shared" si="185"/>
        <v>0</v>
      </c>
      <c r="CR223" s="2">
        <f t="shared" si="185"/>
        <v>0</v>
      </c>
      <c r="CS223" s="2">
        <f t="shared" si="185"/>
        <v>0</v>
      </c>
      <c r="CT223" s="2">
        <f t="shared" si="185"/>
        <v>0</v>
      </c>
      <c r="CU223" s="2">
        <f t="shared" si="185"/>
        <v>0</v>
      </c>
      <c r="CV223" s="2">
        <f t="shared" si="185"/>
        <v>0</v>
      </c>
      <c r="CW223" s="2">
        <f t="shared" si="185"/>
        <v>0</v>
      </c>
      <c r="CX223" s="2">
        <f t="shared" si="185"/>
        <v>0</v>
      </c>
      <c r="CY223" s="2">
        <f t="shared" si="185"/>
        <v>0</v>
      </c>
      <c r="CZ223" s="2">
        <f t="shared" si="185"/>
        <v>0</v>
      </c>
      <c r="DA223" s="2">
        <f t="shared" si="185"/>
        <v>0</v>
      </c>
      <c r="DB223" s="2">
        <f t="shared" si="185"/>
        <v>0</v>
      </c>
      <c r="DC223" s="2">
        <f t="shared" si="185"/>
        <v>0</v>
      </c>
      <c r="DD223" s="2">
        <f t="shared" si="185"/>
        <v>0</v>
      </c>
      <c r="DE223" s="2">
        <f t="shared" si="185"/>
        <v>0</v>
      </c>
      <c r="DF223" s="2">
        <f t="shared" si="185"/>
        <v>0</v>
      </c>
      <c r="DG223" s="3">
        <f t="shared" ref="DG223:EL223" si="186">DG250</f>
        <v>0</v>
      </c>
      <c r="DH223" s="3">
        <f t="shared" si="186"/>
        <v>0</v>
      </c>
      <c r="DI223" s="3">
        <f t="shared" si="186"/>
        <v>0</v>
      </c>
      <c r="DJ223" s="3">
        <f t="shared" si="186"/>
        <v>0</v>
      </c>
      <c r="DK223" s="3">
        <f t="shared" si="186"/>
        <v>0</v>
      </c>
      <c r="DL223" s="3">
        <f t="shared" si="186"/>
        <v>0</v>
      </c>
      <c r="DM223" s="3">
        <f t="shared" si="186"/>
        <v>0</v>
      </c>
      <c r="DN223" s="3">
        <f t="shared" si="186"/>
        <v>0</v>
      </c>
      <c r="DO223" s="3">
        <f t="shared" si="186"/>
        <v>0</v>
      </c>
      <c r="DP223" s="3">
        <f t="shared" si="186"/>
        <v>0</v>
      </c>
      <c r="DQ223" s="3">
        <f t="shared" si="186"/>
        <v>0</v>
      </c>
      <c r="DR223" s="3">
        <f t="shared" si="186"/>
        <v>0</v>
      </c>
      <c r="DS223" s="3">
        <f t="shared" si="186"/>
        <v>0</v>
      </c>
      <c r="DT223" s="3">
        <f t="shared" si="186"/>
        <v>0</v>
      </c>
      <c r="DU223" s="3">
        <f t="shared" si="186"/>
        <v>0</v>
      </c>
      <c r="DV223" s="3">
        <f t="shared" si="186"/>
        <v>0</v>
      </c>
      <c r="DW223" s="3">
        <f t="shared" si="186"/>
        <v>0</v>
      </c>
      <c r="DX223" s="3">
        <f t="shared" si="186"/>
        <v>0</v>
      </c>
      <c r="DY223" s="3">
        <f t="shared" si="186"/>
        <v>0</v>
      </c>
      <c r="DZ223" s="3">
        <f t="shared" si="186"/>
        <v>0</v>
      </c>
      <c r="EA223" s="3">
        <f t="shared" si="186"/>
        <v>0</v>
      </c>
      <c r="EB223" s="3">
        <f t="shared" si="186"/>
        <v>0</v>
      </c>
      <c r="EC223" s="3">
        <f t="shared" si="186"/>
        <v>0</v>
      </c>
      <c r="ED223" s="3">
        <f t="shared" si="186"/>
        <v>0</v>
      </c>
      <c r="EE223" s="3">
        <f t="shared" si="186"/>
        <v>0</v>
      </c>
      <c r="EF223" s="3">
        <f t="shared" si="186"/>
        <v>0</v>
      </c>
      <c r="EG223" s="3">
        <f t="shared" si="186"/>
        <v>0</v>
      </c>
      <c r="EH223" s="3">
        <f t="shared" si="186"/>
        <v>0</v>
      </c>
      <c r="EI223" s="3">
        <f t="shared" si="186"/>
        <v>0</v>
      </c>
      <c r="EJ223" s="3">
        <f t="shared" si="186"/>
        <v>0</v>
      </c>
      <c r="EK223" s="3">
        <f t="shared" si="186"/>
        <v>0</v>
      </c>
      <c r="EL223" s="3">
        <f t="shared" si="186"/>
        <v>0</v>
      </c>
      <c r="EM223" s="3">
        <f t="shared" ref="EM223:FR223" si="187">EM250</f>
        <v>0</v>
      </c>
      <c r="EN223" s="3">
        <f t="shared" si="187"/>
        <v>0</v>
      </c>
      <c r="EO223" s="3">
        <f t="shared" si="187"/>
        <v>0</v>
      </c>
      <c r="EP223" s="3">
        <f t="shared" si="187"/>
        <v>0</v>
      </c>
      <c r="EQ223" s="3">
        <f t="shared" si="187"/>
        <v>0</v>
      </c>
      <c r="ER223" s="3">
        <f t="shared" si="187"/>
        <v>0</v>
      </c>
      <c r="ES223" s="3">
        <f t="shared" si="187"/>
        <v>0</v>
      </c>
      <c r="ET223" s="3">
        <f t="shared" si="187"/>
        <v>0</v>
      </c>
      <c r="EU223" s="3">
        <f t="shared" si="187"/>
        <v>0</v>
      </c>
      <c r="EV223" s="3">
        <f t="shared" si="187"/>
        <v>0</v>
      </c>
      <c r="EW223" s="3">
        <f t="shared" si="187"/>
        <v>0</v>
      </c>
      <c r="EX223" s="3">
        <f t="shared" si="187"/>
        <v>0</v>
      </c>
      <c r="EY223" s="3">
        <f t="shared" si="187"/>
        <v>0</v>
      </c>
      <c r="EZ223" s="3">
        <f t="shared" si="187"/>
        <v>0</v>
      </c>
      <c r="FA223" s="3">
        <f t="shared" si="187"/>
        <v>0</v>
      </c>
      <c r="FB223" s="3">
        <f t="shared" si="187"/>
        <v>0</v>
      </c>
      <c r="FC223" s="3">
        <f t="shared" si="187"/>
        <v>0</v>
      </c>
      <c r="FD223" s="3">
        <f t="shared" si="187"/>
        <v>0</v>
      </c>
      <c r="FE223" s="3">
        <f t="shared" si="187"/>
        <v>0</v>
      </c>
      <c r="FF223" s="3">
        <f t="shared" si="187"/>
        <v>0</v>
      </c>
      <c r="FG223" s="3">
        <f t="shared" si="187"/>
        <v>0</v>
      </c>
      <c r="FH223" s="3">
        <f t="shared" si="187"/>
        <v>0</v>
      </c>
      <c r="FI223" s="3">
        <f t="shared" si="187"/>
        <v>0</v>
      </c>
      <c r="FJ223" s="3">
        <f t="shared" si="187"/>
        <v>0</v>
      </c>
      <c r="FK223" s="3">
        <f t="shared" si="187"/>
        <v>0</v>
      </c>
      <c r="FL223" s="3">
        <f t="shared" si="187"/>
        <v>0</v>
      </c>
      <c r="FM223" s="3">
        <f t="shared" si="187"/>
        <v>0</v>
      </c>
      <c r="FN223" s="3">
        <f t="shared" si="187"/>
        <v>0</v>
      </c>
      <c r="FO223" s="3">
        <f t="shared" si="187"/>
        <v>0</v>
      </c>
      <c r="FP223" s="3">
        <f t="shared" si="187"/>
        <v>0</v>
      </c>
      <c r="FQ223" s="3">
        <f t="shared" si="187"/>
        <v>0</v>
      </c>
      <c r="FR223" s="3">
        <f t="shared" si="187"/>
        <v>0</v>
      </c>
      <c r="FS223" s="3">
        <f t="shared" ref="FS223:GX223" si="188">FS250</f>
        <v>0</v>
      </c>
      <c r="FT223" s="3">
        <f t="shared" si="188"/>
        <v>0</v>
      </c>
      <c r="FU223" s="3">
        <f t="shared" si="188"/>
        <v>0</v>
      </c>
      <c r="FV223" s="3">
        <f t="shared" si="188"/>
        <v>0</v>
      </c>
      <c r="FW223" s="3">
        <f t="shared" si="188"/>
        <v>0</v>
      </c>
      <c r="FX223" s="3">
        <f t="shared" si="188"/>
        <v>0</v>
      </c>
      <c r="FY223" s="3">
        <f t="shared" si="188"/>
        <v>0</v>
      </c>
      <c r="FZ223" s="3">
        <f t="shared" si="188"/>
        <v>0</v>
      </c>
      <c r="GA223" s="3">
        <f t="shared" si="188"/>
        <v>0</v>
      </c>
      <c r="GB223" s="3">
        <f t="shared" si="188"/>
        <v>0</v>
      </c>
      <c r="GC223" s="3">
        <f t="shared" si="188"/>
        <v>0</v>
      </c>
      <c r="GD223" s="3">
        <f t="shared" si="188"/>
        <v>0</v>
      </c>
      <c r="GE223" s="3">
        <f t="shared" si="188"/>
        <v>0</v>
      </c>
      <c r="GF223" s="3">
        <f t="shared" si="188"/>
        <v>0</v>
      </c>
      <c r="GG223" s="3">
        <f t="shared" si="188"/>
        <v>0</v>
      </c>
      <c r="GH223" s="3">
        <f t="shared" si="188"/>
        <v>0</v>
      </c>
      <c r="GI223" s="3">
        <f t="shared" si="188"/>
        <v>0</v>
      </c>
      <c r="GJ223" s="3">
        <f t="shared" si="188"/>
        <v>0</v>
      </c>
      <c r="GK223" s="3">
        <f t="shared" si="188"/>
        <v>0</v>
      </c>
      <c r="GL223" s="3">
        <f t="shared" si="188"/>
        <v>0</v>
      </c>
      <c r="GM223" s="3">
        <f t="shared" si="188"/>
        <v>0</v>
      </c>
      <c r="GN223" s="3">
        <f t="shared" si="188"/>
        <v>0</v>
      </c>
      <c r="GO223" s="3">
        <f t="shared" si="188"/>
        <v>0</v>
      </c>
      <c r="GP223" s="3">
        <f t="shared" si="188"/>
        <v>0</v>
      </c>
      <c r="GQ223" s="3">
        <f t="shared" si="188"/>
        <v>0</v>
      </c>
      <c r="GR223" s="3">
        <f t="shared" si="188"/>
        <v>0</v>
      </c>
      <c r="GS223" s="3">
        <f t="shared" si="188"/>
        <v>0</v>
      </c>
      <c r="GT223" s="3">
        <f t="shared" si="188"/>
        <v>0</v>
      </c>
      <c r="GU223" s="3">
        <f t="shared" si="188"/>
        <v>0</v>
      </c>
      <c r="GV223" s="3">
        <f t="shared" si="188"/>
        <v>0</v>
      </c>
      <c r="GW223" s="3">
        <f t="shared" si="188"/>
        <v>0</v>
      </c>
      <c r="GX223" s="3">
        <f t="shared" si="188"/>
        <v>0</v>
      </c>
    </row>
    <row r="225" spans="1:245" x14ac:dyDescent="0.2">
      <c r="A225">
        <v>17</v>
      </c>
      <c r="B225">
        <v>1</v>
      </c>
      <c r="D225">
        <f>ROW(EtalonRes!A124)</f>
        <v>124</v>
      </c>
      <c r="E225" t="s">
        <v>3</v>
      </c>
      <c r="F225" t="s">
        <v>217</v>
      </c>
      <c r="G225" t="s">
        <v>218</v>
      </c>
      <c r="H225" t="s">
        <v>61</v>
      </c>
      <c r="I225">
        <f>ROUND((6+102+185.5+65)/100,9)</f>
        <v>3.585</v>
      </c>
      <c r="J225">
        <v>0</v>
      </c>
      <c r="K225">
        <f>ROUND((6+102+185.5+65)/100,9)</f>
        <v>3.585</v>
      </c>
      <c r="O225">
        <f t="shared" ref="O225:O233" si="189">ROUND(CP225,2)</f>
        <v>60613.1</v>
      </c>
      <c r="P225">
        <f t="shared" ref="P225:P233" si="190">ROUND(CQ225*I225,2)</f>
        <v>9780.67</v>
      </c>
      <c r="Q225">
        <f t="shared" ref="Q225:Q233" si="191">ROUND(CR225*I225,2)</f>
        <v>0</v>
      </c>
      <c r="R225">
        <f t="shared" ref="R225:R233" si="192">ROUND(CS225*I225,2)</f>
        <v>0</v>
      </c>
      <c r="S225">
        <f t="shared" ref="S225:S233" si="193">ROUND(CT225*I225,2)</f>
        <v>50832.43</v>
      </c>
      <c r="T225">
        <f t="shared" ref="T225:T233" si="194">ROUND(CU225*I225,2)</f>
        <v>0</v>
      </c>
      <c r="U225">
        <f t="shared" ref="U225:U233" si="195">CV225*I225</f>
        <v>105.90089999999999</v>
      </c>
      <c r="V225">
        <f t="shared" ref="V225:V233" si="196">CW225*I225</f>
        <v>0</v>
      </c>
      <c r="W225">
        <f t="shared" ref="W225:W233" si="197">ROUND(CX225*I225,2)</f>
        <v>0</v>
      </c>
      <c r="X225">
        <f t="shared" ref="X225:X233" si="198">ROUND(CY225,2)</f>
        <v>35582.699999999997</v>
      </c>
      <c r="Y225">
        <f t="shared" ref="Y225:Y233" si="199">ROUND(CZ225,2)</f>
        <v>5083.24</v>
      </c>
      <c r="AA225">
        <v>-1</v>
      </c>
      <c r="AB225">
        <f t="shared" ref="AB225:AB233" si="200">ROUND((AC225+AD225+AF225),6)</f>
        <v>16907.419999999998</v>
      </c>
      <c r="AC225">
        <f>ROUND((ES225),6)</f>
        <v>2728.22</v>
      </c>
      <c r="AD225">
        <f>ROUND((((ET225)-(EU225))+AE225),6)</f>
        <v>0</v>
      </c>
      <c r="AE225">
        <f>ROUND((EU225),6)</f>
        <v>0</v>
      </c>
      <c r="AF225">
        <f>ROUND((EV225),6)</f>
        <v>14179.2</v>
      </c>
      <c r="AG225">
        <f t="shared" ref="AG225:AG233" si="201">ROUND((AP225),6)</f>
        <v>0</v>
      </c>
      <c r="AH225">
        <f>(EW225)</f>
        <v>29.54</v>
      </c>
      <c r="AI225">
        <f>(EX225)</f>
        <v>0</v>
      </c>
      <c r="AJ225">
        <f t="shared" ref="AJ225:AJ233" si="202">(AS225)</f>
        <v>0</v>
      </c>
      <c r="AK225">
        <v>16907.419999999998</v>
      </c>
      <c r="AL225">
        <v>2728.22</v>
      </c>
      <c r="AM225">
        <v>0</v>
      </c>
      <c r="AN225">
        <v>0</v>
      </c>
      <c r="AO225">
        <v>14179.2</v>
      </c>
      <c r="AP225">
        <v>0</v>
      </c>
      <c r="AQ225">
        <v>29.54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219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ref="CP225:CP233" si="203">(P225+Q225+S225)</f>
        <v>60613.1</v>
      </c>
      <c r="CQ225">
        <f t="shared" ref="CQ225:CQ233" si="204">(AC225*BC225*AW225)</f>
        <v>2728.22</v>
      </c>
      <c r="CR225">
        <f>((((ET225)*BB225-(EU225)*BS225)+AE225*BS225)*AV225)</f>
        <v>0</v>
      </c>
      <c r="CS225">
        <f t="shared" ref="CS225:CS233" si="205">(AE225*BS225*AV225)</f>
        <v>0</v>
      </c>
      <c r="CT225">
        <f t="shared" ref="CT225:CT233" si="206">(AF225*BA225*AV225)</f>
        <v>14179.2</v>
      </c>
      <c r="CU225">
        <f t="shared" ref="CU225:CU233" si="207">AG225</f>
        <v>0</v>
      </c>
      <c r="CV225">
        <f t="shared" ref="CV225:CV233" si="208">(AH225*AV225)</f>
        <v>29.54</v>
      </c>
      <c r="CW225">
        <f t="shared" ref="CW225:CW233" si="209">AI225</f>
        <v>0</v>
      </c>
      <c r="CX225">
        <f t="shared" ref="CX225:CX233" si="210">AJ225</f>
        <v>0</v>
      </c>
      <c r="CY225">
        <f t="shared" ref="CY225:CY233" si="211">((S225*BZ225)/100)</f>
        <v>35582.701000000001</v>
      </c>
      <c r="CZ225">
        <f t="shared" ref="CZ225:CZ233" si="212">((S225*CA225)/100)</f>
        <v>5083.2429999999995</v>
      </c>
      <c r="DC225" t="s">
        <v>3</v>
      </c>
      <c r="DD225" t="s">
        <v>3</v>
      </c>
      <c r="DE225" t="s">
        <v>3</v>
      </c>
      <c r="DF225" t="s">
        <v>3</v>
      </c>
      <c r="DG225" t="s">
        <v>3</v>
      </c>
      <c r="DH225" t="s">
        <v>3</v>
      </c>
      <c r="DI225" t="s">
        <v>3</v>
      </c>
      <c r="DJ225" t="s">
        <v>3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1003</v>
      </c>
      <c r="DV225" t="s">
        <v>61</v>
      </c>
      <c r="DW225" t="s">
        <v>61</v>
      </c>
      <c r="DX225">
        <v>100</v>
      </c>
      <c r="DZ225" t="s">
        <v>3</v>
      </c>
      <c r="EA225" t="s">
        <v>3</v>
      </c>
      <c r="EB225" t="s">
        <v>3</v>
      </c>
      <c r="EC225" t="s">
        <v>3</v>
      </c>
      <c r="EE225">
        <v>1441815344</v>
      </c>
      <c r="EF225">
        <v>1</v>
      </c>
      <c r="EG225" t="s">
        <v>21</v>
      </c>
      <c r="EH225">
        <v>0</v>
      </c>
      <c r="EI225" t="s">
        <v>3</v>
      </c>
      <c r="EJ225">
        <v>4</v>
      </c>
      <c r="EK225">
        <v>0</v>
      </c>
      <c r="EL225" t="s">
        <v>22</v>
      </c>
      <c r="EM225" t="s">
        <v>23</v>
      </c>
      <c r="EO225" t="s">
        <v>3</v>
      </c>
      <c r="EQ225">
        <v>1311744</v>
      </c>
      <c r="ER225">
        <v>16907.419999999998</v>
      </c>
      <c r="ES225">
        <v>2728.22</v>
      </c>
      <c r="ET225">
        <v>0</v>
      </c>
      <c r="EU225">
        <v>0</v>
      </c>
      <c r="EV225">
        <v>14179.2</v>
      </c>
      <c r="EW225">
        <v>29.54</v>
      </c>
      <c r="EX225">
        <v>0</v>
      </c>
      <c r="EY225">
        <v>0</v>
      </c>
      <c r="FQ225">
        <v>0</v>
      </c>
      <c r="FR225">
        <f t="shared" ref="FR225:FR233" si="213">ROUND(IF(BI225=3,GM225,0),2)</f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-317825441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ref="GL225:GL233" si="214">ROUND(IF(AND(BH225=3,BI225=3,FS225&lt;&gt;0),P225,0),2)</f>
        <v>0</v>
      </c>
      <c r="GM225">
        <f t="shared" ref="GM225:GM233" si="215">ROUND(O225+X225+Y225+GK225,2)+GX225</f>
        <v>101279.03999999999</v>
      </c>
      <c r="GN225">
        <f t="shared" ref="GN225:GN233" si="216">IF(OR(BI225=0,BI225=1),GM225-GX225,0)</f>
        <v>0</v>
      </c>
      <c r="GO225">
        <f t="shared" ref="GO225:GO233" si="217">IF(BI225=2,GM225-GX225,0)</f>
        <v>0</v>
      </c>
      <c r="GP225">
        <f t="shared" ref="GP225:GP233" si="218">IF(BI225=4,GM225-GX225,0)</f>
        <v>101279.03999999999</v>
      </c>
      <c r="GR225">
        <v>0</v>
      </c>
      <c r="GS225">
        <v>3</v>
      </c>
      <c r="GT225">
        <v>0</v>
      </c>
      <c r="GU225" t="s">
        <v>3</v>
      </c>
      <c r="GV225">
        <f t="shared" ref="GV225:GV233" si="219">ROUND((GT225),6)</f>
        <v>0</v>
      </c>
      <c r="GW225">
        <v>1</v>
      </c>
      <c r="GX225">
        <f t="shared" ref="GX225:GX233" si="220">ROUND(HC225*I225,2)</f>
        <v>0</v>
      </c>
      <c r="HA225">
        <v>0</v>
      </c>
      <c r="HB225">
        <v>0</v>
      </c>
      <c r="HC225">
        <f t="shared" ref="HC225:HC233" si="221">GV225*GW225</f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ROW(EtalonRes!A125)</f>
        <v>125</v>
      </c>
      <c r="E226" t="s">
        <v>3</v>
      </c>
      <c r="F226" t="s">
        <v>59</v>
      </c>
      <c r="G226" t="s">
        <v>60</v>
      </c>
      <c r="H226" t="s">
        <v>61</v>
      </c>
      <c r="I226">
        <f>ROUND((6+102+185.5+65)*0.75*0.1/100,9)</f>
        <v>0.26887499999999998</v>
      </c>
      <c r="J226">
        <v>0</v>
      </c>
      <c r="K226">
        <f>ROUND((6+102+185.5+65)*0.75*0.1/100,9)</f>
        <v>0.26887499999999998</v>
      </c>
      <c r="O226">
        <f t="shared" si="189"/>
        <v>544.15</v>
      </c>
      <c r="P226">
        <f t="shared" si="190"/>
        <v>0</v>
      </c>
      <c r="Q226">
        <f t="shared" si="191"/>
        <v>0</v>
      </c>
      <c r="R226">
        <f t="shared" si="192"/>
        <v>0</v>
      </c>
      <c r="S226">
        <f t="shared" si="193"/>
        <v>544.15</v>
      </c>
      <c r="T226">
        <f t="shared" si="194"/>
        <v>0</v>
      </c>
      <c r="U226">
        <f t="shared" si="195"/>
        <v>0.96794999999999998</v>
      </c>
      <c r="V226">
        <f t="shared" si="196"/>
        <v>0</v>
      </c>
      <c r="W226">
        <f t="shared" si="197"/>
        <v>0</v>
      </c>
      <c r="X226">
        <f t="shared" si="198"/>
        <v>380.91</v>
      </c>
      <c r="Y226">
        <f t="shared" si="199"/>
        <v>54.42</v>
      </c>
      <c r="AA226">
        <v>-1</v>
      </c>
      <c r="AB226">
        <f t="shared" si="200"/>
        <v>2023.8</v>
      </c>
      <c r="AC226">
        <f>ROUND(((ES226*4)),6)</f>
        <v>0</v>
      </c>
      <c r="AD226">
        <f>ROUND(((((ET226*4))-((EU226*4)))+AE226),6)</f>
        <v>0</v>
      </c>
      <c r="AE226">
        <f t="shared" ref="AE226:AF230" si="222">ROUND(((EU226*4)),6)</f>
        <v>0</v>
      </c>
      <c r="AF226">
        <f t="shared" si="222"/>
        <v>2023.8</v>
      </c>
      <c r="AG226">
        <f t="shared" si="201"/>
        <v>0</v>
      </c>
      <c r="AH226">
        <f t="shared" ref="AH226:AI230" si="223">((EW226*4))</f>
        <v>3.6</v>
      </c>
      <c r="AI226">
        <f t="shared" si="223"/>
        <v>0</v>
      </c>
      <c r="AJ226">
        <f t="shared" si="202"/>
        <v>0</v>
      </c>
      <c r="AK226">
        <v>505.95</v>
      </c>
      <c r="AL226">
        <v>0</v>
      </c>
      <c r="AM226">
        <v>0</v>
      </c>
      <c r="AN226">
        <v>0</v>
      </c>
      <c r="AO226">
        <v>505.95</v>
      </c>
      <c r="AP226">
        <v>0</v>
      </c>
      <c r="AQ226">
        <v>0.9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62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203"/>
        <v>544.15</v>
      </c>
      <c r="CQ226">
        <f t="shared" si="204"/>
        <v>0</v>
      </c>
      <c r="CR226">
        <f>(((((ET226*4))*BB226-((EU226*4))*BS226)+AE226*BS226)*AV226)</f>
        <v>0</v>
      </c>
      <c r="CS226">
        <f t="shared" si="205"/>
        <v>0</v>
      </c>
      <c r="CT226">
        <f t="shared" si="206"/>
        <v>2023.8</v>
      </c>
      <c r="CU226">
        <f t="shared" si="207"/>
        <v>0</v>
      </c>
      <c r="CV226">
        <f t="shared" si="208"/>
        <v>3.6</v>
      </c>
      <c r="CW226">
        <f t="shared" si="209"/>
        <v>0</v>
      </c>
      <c r="CX226">
        <f t="shared" si="210"/>
        <v>0</v>
      </c>
      <c r="CY226">
        <f t="shared" si="211"/>
        <v>380.90499999999997</v>
      </c>
      <c r="CZ226">
        <f t="shared" si="212"/>
        <v>54.414999999999999</v>
      </c>
      <c r="DC226" t="s">
        <v>3</v>
      </c>
      <c r="DD226" t="s">
        <v>204</v>
      </c>
      <c r="DE226" t="s">
        <v>204</v>
      </c>
      <c r="DF226" t="s">
        <v>204</v>
      </c>
      <c r="DG226" t="s">
        <v>204</v>
      </c>
      <c r="DH226" t="s">
        <v>3</v>
      </c>
      <c r="DI226" t="s">
        <v>204</v>
      </c>
      <c r="DJ226" t="s">
        <v>204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1003</v>
      </c>
      <c r="DV226" t="s">
        <v>61</v>
      </c>
      <c r="DW226" t="s">
        <v>61</v>
      </c>
      <c r="DX226">
        <v>100</v>
      </c>
      <c r="DZ226" t="s">
        <v>3</v>
      </c>
      <c r="EA226" t="s">
        <v>3</v>
      </c>
      <c r="EB226" t="s">
        <v>3</v>
      </c>
      <c r="EC226" t="s">
        <v>3</v>
      </c>
      <c r="EE226">
        <v>1441815344</v>
      </c>
      <c r="EF226">
        <v>1</v>
      </c>
      <c r="EG226" t="s">
        <v>21</v>
      </c>
      <c r="EH226">
        <v>0</v>
      </c>
      <c r="EI226" t="s">
        <v>3</v>
      </c>
      <c r="EJ226">
        <v>4</v>
      </c>
      <c r="EK226">
        <v>0</v>
      </c>
      <c r="EL226" t="s">
        <v>22</v>
      </c>
      <c r="EM226" t="s">
        <v>23</v>
      </c>
      <c r="EO226" t="s">
        <v>3</v>
      </c>
      <c r="EQ226">
        <v>1024</v>
      </c>
      <c r="ER226">
        <v>505.95</v>
      </c>
      <c r="ES226">
        <v>0</v>
      </c>
      <c r="ET226">
        <v>0</v>
      </c>
      <c r="EU226">
        <v>0</v>
      </c>
      <c r="EV226">
        <v>505.95</v>
      </c>
      <c r="EW226">
        <v>0.9</v>
      </c>
      <c r="EX226">
        <v>0</v>
      </c>
      <c r="EY226">
        <v>0</v>
      </c>
      <c r="FQ226">
        <v>0</v>
      </c>
      <c r="FR226">
        <f t="shared" si="213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-341239612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214"/>
        <v>0</v>
      </c>
      <c r="GM226">
        <f t="shared" si="215"/>
        <v>979.48</v>
      </c>
      <c r="GN226">
        <f t="shared" si="216"/>
        <v>0</v>
      </c>
      <c r="GO226">
        <f t="shared" si="217"/>
        <v>0</v>
      </c>
      <c r="GP226">
        <f t="shared" si="218"/>
        <v>979.48</v>
      </c>
      <c r="GR226">
        <v>0</v>
      </c>
      <c r="GS226">
        <v>3</v>
      </c>
      <c r="GT226">
        <v>0</v>
      </c>
      <c r="GU226" t="s">
        <v>3</v>
      </c>
      <c r="GV226">
        <f t="shared" si="219"/>
        <v>0</v>
      </c>
      <c r="GW226">
        <v>1</v>
      </c>
      <c r="GX226">
        <f t="shared" si="220"/>
        <v>0</v>
      </c>
      <c r="HA226">
        <v>0</v>
      </c>
      <c r="HB226">
        <v>0</v>
      </c>
      <c r="HC226">
        <f t="shared" si="221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C227">
        <f>ROW(SmtRes!A59)</f>
        <v>59</v>
      </c>
      <c r="D227">
        <f>ROW(EtalonRes!A126)</f>
        <v>126</v>
      </c>
      <c r="E227" t="s">
        <v>3</v>
      </c>
      <c r="F227" t="s">
        <v>64</v>
      </c>
      <c r="G227" t="s">
        <v>65</v>
      </c>
      <c r="H227" t="s">
        <v>61</v>
      </c>
      <c r="I227">
        <f>ROUND((6+102+185.5+65)*0.25*0.1/100,9)</f>
        <v>8.9624999999999996E-2</v>
      </c>
      <c r="J227">
        <v>0</v>
      </c>
      <c r="K227">
        <f>ROUND((6+102+185.5+65)*0.25*0.1/100,9)</f>
        <v>8.9624999999999996E-2</v>
      </c>
      <c r="O227">
        <f t="shared" si="189"/>
        <v>532.05999999999995</v>
      </c>
      <c r="P227">
        <f t="shared" si="190"/>
        <v>0</v>
      </c>
      <c r="Q227">
        <f t="shared" si="191"/>
        <v>0</v>
      </c>
      <c r="R227">
        <f t="shared" si="192"/>
        <v>0</v>
      </c>
      <c r="S227">
        <f t="shared" si="193"/>
        <v>532.05999999999995</v>
      </c>
      <c r="T227">
        <f t="shared" si="194"/>
        <v>0</v>
      </c>
      <c r="U227">
        <f t="shared" si="195"/>
        <v>0.94644000000000006</v>
      </c>
      <c r="V227">
        <f t="shared" si="196"/>
        <v>0</v>
      </c>
      <c r="W227">
        <f t="shared" si="197"/>
        <v>0</v>
      </c>
      <c r="X227">
        <f t="shared" si="198"/>
        <v>372.44</v>
      </c>
      <c r="Y227">
        <f t="shared" si="199"/>
        <v>53.21</v>
      </c>
      <c r="AA227">
        <v>-1</v>
      </c>
      <c r="AB227">
        <f t="shared" si="200"/>
        <v>5936.52</v>
      </c>
      <c r="AC227">
        <f>ROUND(((ES227*4)),6)</f>
        <v>0</v>
      </c>
      <c r="AD227">
        <f>ROUND(((((ET227*4))-((EU227*4)))+AE227),6)</f>
        <v>0</v>
      </c>
      <c r="AE227">
        <f t="shared" si="222"/>
        <v>0</v>
      </c>
      <c r="AF227">
        <f t="shared" si="222"/>
        <v>5936.52</v>
      </c>
      <c r="AG227">
        <f t="shared" si="201"/>
        <v>0</v>
      </c>
      <c r="AH227">
        <f t="shared" si="223"/>
        <v>10.56</v>
      </c>
      <c r="AI227">
        <f t="shared" si="223"/>
        <v>0</v>
      </c>
      <c r="AJ227">
        <f t="shared" si="202"/>
        <v>0</v>
      </c>
      <c r="AK227">
        <v>1484.13</v>
      </c>
      <c r="AL227">
        <v>0</v>
      </c>
      <c r="AM227">
        <v>0</v>
      </c>
      <c r="AN227">
        <v>0</v>
      </c>
      <c r="AO227">
        <v>1484.13</v>
      </c>
      <c r="AP227">
        <v>0</v>
      </c>
      <c r="AQ227">
        <v>2.64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66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203"/>
        <v>532.05999999999995</v>
      </c>
      <c r="CQ227">
        <f t="shared" si="204"/>
        <v>0</v>
      </c>
      <c r="CR227">
        <f>(((((ET227*4))*BB227-((EU227*4))*BS227)+AE227*BS227)*AV227)</f>
        <v>0</v>
      </c>
      <c r="CS227">
        <f t="shared" si="205"/>
        <v>0</v>
      </c>
      <c r="CT227">
        <f t="shared" si="206"/>
        <v>5936.52</v>
      </c>
      <c r="CU227">
        <f t="shared" si="207"/>
        <v>0</v>
      </c>
      <c r="CV227">
        <f t="shared" si="208"/>
        <v>10.56</v>
      </c>
      <c r="CW227">
        <f t="shared" si="209"/>
        <v>0</v>
      </c>
      <c r="CX227">
        <f t="shared" si="210"/>
        <v>0</v>
      </c>
      <c r="CY227">
        <f t="shared" si="211"/>
        <v>372.44199999999995</v>
      </c>
      <c r="CZ227">
        <f t="shared" si="212"/>
        <v>53.205999999999996</v>
      </c>
      <c r="DC227" t="s">
        <v>3</v>
      </c>
      <c r="DD227" t="s">
        <v>204</v>
      </c>
      <c r="DE227" t="s">
        <v>204</v>
      </c>
      <c r="DF227" t="s">
        <v>204</v>
      </c>
      <c r="DG227" t="s">
        <v>204</v>
      </c>
      <c r="DH227" t="s">
        <v>3</v>
      </c>
      <c r="DI227" t="s">
        <v>204</v>
      </c>
      <c r="DJ227" t="s">
        <v>204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1003</v>
      </c>
      <c r="DV227" t="s">
        <v>61</v>
      </c>
      <c r="DW227" t="s">
        <v>61</v>
      </c>
      <c r="DX227">
        <v>100</v>
      </c>
      <c r="DZ227" t="s">
        <v>3</v>
      </c>
      <c r="EA227" t="s">
        <v>3</v>
      </c>
      <c r="EB227" t="s">
        <v>3</v>
      </c>
      <c r="EC227" t="s">
        <v>3</v>
      </c>
      <c r="EE227">
        <v>1441815344</v>
      </c>
      <c r="EF227">
        <v>1</v>
      </c>
      <c r="EG227" t="s">
        <v>21</v>
      </c>
      <c r="EH227">
        <v>0</v>
      </c>
      <c r="EI227" t="s">
        <v>3</v>
      </c>
      <c r="EJ227">
        <v>4</v>
      </c>
      <c r="EK227">
        <v>0</v>
      </c>
      <c r="EL227" t="s">
        <v>22</v>
      </c>
      <c r="EM227" t="s">
        <v>23</v>
      </c>
      <c r="EO227" t="s">
        <v>3</v>
      </c>
      <c r="EQ227">
        <v>1024</v>
      </c>
      <c r="ER227">
        <v>1484.13</v>
      </c>
      <c r="ES227">
        <v>0</v>
      </c>
      <c r="ET227">
        <v>0</v>
      </c>
      <c r="EU227">
        <v>0</v>
      </c>
      <c r="EV227">
        <v>1484.13</v>
      </c>
      <c r="EW227">
        <v>2.64</v>
      </c>
      <c r="EX227">
        <v>0</v>
      </c>
      <c r="EY227">
        <v>0</v>
      </c>
      <c r="FQ227">
        <v>0</v>
      </c>
      <c r="FR227">
        <f t="shared" si="213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1802126441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214"/>
        <v>0</v>
      </c>
      <c r="GM227">
        <f t="shared" si="215"/>
        <v>957.71</v>
      </c>
      <c r="GN227">
        <f t="shared" si="216"/>
        <v>0</v>
      </c>
      <c r="GO227">
        <f t="shared" si="217"/>
        <v>0</v>
      </c>
      <c r="GP227">
        <f t="shared" si="218"/>
        <v>957.71</v>
      </c>
      <c r="GR227">
        <v>0</v>
      </c>
      <c r="GS227">
        <v>3</v>
      </c>
      <c r="GT227">
        <v>0</v>
      </c>
      <c r="GU227" t="s">
        <v>3</v>
      </c>
      <c r="GV227">
        <f t="shared" si="219"/>
        <v>0</v>
      </c>
      <c r="GW227">
        <v>1</v>
      </c>
      <c r="GX227">
        <f t="shared" si="220"/>
        <v>0</v>
      </c>
      <c r="HA227">
        <v>0</v>
      </c>
      <c r="HB227">
        <v>0</v>
      </c>
      <c r="HC227">
        <f t="shared" si="221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ROW(EtalonRes!A127)</f>
        <v>127</v>
      </c>
      <c r="E228" t="s">
        <v>3</v>
      </c>
      <c r="F228" t="s">
        <v>220</v>
      </c>
      <c r="G228" t="s">
        <v>221</v>
      </c>
      <c r="H228" t="s">
        <v>19</v>
      </c>
      <c r="I228">
        <v>10</v>
      </c>
      <c r="J228">
        <v>0</v>
      </c>
      <c r="K228">
        <v>10</v>
      </c>
      <c r="O228">
        <f t="shared" si="189"/>
        <v>3210.8</v>
      </c>
      <c r="P228">
        <f t="shared" si="190"/>
        <v>0</v>
      </c>
      <c r="Q228">
        <f t="shared" si="191"/>
        <v>0</v>
      </c>
      <c r="R228">
        <f t="shared" si="192"/>
        <v>0</v>
      </c>
      <c r="S228">
        <f t="shared" si="193"/>
        <v>3210.8</v>
      </c>
      <c r="T228">
        <f t="shared" si="194"/>
        <v>0</v>
      </c>
      <c r="U228">
        <f t="shared" si="195"/>
        <v>5.2</v>
      </c>
      <c r="V228">
        <f t="shared" si="196"/>
        <v>0</v>
      </c>
      <c r="W228">
        <f t="shared" si="197"/>
        <v>0</v>
      </c>
      <c r="X228">
        <f t="shared" si="198"/>
        <v>2247.56</v>
      </c>
      <c r="Y228">
        <f t="shared" si="199"/>
        <v>321.08</v>
      </c>
      <c r="AA228">
        <v>-1</v>
      </c>
      <c r="AB228">
        <f t="shared" si="200"/>
        <v>321.08</v>
      </c>
      <c r="AC228">
        <f>ROUND(((ES228*4)),6)</f>
        <v>0</v>
      </c>
      <c r="AD228">
        <f>ROUND(((((ET228*4))-((EU228*4)))+AE228),6)</f>
        <v>0</v>
      </c>
      <c r="AE228">
        <f t="shared" si="222"/>
        <v>0</v>
      </c>
      <c r="AF228">
        <f t="shared" si="222"/>
        <v>321.08</v>
      </c>
      <c r="AG228">
        <f t="shared" si="201"/>
        <v>0</v>
      </c>
      <c r="AH228">
        <f t="shared" si="223"/>
        <v>0.52</v>
      </c>
      <c r="AI228">
        <f t="shared" si="223"/>
        <v>0</v>
      </c>
      <c r="AJ228">
        <f t="shared" si="202"/>
        <v>0</v>
      </c>
      <c r="AK228">
        <v>80.27</v>
      </c>
      <c r="AL228">
        <v>0</v>
      </c>
      <c r="AM228">
        <v>0</v>
      </c>
      <c r="AN228">
        <v>0</v>
      </c>
      <c r="AO228">
        <v>80.27</v>
      </c>
      <c r="AP228">
        <v>0</v>
      </c>
      <c r="AQ228">
        <v>0.13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222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203"/>
        <v>3210.8</v>
      </c>
      <c r="CQ228">
        <f t="shared" si="204"/>
        <v>0</v>
      </c>
      <c r="CR228">
        <f>(((((ET228*4))*BB228-((EU228*4))*BS228)+AE228*BS228)*AV228)</f>
        <v>0</v>
      </c>
      <c r="CS228">
        <f t="shared" si="205"/>
        <v>0</v>
      </c>
      <c r="CT228">
        <f t="shared" si="206"/>
        <v>321.08</v>
      </c>
      <c r="CU228">
        <f t="shared" si="207"/>
        <v>0</v>
      </c>
      <c r="CV228">
        <f t="shared" si="208"/>
        <v>0.52</v>
      </c>
      <c r="CW228">
        <f t="shared" si="209"/>
        <v>0</v>
      </c>
      <c r="CX228">
        <f t="shared" si="210"/>
        <v>0</v>
      </c>
      <c r="CY228">
        <f t="shared" si="211"/>
        <v>2247.56</v>
      </c>
      <c r="CZ228">
        <f t="shared" si="212"/>
        <v>321.08</v>
      </c>
      <c r="DC228" t="s">
        <v>3</v>
      </c>
      <c r="DD228" t="s">
        <v>204</v>
      </c>
      <c r="DE228" t="s">
        <v>204</v>
      </c>
      <c r="DF228" t="s">
        <v>204</v>
      </c>
      <c r="DG228" t="s">
        <v>204</v>
      </c>
      <c r="DH228" t="s">
        <v>3</v>
      </c>
      <c r="DI228" t="s">
        <v>204</v>
      </c>
      <c r="DJ228" t="s">
        <v>204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19</v>
      </c>
      <c r="DW228" t="s">
        <v>19</v>
      </c>
      <c r="DX228">
        <v>1</v>
      </c>
      <c r="DZ228" t="s">
        <v>3</v>
      </c>
      <c r="EA228" t="s">
        <v>3</v>
      </c>
      <c r="EB228" t="s">
        <v>3</v>
      </c>
      <c r="EC228" t="s">
        <v>3</v>
      </c>
      <c r="EE228">
        <v>1441815344</v>
      </c>
      <c r="EF228">
        <v>1</v>
      </c>
      <c r="EG228" t="s">
        <v>21</v>
      </c>
      <c r="EH228">
        <v>0</v>
      </c>
      <c r="EI228" t="s">
        <v>3</v>
      </c>
      <c r="EJ228">
        <v>4</v>
      </c>
      <c r="EK228">
        <v>0</v>
      </c>
      <c r="EL228" t="s">
        <v>22</v>
      </c>
      <c r="EM228" t="s">
        <v>23</v>
      </c>
      <c r="EO228" t="s">
        <v>3</v>
      </c>
      <c r="EQ228">
        <v>1024</v>
      </c>
      <c r="ER228">
        <v>80.27</v>
      </c>
      <c r="ES228">
        <v>0</v>
      </c>
      <c r="ET228">
        <v>0</v>
      </c>
      <c r="EU228">
        <v>0</v>
      </c>
      <c r="EV228">
        <v>80.27</v>
      </c>
      <c r="EW228">
        <v>0.13</v>
      </c>
      <c r="EX228">
        <v>0</v>
      </c>
      <c r="EY228">
        <v>0</v>
      </c>
      <c r="FQ228">
        <v>0</v>
      </c>
      <c r="FR228">
        <f t="shared" si="213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1384570016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</v>
      </c>
      <c r="GL228">
        <f t="shared" si="214"/>
        <v>0</v>
      </c>
      <c r="GM228">
        <f t="shared" si="215"/>
        <v>5779.44</v>
      </c>
      <c r="GN228">
        <f t="shared" si="216"/>
        <v>0</v>
      </c>
      <c r="GO228">
        <f t="shared" si="217"/>
        <v>0</v>
      </c>
      <c r="GP228">
        <f t="shared" si="218"/>
        <v>5779.44</v>
      </c>
      <c r="GR228">
        <v>0</v>
      </c>
      <c r="GS228">
        <v>3</v>
      </c>
      <c r="GT228">
        <v>0</v>
      </c>
      <c r="GU228" t="s">
        <v>3</v>
      </c>
      <c r="GV228">
        <f t="shared" si="219"/>
        <v>0</v>
      </c>
      <c r="GW228">
        <v>1</v>
      </c>
      <c r="GX228">
        <f t="shared" si="220"/>
        <v>0</v>
      </c>
      <c r="HA228">
        <v>0</v>
      </c>
      <c r="HB228">
        <v>0</v>
      </c>
      <c r="HC228">
        <f t="shared" si="221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D229">
        <f>ROW(EtalonRes!A128)</f>
        <v>128</v>
      </c>
      <c r="E229" t="s">
        <v>3</v>
      </c>
      <c r="F229" t="s">
        <v>223</v>
      </c>
      <c r="G229" t="s">
        <v>224</v>
      </c>
      <c r="H229" t="s">
        <v>30</v>
      </c>
      <c r="I229">
        <f>ROUND(6/10,9)</f>
        <v>0.6</v>
      </c>
      <c r="J229">
        <v>0</v>
      </c>
      <c r="K229">
        <f>ROUND(6/10,9)</f>
        <v>0.6</v>
      </c>
      <c r="O229">
        <f t="shared" si="189"/>
        <v>815.09</v>
      </c>
      <c r="P229">
        <f t="shared" si="190"/>
        <v>0</v>
      </c>
      <c r="Q229">
        <f t="shared" si="191"/>
        <v>0</v>
      </c>
      <c r="R229">
        <f t="shared" si="192"/>
        <v>0</v>
      </c>
      <c r="S229">
        <f t="shared" si="193"/>
        <v>815.09</v>
      </c>
      <c r="T229">
        <f t="shared" si="194"/>
        <v>0</v>
      </c>
      <c r="U229">
        <f t="shared" si="195"/>
        <v>1.32</v>
      </c>
      <c r="V229">
        <f t="shared" si="196"/>
        <v>0</v>
      </c>
      <c r="W229">
        <f t="shared" si="197"/>
        <v>0</v>
      </c>
      <c r="X229">
        <f t="shared" si="198"/>
        <v>570.55999999999995</v>
      </c>
      <c r="Y229">
        <f t="shared" si="199"/>
        <v>81.510000000000005</v>
      </c>
      <c r="AA229">
        <v>-1</v>
      </c>
      <c r="AB229">
        <f t="shared" si="200"/>
        <v>1358.48</v>
      </c>
      <c r="AC229">
        <f>ROUND(((ES229*4)),6)</f>
        <v>0</v>
      </c>
      <c r="AD229">
        <f>ROUND(((((ET229*4))-((EU229*4)))+AE229),6)</f>
        <v>0</v>
      </c>
      <c r="AE229">
        <f t="shared" si="222"/>
        <v>0</v>
      </c>
      <c r="AF229">
        <f t="shared" si="222"/>
        <v>1358.48</v>
      </c>
      <c r="AG229">
        <f t="shared" si="201"/>
        <v>0</v>
      </c>
      <c r="AH229">
        <f t="shared" si="223"/>
        <v>2.2000000000000002</v>
      </c>
      <c r="AI229">
        <f t="shared" si="223"/>
        <v>0</v>
      </c>
      <c r="AJ229">
        <f t="shared" si="202"/>
        <v>0</v>
      </c>
      <c r="AK229">
        <v>339.62</v>
      </c>
      <c r="AL229">
        <v>0</v>
      </c>
      <c r="AM229">
        <v>0</v>
      </c>
      <c r="AN229">
        <v>0</v>
      </c>
      <c r="AO229">
        <v>339.62</v>
      </c>
      <c r="AP229">
        <v>0</v>
      </c>
      <c r="AQ229">
        <v>0.55000000000000004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225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203"/>
        <v>815.09</v>
      </c>
      <c r="CQ229">
        <f t="shared" si="204"/>
        <v>0</v>
      </c>
      <c r="CR229">
        <f>(((((ET229*4))*BB229-((EU229*4))*BS229)+AE229*BS229)*AV229)</f>
        <v>0</v>
      </c>
      <c r="CS229">
        <f t="shared" si="205"/>
        <v>0</v>
      </c>
      <c r="CT229">
        <f t="shared" si="206"/>
        <v>1358.48</v>
      </c>
      <c r="CU229">
        <f t="shared" si="207"/>
        <v>0</v>
      </c>
      <c r="CV229">
        <f t="shared" si="208"/>
        <v>2.2000000000000002</v>
      </c>
      <c r="CW229">
        <f t="shared" si="209"/>
        <v>0</v>
      </c>
      <c r="CX229">
        <f t="shared" si="210"/>
        <v>0</v>
      </c>
      <c r="CY229">
        <f t="shared" si="211"/>
        <v>570.56299999999999</v>
      </c>
      <c r="CZ229">
        <f t="shared" si="212"/>
        <v>81.509</v>
      </c>
      <c r="DC229" t="s">
        <v>3</v>
      </c>
      <c r="DD229" t="s">
        <v>204</v>
      </c>
      <c r="DE229" t="s">
        <v>204</v>
      </c>
      <c r="DF229" t="s">
        <v>204</v>
      </c>
      <c r="DG229" t="s">
        <v>204</v>
      </c>
      <c r="DH229" t="s">
        <v>3</v>
      </c>
      <c r="DI229" t="s">
        <v>204</v>
      </c>
      <c r="DJ229" t="s">
        <v>204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16987630</v>
      </c>
      <c r="DV229" t="s">
        <v>30</v>
      </c>
      <c r="DW229" t="s">
        <v>30</v>
      </c>
      <c r="DX229">
        <v>10</v>
      </c>
      <c r="DZ229" t="s">
        <v>3</v>
      </c>
      <c r="EA229" t="s">
        <v>3</v>
      </c>
      <c r="EB229" t="s">
        <v>3</v>
      </c>
      <c r="EC229" t="s">
        <v>3</v>
      </c>
      <c r="EE229">
        <v>1441815344</v>
      </c>
      <c r="EF229">
        <v>1</v>
      </c>
      <c r="EG229" t="s">
        <v>21</v>
      </c>
      <c r="EH229">
        <v>0</v>
      </c>
      <c r="EI229" t="s">
        <v>3</v>
      </c>
      <c r="EJ229">
        <v>4</v>
      </c>
      <c r="EK229">
        <v>0</v>
      </c>
      <c r="EL229" t="s">
        <v>22</v>
      </c>
      <c r="EM229" t="s">
        <v>23</v>
      </c>
      <c r="EO229" t="s">
        <v>3</v>
      </c>
      <c r="EQ229">
        <v>1024</v>
      </c>
      <c r="ER229">
        <v>339.62</v>
      </c>
      <c r="ES229">
        <v>0</v>
      </c>
      <c r="ET229">
        <v>0</v>
      </c>
      <c r="EU229">
        <v>0</v>
      </c>
      <c r="EV229">
        <v>339.62</v>
      </c>
      <c r="EW229">
        <v>0.55000000000000004</v>
      </c>
      <c r="EX229">
        <v>0</v>
      </c>
      <c r="EY229">
        <v>0</v>
      </c>
      <c r="FQ229">
        <v>0</v>
      </c>
      <c r="FR229">
        <f t="shared" si="213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-1011650478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</v>
      </c>
      <c r="GL229">
        <f t="shared" si="214"/>
        <v>0</v>
      </c>
      <c r="GM229">
        <f t="shared" si="215"/>
        <v>1467.16</v>
      </c>
      <c r="GN229">
        <f t="shared" si="216"/>
        <v>0</v>
      </c>
      <c r="GO229">
        <f t="shared" si="217"/>
        <v>0</v>
      </c>
      <c r="GP229">
        <f t="shared" si="218"/>
        <v>1467.16</v>
      </c>
      <c r="GR229">
        <v>0</v>
      </c>
      <c r="GS229">
        <v>3</v>
      </c>
      <c r="GT229">
        <v>0</v>
      </c>
      <c r="GU229" t="s">
        <v>3</v>
      </c>
      <c r="GV229">
        <f t="shared" si="219"/>
        <v>0</v>
      </c>
      <c r="GW229">
        <v>1</v>
      </c>
      <c r="GX229">
        <f t="shared" si="220"/>
        <v>0</v>
      </c>
      <c r="HA229">
        <v>0</v>
      </c>
      <c r="HB229">
        <v>0</v>
      </c>
      <c r="HC229">
        <f t="shared" si="221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0" spans="1:245" x14ac:dyDescent="0.2">
      <c r="A230">
        <v>17</v>
      </c>
      <c r="B230">
        <v>1</v>
      </c>
      <c r="D230">
        <f>ROW(EtalonRes!A129)</f>
        <v>129</v>
      </c>
      <c r="E230" t="s">
        <v>3</v>
      </c>
      <c r="F230" t="s">
        <v>226</v>
      </c>
      <c r="G230" t="s">
        <v>227</v>
      </c>
      <c r="H230" t="s">
        <v>30</v>
      </c>
      <c r="I230">
        <f>ROUND(3/10,9)</f>
        <v>0.3</v>
      </c>
      <c r="J230">
        <v>0</v>
      </c>
      <c r="K230">
        <f>ROUND(3/10,9)</f>
        <v>0.3</v>
      </c>
      <c r="O230">
        <f t="shared" si="189"/>
        <v>540.91999999999996</v>
      </c>
      <c r="P230">
        <f t="shared" si="190"/>
        <v>0</v>
      </c>
      <c r="Q230">
        <f t="shared" si="191"/>
        <v>0</v>
      </c>
      <c r="R230">
        <f t="shared" si="192"/>
        <v>0</v>
      </c>
      <c r="S230">
        <f t="shared" si="193"/>
        <v>540.91999999999996</v>
      </c>
      <c r="T230">
        <f t="shared" si="194"/>
        <v>0</v>
      </c>
      <c r="U230">
        <f t="shared" si="195"/>
        <v>0.876</v>
      </c>
      <c r="V230">
        <f t="shared" si="196"/>
        <v>0</v>
      </c>
      <c r="W230">
        <f t="shared" si="197"/>
        <v>0</v>
      </c>
      <c r="X230">
        <f t="shared" si="198"/>
        <v>378.64</v>
      </c>
      <c r="Y230">
        <f t="shared" si="199"/>
        <v>54.09</v>
      </c>
      <c r="AA230">
        <v>-1</v>
      </c>
      <c r="AB230">
        <f t="shared" si="200"/>
        <v>1803.08</v>
      </c>
      <c r="AC230">
        <f>ROUND(((ES230*4)),6)</f>
        <v>0</v>
      </c>
      <c r="AD230">
        <f>ROUND(((((ET230*4))-((EU230*4)))+AE230),6)</f>
        <v>0</v>
      </c>
      <c r="AE230">
        <f t="shared" si="222"/>
        <v>0</v>
      </c>
      <c r="AF230">
        <f t="shared" si="222"/>
        <v>1803.08</v>
      </c>
      <c r="AG230">
        <f t="shared" si="201"/>
        <v>0</v>
      </c>
      <c r="AH230">
        <f t="shared" si="223"/>
        <v>2.92</v>
      </c>
      <c r="AI230">
        <f t="shared" si="223"/>
        <v>0</v>
      </c>
      <c r="AJ230">
        <f t="shared" si="202"/>
        <v>0</v>
      </c>
      <c r="AK230">
        <v>450.77</v>
      </c>
      <c r="AL230">
        <v>0</v>
      </c>
      <c r="AM230">
        <v>0</v>
      </c>
      <c r="AN230">
        <v>0</v>
      </c>
      <c r="AO230">
        <v>450.77</v>
      </c>
      <c r="AP230">
        <v>0</v>
      </c>
      <c r="AQ230">
        <v>0.73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0</v>
      </c>
      <c r="BI230">
        <v>4</v>
      </c>
      <c r="BJ230" t="s">
        <v>228</v>
      </c>
      <c r="BM230">
        <v>0</v>
      </c>
      <c r="BN230">
        <v>0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</v>
      </c>
      <c r="CO230">
        <v>0</v>
      </c>
      <c r="CP230">
        <f t="shared" si="203"/>
        <v>540.91999999999996</v>
      </c>
      <c r="CQ230">
        <f t="shared" si="204"/>
        <v>0</v>
      </c>
      <c r="CR230">
        <f>(((((ET230*4))*BB230-((EU230*4))*BS230)+AE230*BS230)*AV230)</f>
        <v>0</v>
      </c>
      <c r="CS230">
        <f t="shared" si="205"/>
        <v>0</v>
      </c>
      <c r="CT230">
        <f t="shared" si="206"/>
        <v>1803.08</v>
      </c>
      <c r="CU230">
        <f t="shared" si="207"/>
        <v>0</v>
      </c>
      <c r="CV230">
        <f t="shared" si="208"/>
        <v>2.92</v>
      </c>
      <c r="CW230">
        <f t="shared" si="209"/>
        <v>0</v>
      </c>
      <c r="CX230">
        <f t="shared" si="210"/>
        <v>0</v>
      </c>
      <c r="CY230">
        <f t="shared" si="211"/>
        <v>378.64399999999995</v>
      </c>
      <c r="CZ230">
        <f t="shared" si="212"/>
        <v>54.091999999999999</v>
      </c>
      <c r="DC230" t="s">
        <v>3</v>
      </c>
      <c r="DD230" t="s">
        <v>204</v>
      </c>
      <c r="DE230" t="s">
        <v>204</v>
      </c>
      <c r="DF230" t="s">
        <v>204</v>
      </c>
      <c r="DG230" t="s">
        <v>204</v>
      </c>
      <c r="DH230" t="s">
        <v>3</v>
      </c>
      <c r="DI230" t="s">
        <v>204</v>
      </c>
      <c r="DJ230" t="s">
        <v>204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16987630</v>
      </c>
      <c r="DV230" t="s">
        <v>30</v>
      </c>
      <c r="DW230" t="s">
        <v>30</v>
      </c>
      <c r="DX230">
        <v>10</v>
      </c>
      <c r="DZ230" t="s">
        <v>3</v>
      </c>
      <c r="EA230" t="s">
        <v>3</v>
      </c>
      <c r="EB230" t="s">
        <v>3</v>
      </c>
      <c r="EC230" t="s">
        <v>3</v>
      </c>
      <c r="EE230">
        <v>1441815344</v>
      </c>
      <c r="EF230">
        <v>1</v>
      </c>
      <c r="EG230" t="s">
        <v>21</v>
      </c>
      <c r="EH230">
        <v>0</v>
      </c>
      <c r="EI230" t="s">
        <v>3</v>
      </c>
      <c r="EJ230">
        <v>4</v>
      </c>
      <c r="EK230">
        <v>0</v>
      </c>
      <c r="EL230" t="s">
        <v>22</v>
      </c>
      <c r="EM230" t="s">
        <v>23</v>
      </c>
      <c r="EO230" t="s">
        <v>3</v>
      </c>
      <c r="EQ230">
        <v>1024</v>
      </c>
      <c r="ER230">
        <v>450.77</v>
      </c>
      <c r="ES230">
        <v>0</v>
      </c>
      <c r="ET230">
        <v>0</v>
      </c>
      <c r="EU230">
        <v>0</v>
      </c>
      <c r="EV230">
        <v>450.77</v>
      </c>
      <c r="EW230">
        <v>0.73</v>
      </c>
      <c r="EX230">
        <v>0</v>
      </c>
      <c r="EY230">
        <v>0</v>
      </c>
      <c r="FQ230">
        <v>0</v>
      </c>
      <c r="FR230">
        <f t="shared" si="213"/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-350537421</v>
      </c>
      <c r="GG230">
        <v>2</v>
      </c>
      <c r="GH230">
        <v>1</v>
      </c>
      <c r="GI230">
        <v>-2</v>
      </c>
      <c r="GJ230">
        <v>0</v>
      </c>
      <c r="GK230">
        <f>ROUND(R230*(R12)/100,2)</f>
        <v>0</v>
      </c>
      <c r="GL230">
        <f t="shared" si="214"/>
        <v>0</v>
      </c>
      <c r="GM230">
        <f t="shared" si="215"/>
        <v>973.65</v>
      </c>
      <c r="GN230">
        <f t="shared" si="216"/>
        <v>0</v>
      </c>
      <c r="GO230">
        <f t="shared" si="217"/>
        <v>0</v>
      </c>
      <c r="GP230">
        <f t="shared" si="218"/>
        <v>973.65</v>
      </c>
      <c r="GR230">
        <v>0</v>
      </c>
      <c r="GS230">
        <v>3</v>
      </c>
      <c r="GT230">
        <v>0</v>
      </c>
      <c r="GU230" t="s">
        <v>3</v>
      </c>
      <c r="GV230">
        <f t="shared" si="219"/>
        <v>0</v>
      </c>
      <c r="GW230">
        <v>1</v>
      </c>
      <c r="GX230">
        <f t="shared" si="220"/>
        <v>0</v>
      </c>
      <c r="HA230">
        <v>0</v>
      </c>
      <c r="HB230">
        <v>0</v>
      </c>
      <c r="HC230">
        <f t="shared" si="221"/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17</v>
      </c>
      <c r="B231">
        <v>1</v>
      </c>
      <c r="C231">
        <f>ROW(SmtRes!A60)</f>
        <v>60</v>
      </c>
      <c r="D231">
        <f>ROW(EtalonRes!A130)</f>
        <v>130</v>
      </c>
      <c r="E231" t="s">
        <v>229</v>
      </c>
      <c r="F231" t="s">
        <v>86</v>
      </c>
      <c r="G231" t="s">
        <v>87</v>
      </c>
      <c r="H231" t="s">
        <v>30</v>
      </c>
      <c r="I231">
        <f>ROUND(6/10,9)</f>
        <v>0.6</v>
      </c>
      <c r="J231">
        <v>0</v>
      </c>
      <c r="K231">
        <f>ROUND(6/10,9)</f>
        <v>0.6</v>
      </c>
      <c r="O231">
        <f t="shared" si="189"/>
        <v>226</v>
      </c>
      <c r="P231">
        <f t="shared" si="190"/>
        <v>0</v>
      </c>
      <c r="Q231">
        <f t="shared" si="191"/>
        <v>0</v>
      </c>
      <c r="R231">
        <f t="shared" si="192"/>
        <v>0</v>
      </c>
      <c r="S231">
        <f t="shared" si="193"/>
        <v>226</v>
      </c>
      <c r="T231">
        <f t="shared" si="194"/>
        <v>0</v>
      </c>
      <c r="U231">
        <f t="shared" si="195"/>
        <v>0.36599999999999999</v>
      </c>
      <c r="V231">
        <f t="shared" si="196"/>
        <v>0</v>
      </c>
      <c r="W231">
        <f t="shared" si="197"/>
        <v>0</v>
      </c>
      <c r="X231">
        <f t="shared" si="198"/>
        <v>158.19999999999999</v>
      </c>
      <c r="Y231">
        <f t="shared" si="199"/>
        <v>22.6</v>
      </c>
      <c r="AA231">
        <v>1473074770</v>
      </c>
      <c r="AB231">
        <f t="shared" si="200"/>
        <v>376.67</v>
      </c>
      <c r="AC231">
        <f>ROUND((ES231),6)</f>
        <v>0</v>
      </c>
      <c r="AD231">
        <f>ROUND((((ET231)-(EU231))+AE231),6)</f>
        <v>0</v>
      </c>
      <c r="AE231">
        <f>ROUND((EU231),6)</f>
        <v>0</v>
      </c>
      <c r="AF231">
        <f>ROUND((EV231),6)</f>
        <v>376.67</v>
      </c>
      <c r="AG231">
        <f t="shared" si="201"/>
        <v>0</v>
      </c>
      <c r="AH231">
        <f>(EW231)</f>
        <v>0.61</v>
      </c>
      <c r="AI231">
        <f>(EX231)</f>
        <v>0</v>
      </c>
      <c r="AJ231">
        <f t="shared" si="202"/>
        <v>0</v>
      </c>
      <c r="AK231">
        <v>376.67</v>
      </c>
      <c r="AL231">
        <v>0</v>
      </c>
      <c r="AM231">
        <v>0</v>
      </c>
      <c r="AN231">
        <v>0</v>
      </c>
      <c r="AO231">
        <v>376.67</v>
      </c>
      <c r="AP231">
        <v>0</v>
      </c>
      <c r="AQ231">
        <v>0.61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0</v>
      </c>
      <c r="BI231">
        <v>4</v>
      </c>
      <c r="BJ231" t="s">
        <v>88</v>
      </c>
      <c r="BM231">
        <v>0</v>
      </c>
      <c r="BN231">
        <v>0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</v>
      </c>
      <c r="CO231">
        <v>0</v>
      </c>
      <c r="CP231">
        <f t="shared" si="203"/>
        <v>226</v>
      </c>
      <c r="CQ231">
        <f t="shared" si="204"/>
        <v>0</v>
      </c>
      <c r="CR231">
        <f>((((ET231)*BB231-(EU231)*BS231)+AE231*BS231)*AV231)</f>
        <v>0</v>
      </c>
      <c r="CS231">
        <f t="shared" si="205"/>
        <v>0</v>
      </c>
      <c r="CT231">
        <f t="shared" si="206"/>
        <v>376.67</v>
      </c>
      <c r="CU231">
        <f t="shared" si="207"/>
        <v>0</v>
      </c>
      <c r="CV231">
        <f t="shared" si="208"/>
        <v>0.61</v>
      </c>
      <c r="CW231">
        <f t="shared" si="209"/>
        <v>0</v>
      </c>
      <c r="CX231">
        <f t="shared" si="210"/>
        <v>0</v>
      </c>
      <c r="CY231">
        <f t="shared" si="211"/>
        <v>158.19999999999999</v>
      </c>
      <c r="CZ231">
        <f t="shared" si="212"/>
        <v>22.6</v>
      </c>
      <c r="DC231" t="s">
        <v>3</v>
      </c>
      <c r="DD231" t="s">
        <v>3</v>
      </c>
      <c r="DE231" t="s">
        <v>3</v>
      </c>
      <c r="DF231" t="s">
        <v>3</v>
      </c>
      <c r="DG231" t="s">
        <v>3</v>
      </c>
      <c r="DH231" t="s">
        <v>3</v>
      </c>
      <c r="DI231" t="s">
        <v>3</v>
      </c>
      <c r="DJ231" t="s">
        <v>3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16987630</v>
      </c>
      <c r="DV231" t="s">
        <v>30</v>
      </c>
      <c r="DW231" t="s">
        <v>30</v>
      </c>
      <c r="DX231">
        <v>10</v>
      </c>
      <c r="DZ231" t="s">
        <v>3</v>
      </c>
      <c r="EA231" t="s">
        <v>3</v>
      </c>
      <c r="EB231" t="s">
        <v>3</v>
      </c>
      <c r="EC231" t="s">
        <v>3</v>
      </c>
      <c r="EE231">
        <v>1441815344</v>
      </c>
      <c r="EF231">
        <v>1</v>
      </c>
      <c r="EG231" t="s">
        <v>21</v>
      </c>
      <c r="EH231">
        <v>0</v>
      </c>
      <c r="EI231" t="s">
        <v>3</v>
      </c>
      <c r="EJ231">
        <v>4</v>
      </c>
      <c r="EK231">
        <v>0</v>
      </c>
      <c r="EL231" t="s">
        <v>22</v>
      </c>
      <c r="EM231" t="s">
        <v>23</v>
      </c>
      <c r="EO231" t="s">
        <v>3</v>
      </c>
      <c r="EQ231">
        <v>0</v>
      </c>
      <c r="ER231">
        <v>376.67</v>
      </c>
      <c r="ES231">
        <v>0</v>
      </c>
      <c r="ET231">
        <v>0</v>
      </c>
      <c r="EU231">
        <v>0</v>
      </c>
      <c r="EV231">
        <v>376.67</v>
      </c>
      <c r="EW231">
        <v>0.61</v>
      </c>
      <c r="EX231">
        <v>0</v>
      </c>
      <c r="EY231">
        <v>0</v>
      </c>
      <c r="FQ231">
        <v>0</v>
      </c>
      <c r="FR231">
        <f t="shared" si="213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357408898</v>
      </c>
      <c r="GG231">
        <v>2</v>
      </c>
      <c r="GH231">
        <v>1</v>
      </c>
      <c r="GI231">
        <v>-2</v>
      </c>
      <c r="GJ231">
        <v>0</v>
      </c>
      <c r="GK231">
        <f>ROUND(R231*(R12)/100,2)</f>
        <v>0</v>
      </c>
      <c r="GL231">
        <f t="shared" si="214"/>
        <v>0</v>
      </c>
      <c r="GM231">
        <f t="shared" si="215"/>
        <v>406.8</v>
      </c>
      <c r="GN231">
        <f t="shared" si="216"/>
        <v>0</v>
      </c>
      <c r="GO231">
        <f t="shared" si="217"/>
        <v>0</v>
      </c>
      <c r="GP231">
        <f t="shared" si="218"/>
        <v>406.8</v>
      </c>
      <c r="GR231">
        <v>0</v>
      </c>
      <c r="GS231">
        <v>3</v>
      </c>
      <c r="GT231">
        <v>0</v>
      </c>
      <c r="GU231" t="s">
        <v>3</v>
      </c>
      <c r="GV231">
        <f t="shared" si="219"/>
        <v>0</v>
      </c>
      <c r="GW231">
        <v>1</v>
      </c>
      <c r="GX231">
        <f t="shared" si="220"/>
        <v>0</v>
      </c>
      <c r="HA231">
        <v>0</v>
      </c>
      <c r="HB231">
        <v>0</v>
      </c>
      <c r="HC231">
        <f t="shared" si="221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C232">
        <f>ROW(SmtRes!A62)</f>
        <v>62</v>
      </c>
      <c r="D232">
        <f>ROW(EtalonRes!A132)</f>
        <v>132</v>
      </c>
      <c r="E232" t="s">
        <v>230</v>
      </c>
      <c r="F232" t="s">
        <v>208</v>
      </c>
      <c r="G232" t="s">
        <v>231</v>
      </c>
      <c r="H232" t="s">
        <v>19</v>
      </c>
      <c r="I232">
        <v>6</v>
      </c>
      <c r="J232">
        <v>0</v>
      </c>
      <c r="K232">
        <v>6</v>
      </c>
      <c r="O232">
        <f t="shared" si="189"/>
        <v>474.06</v>
      </c>
      <c r="P232">
        <f t="shared" si="190"/>
        <v>1.86</v>
      </c>
      <c r="Q232">
        <f t="shared" si="191"/>
        <v>0</v>
      </c>
      <c r="R232">
        <f t="shared" si="192"/>
        <v>0</v>
      </c>
      <c r="S232">
        <f t="shared" si="193"/>
        <v>472.2</v>
      </c>
      <c r="T232">
        <f t="shared" si="194"/>
        <v>0</v>
      </c>
      <c r="U232">
        <f t="shared" si="195"/>
        <v>0.84000000000000008</v>
      </c>
      <c r="V232">
        <f t="shared" si="196"/>
        <v>0</v>
      </c>
      <c r="W232">
        <f t="shared" si="197"/>
        <v>0</v>
      </c>
      <c r="X232">
        <f t="shared" si="198"/>
        <v>330.54</v>
      </c>
      <c r="Y232">
        <f t="shared" si="199"/>
        <v>47.22</v>
      </c>
      <c r="AA232">
        <v>1473074770</v>
      </c>
      <c r="AB232">
        <f t="shared" si="200"/>
        <v>79.010000000000005</v>
      </c>
      <c r="AC232">
        <f>ROUND((ES232),6)</f>
        <v>0.31</v>
      </c>
      <c r="AD232">
        <f>ROUND((((ET232)-(EU232))+AE232),6)</f>
        <v>0</v>
      </c>
      <c r="AE232">
        <f>ROUND((EU232),6)</f>
        <v>0</v>
      </c>
      <c r="AF232">
        <f>ROUND((EV232),6)</f>
        <v>78.7</v>
      </c>
      <c r="AG232">
        <f t="shared" si="201"/>
        <v>0</v>
      </c>
      <c r="AH232">
        <f>(EW232)</f>
        <v>0.14000000000000001</v>
      </c>
      <c r="AI232">
        <f>(EX232)</f>
        <v>0</v>
      </c>
      <c r="AJ232">
        <f t="shared" si="202"/>
        <v>0</v>
      </c>
      <c r="AK232">
        <v>79.010000000000005</v>
      </c>
      <c r="AL232">
        <v>0.31</v>
      </c>
      <c r="AM232">
        <v>0</v>
      </c>
      <c r="AN232">
        <v>0</v>
      </c>
      <c r="AO232">
        <v>78.7</v>
      </c>
      <c r="AP232">
        <v>0</v>
      </c>
      <c r="AQ232">
        <v>0.14000000000000001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210</v>
      </c>
      <c r="BM232">
        <v>0</v>
      </c>
      <c r="BN232">
        <v>0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3</v>
      </c>
      <c r="CO232">
        <v>0</v>
      </c>
      <c r="CP232">
        <f t="shared" si="203"/>
        <v>474.06</v>
      </c>
      <c r="CQ232">
        <f t="shared" si="204"/>
        <v>0.31</v>
      </c>
      <c r="CR232">
        <f>((((ET232)*BB232-(EU232)*BS232)+AE232*BS232)*AV232)</f>
        <v>0</v>
      </c>
      <c r="CS232">
        <f t="shared" si="205"/>
        <v>0</v>
      </c>
      <c r="CT232">
        <f t="shared" si="206"/>
        <v>78.7</v>
      </c>
      <c r="CU232">
        <f t="shared" si="207"/>
        <v>0</v>
      </c>
      <c r="CV232">
        <f t="shared" si="208"/>
        <v>0.14000000000000001</v>
      </c>
      <c r="CW232">
        <f t="shared" si="209"/>
        <v>0</v>
      </c>
      <c r="CX232">
        <f t="shared" si="210"/>
        <v>0</v>
      </c>
      <c r="CY232">
        <f t="shared" si="211"/>
        <v>330.54</v>
      </c>
      <c r="CZ232">
        <f t="shared" si="212"/>
        <v>47.22</v>
      </c>
      <c r="DC232" t="s">
        <v>3</v>
      </c>
      <c r="DD232" t="s">
        <v>3</v>
      </c>
      <c r="DE232" t="s">
        <v>3</v>
      </c>
      <c r="DF232" t="s">
        <v>3</v>
      </c>
      <c r="DG232" t="s">
        <v>3</v>
      </c>
      <c r="DH232" t="s">
        <v>3</v>
      </c>
      <c r="DI232" t="s">
        <v>3</v>
      </c>
      <c r="DJ232" t="s">
        <v>3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16987630</v>
      </c>
      <c r="DV232" t="s">
        <v>19</v>
      </c>
      <c r="DW232" t="s">
        <v>19</v>
      </c>
      <c r="DX232">
        <v>1</v>
      </c>
      <c r="DZ232" t="s">
        <v>3</v>
      </c>
      <c r="EA232" t="s">
        <v>3</v>
      </c>
      <c r="EB232" t="s">
        <v>3</v>
      </c>
      <c r="EC232" t="s">
        <v>3</v>
      </c>
      <c r="EE232">
        <v>1441815344</v>
      </c>
      <c r="EF232">
        <v>1</v>
      </c>
      <c r="EG232" t="s">
        <v>21</v>
      </c>
      <c r="EH232">
        <v>0</v>
      </c>
      <c r="EI232" t="s">
        <v>3</v>
      </c>
      <c r="EJ232">
        <v>4</v>
      </c>
      <c r="EK232">
        <v>0</v>
      </c>
      <c r="EL232" t="s">
        <v>22</v>
      </c>
      <c r="EM232" t="s">
        <v>23</v>
      </c>
      <c r="EO232" t="s">
        <v>3</v>
      </c>
      <c r="EQ232">
        <v>0</v>
      </c>
      <c r="ER232">
        <v>79.010000000000005</v>
      </c>
      <c r="ES232">
        <v>0.31</v>
      </c>
      <c r="ET232">
        <v>0</v>
      </c>
      <c r="EU232">
        <v>0</v>
      </c>
      <c r="EV232">
        <v>78.7</v>
      </c>
      <c r="EW232">
        <v>0.14000000000000001</v>
      </c>
      <c r="EX232">
        <v>0</v>
      </c>
      <c r="EY232">
        <v>0</v>
      </c>
      <c r="FQ232">
        <v>0</v>
      </c>
      <c r="FR232">
        <f t="shared" si="213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-782500978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</v>
      </c>
      <c r="GL232">
        <f t="shared" si="214"/>
        <v>0</v>
      </c>
      <c r="GM232">
        <f t="shared" si="215"/>
        <v>851.82</v>
      </c>
      <c r="GN232">
        <f t="shared" si="216"/>
        <v>0</v>
      </c>
      <c r="GO232">
        <f t="shared" si="217"/>
        <v>0</v>
      </c>
      <c r="GP232">
        <f t="shared" si="218"/>
        <v>851.82</v>
      </c>
      <c r="GR232">
        <v>0</v>
      </c>
      <c r="GS232">
        <v>3</v>
      </c>
      <c r="GT232">
        <v>0</v>
      </c>
      <c r="GU232" t="s">
        <v>3</v>
      </c>
      <c r="GV232">
        <f t="shared" si="219"/>
        <v>0</v>
      </c>
      <c r="GW232">
        <v>1</v>
      </c>
      <c r="GX232">
        <f t="shared" si="220"/>
        <v>0</v>
      </c>
      <c r="HA232">
        <v>0</v>
      </c>
      <c r="HB232">
        <v>0</v>
      </c>
      <c r="HC232">
        <f t="shared" si="221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3" spans="1:245" x14ac:dyDescent="0.2">
      <c r="A233">
        <v>17</v>
      </c>
      <c r="B233">
        <v>1</v>
      </c>
      <c r="D233">
        <f>ROW(EtalonRes!A134)</f>
        <v>134</v>
      </c>
      <c r="E233" t="s">
        <v>232</v>
      </c>
      <c r="F233" t="s">
        <v>233</v>
      </c>
      <c r="G233" t="s">
        <v>234</v>
      </c>
      <c r="H233" t="s">
        <v>181</v>
      </c>
      <c r="I233">
        <f>ROUND(5/100,9)</f>
        <v>0.05</v>
      </c>
      <c r="J233">
        <v>0</v>
      </c>
      <c r="K233">
        <f>ROUND(5/100,9)</f>
        <v>0.05</v>
      </c>
      <c r="O233">
        <f t="shared" si="189"/>
        <v>2889.1</v>
      </c>
      <c r="P233">
        <f t="shared" si="190"/>
        <v>48.71</v>
      </c>
      <c r="Q233">
        <f t="shared" si="191"/>
        <v>0</v>
      </c>
      <c r="R233">
        <f t="shared" si="192"/>
        <v>0</v>
      </c>
      <c r="S233">
        <f t="shared" si="193"/>
        <v>2840.39</v>
      </c>
      <c r="T233">
        <f t="shared" si="194"/>
        <v>0</v>
      </c>
      <c r="U233">
        <f t="shared" si="195"/>
        <v>5.6040000000000001</v>
      </c>
      <c r="V233">
        <f t="shared" si="196"/>
        <v>0</v>
      </c>
      <c r="W233">
        <f t="shared" si="197"/>
        <v>0</v>
      </c>
      <c r="X233">
        <f t="shared" si="198"/>
        <v>1988.27</v>
      </c>
      <c r="Y233">
        <f t="shared" si="199"/>
        <v>284.04000000000002</v>
      </c>
      <c r="AA233">
        <v>1473074770</v>
      </c>
      <c r="AB233">
        <f t="shared" si="200"/>
        <v>57782.04</v>
      </c>
      <c r="AC233">
        <f>ROUND(((ES233*4)),6)</f>
        <v>974.28</v>
      </c>
      <c r="AD233">
        <f>ROUND(((((ET233*4))-((EU233*4)))+AE233),6)</f>
        <v>0</v>
      </c>
      <c r="AE233">
        <f>ROUND(((EU233*4)),6)</f>
        <v>0</v>
      </c>
      <c r="AF233">
        <f>ROUND(((EV233*4)),6)</f>
        <v>56807.76</v>
      </c>
      <c r="AG233">
        <f t="shared" si="201"/>
        <v>0</v>
      </c>
      <c r="AH233">
        <f>((EW233*4))</f>
        <v>112.08</v>
      </c>
      <c r="AI233">
        <f>((EX233*4))</f>
        <v>0</v>
      </c>
      <c r="AJ233">
        <f t="shared" si="202"/>
        <v>0</v>
      </c>
      <c r="AK233">
        <v>14445.51</v>
      </c>
      <c r="AL233">
        <v>243.57</v>
      </c>
      <c r="AM233">
        <v>0</v>
      </c>
      <c r="AN233">
        <v>0</v>
      </c>
      <c r="AO233">
        <v>14201.94</v>
      </c>
      <c r="AP233">
        <v>0</v>
      </c>
      <c r="AQ233">
        <v>28.02</v>
      </c>
      <c r="AR233">
        <v>0</v>
      </c>
      <c r="AS233">
        <v>0</v>
      </c>
      <c r="AT233">
        <v>70</v>
      </c>
      <c r="AU233">
        <v>10</v>
      </c>
      <c r="AV233">
        <v>1</v>
      </c>
      <c r="AW233">
        <v>1</v>
      </c>
      <c r="AZ233">
        <v>1</v>
      </c>
      <c r="BA233">
        <v>1</v>
      </c>
      <c r="BB233">
        <v>1</v>
      </c>
      <c r="BC233">
        <v>1</v>
      </c>
      <c r="BD233" t="s">
        <v>3</v>
      </c>
      <c r="BE233" t="s">
        <v>3</v>
      </c>
      <c r="BF233" t="s">
        <v>3</v>
      </c>
      <c r="BG233" t="s">
        <v>3</v>
      </c>
      <c r="BH233">
        <v>0</v>
      </c>
      <c r="BI233">
        <v>4</v>
      </c>
      <c r="BJ233" t="s">
        <v>235</v>
      </c>
      <c r="BM233">
        <v>0</v>
      </c>
      <c r="BN233">
        <v>0</v>
      </c>
      <c r="BO233" t="s">
        <v>3</v>
      </c>
      <c r="BP233">
        <v>0</v>
      </c>
      <c r="BQ233">
        <v>1</v>
      </c>
      <c r="BR233">
        <v>0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</v>
      </c>
      <c r="BY233" t="s">
        <v>3</v>
      </c>
      <c r="BZ233">
        <v>70</v>
      </c>
      <c r="CA233">
        <v>10</v>
      </c>
      <c r="CB233" t="s">
        <v>3</v>
      </c>
      <c r="CE233">
        <v>0</v>
      </c>
      <c r="CF233">
        <v>0</v>
      </c>
      <c r="CG233">
        <v>0</v>
      </c>
      <c r="CM233">
        <v>0</v>
      </c>
      <c r="CN233" t="s">
        <v>3</v>
      </c>
      <c r="CO233">
        <v>0</v>
      </c>
      <c r="CP233">
        <f t="shared" si="203"/>
        <v>2889.1</v>
      </c>
      <c r="CQ233">
        <f t="shared" si="204"/>
        <v>974.28</v>
      </c>
      <c r="CR233">
        <f>(((((ET233*4))*BB233-((EU233*4))*BS233)+AE233*BS233)*AV233)</f>
        <v>0</v>
      </c>
      <c r="CS233">
        <f t="shared" si="205"/>
        <v>0</v>
      </c>
      <c r="CT233">
        <f t="shared" si="206"/>
        <v>56807.76</v>
      </c>
      <c r="CU233">
        <f t="shared" si="207"/>
        <v>0</v>
      </c>
      <c r="CV233">
        <f t="shared" si="208"/>
        <v>112.08</v>
      </c>
      <c r="CW233">
        <f t="shared" si="209"/>
        <v>0</v>
      </c>
      <c r="CX233">
        <f t="shared" si="210"/>
        <v>0</v>
      </c>
      <c r="CY233">
        <f t="shared" si="211"/>
        <v>1988.2729999999999</v>
      </c>
      <c r="CZ233">
        <f t="shared" si="212"/>
        <v>284.03899999999999</v>
      </c>
      <c r="DC233" t="s">
        <v>3</v>
      </c>
      <c r="DD233" t="s">
        <v>63</v>
      </c>
      <c r="DE233" t="s">
        <v>63</v>
      </c>
      <c r="DF233" t="s">
        <v>63</v>
      </c>
      <c r="DG233" t="s">
        <v>63</v>
      </c>
      <c r="DH233" t="s">
        <v>3</v>
      </c>
      <c r="DI233" t="s">
        <v>63</v>
      </c>
      <c r="DJ233" t="s">
        <v>63</v>
      </c>
      <c r="DK233" t="s">
        <v>3</v>
      </c>
      <c r="DL233" t="s">
        <v>3</v>
      </c>
      <c r="DM233" t="s">
        <v>3</v>
      </c>
      <c r="DN233">
        <v>0</v>
      </c>
      <c r="DO233">
        <v>0</v>
      </c>
      <c r="DP233">
        <v>1</v>
      </c>
      <c r="DQ233">
        <v>1</v>
      </c>
      <c r="DU233">
        <v>16987630</v>
      </c>
      <c r="DV233" t="s">
        <v>181</v>
      </c>
      <c r="DW233" t="s">
        <v>181</v>
      </c>
      <c r="DX233">
        <v>100</v>
      </c>
      <c r="DZ233" t="s">
        <v>3</v>
      </c>
      <c r="EA233" t="s">
        <v>3</v>
      </c>
      <c r="EB233" t="s">
        <v>3</v>
      </c>
      <c r="EC233" t="s">
        <v>3</v>
      </c>
      <c r="EE233">
        <v>1441815344</v>
      </c>
      <c r="EF233">
        <v>1</v>
      </c>
      <c r="EG233" t="s">
        <v>21</v>
      </c>
      <c r="EH233">
        <v>0</v>
      </c>
      <c r="EI233" t="s">
        <v>3</v>
      </c>
      <c r="EJ233">
        <v>4</v>
      </c>
      <c r="EK233">
        <v>0</v>
      </c>
      <c r="EL233" t="s">
        <v>22</v>
      </c>
      <c r="EM233" t="s">
        <v>23</v>
      </c>
      <c r="EO233" t="s">
        <v>3</v>
      </c>
      <c r="EQ233">
        <v>0</v>
      </c>
      <c r="ER233">
        <v>14445.51</v>
      </c>
      <c r="ES233">
        <v>243.57</v>
      </c>
      <c r="ET233">
        <v>0</v>
      </c>
      <c r="EU233">
        <v>0</v>
      </c>
      <c r="EV233">
        <v>14201.94</v>
      </c>
      <c r="EW233">
        <v>28.02</v>
      </c>
      <c r="EX233">
        <v>0</v>
      </c>
      <c r="EY233">
        <v>0</v>
      </c>
      <c r="FQ233">
        <v>0</v>
      </c>
      <c r="FR233">
        <f t="shared" si="213"/>
        <v>0</v>
      </c>
      <c r="FS233">
        <v>0</v>
      </c>
      <c r="FX233">
        <v>70</v>
      </c>
      <c r="FY233">
        <v>10</v>
      </c>
      <c r="GA233" t="s">
        <v>3</v>
      </c>
      <c r="GD233">
        <v>0</v>
      </c>
      <c r="GF233">
        <v>1586733399</v>
      </c>
      <c r="GG233">
        <v>2</v>
      </c>
      <c r="GH233">
        <v>1</v>
      </c>
      <c r="GI233">
        <v>-2</v>
      </c>
      <c r="GJ233">
        <v>0</v>
      </c>
      <c r="GK233">
        <f>ROUND(R233*(R12)/100,2)</f>
        <v>0</v>
      </c>
      <c r="GL233">
        <f t="shared" si="214"/>
        <v>0</v>
      </c>
      <c r="GM233">
        <f t="shared" si="215"/>
        <v>5161.41</v>
      </c>
      <c r="GN233">
        <f t="shared" si="216"/>
        <v>0</v>
      </c>
      <c r="GO233">
        <f t="shared" si="217"/>
        <v>0</v>
      </c>
      <c r="GP233">
        <f t="shared" si="218"/>
        <v>5161.41</v>
      </c>
      <c r="GR233">
        <v>0</v>
      </c>
      <c r="GS233">
        <v>3</v>
      </c>
      <c r="GT233">
        <v>0</v>
      </c>
      <c r="GU233" t="s">
        <v>3</v>
      </c>
      <c r="GV233">
        <f t="shared" si="219"/>
        <v>0</v>
      </c>
      <c r="GW233">
        <v>1</v>
      </c>
      <c r="GX233">
        <f t="shared" si="220"/>
        <v>0</v>
      </c>
      <c r="HA233">
        <v>0</v>
      </c>
      <c r="HB233">
        <v>0</v>
      </c>
      <c r="HC233">
        <f t="shared" si="221"/>
        <v>0</v>
      </c>
      <c r="HE233" t="s">
        <v>3</v>
      </c>
      <c r="HF233" t="s">
        <v>3</v>
      </c>
      <c r="HM233" t="s">
        <v>3</v>
      </c>
      <c r="HN233" t="s">
        <v>3</v>
      </c>
      <c r="HO233" t="s">
        <v>3</v>
      </c>
      <c r="HP233" t="s">
        <v>3</v>
      </c>
      <c r="HQ233" t="s">
        <v>3</v>
      </c>
      <c r="IK233">
        <v>0</v>
      </c>
    </row>
    <row r="234" spans="1:245" x14ac:dyDescent="0.2">
      <c r="A234">
        <v>19</v>
      </c>
      <c r="B234">
        <v>1</v>
      </c>
      <c r="F234" t="s">
        <v>3</v>
      </c>
      <c r="G234" t="s">
        <v>236</v>
      </c>
      <c r="H234" t="s">
        <v>3</v>
      </c>
      <c r="AA234">
        <v>1</v>
      </c>
      <c r="IK234">
        <v>0</v>
      </c>
    </row>
    <row r="235" spans="1:245" x14ac:dyDescent="0.2">
      <c r="A235">
        <v>17</v>
      </c>
      <c r="B235">
        <v>1</v>
      </c>
      <c r="D235">
        <f>ROW(EtalonRes!A135)</f>
        <v>135</v>
      </c>
      <c r="E235" t="s">
        <v>3</v>
      </c>
      <c r="F235" t="s">
        <v>237</v>
      </c>
      <c r="G235" t="s">
        <v>238</v>
      </c>
      <c r="H235" t="s">
        <v>30</v>
      </c>
      <c r="I235">
        <f>ROUND((18+1+2)/10,9)</f>
        <v>2.1</v>
      </c>
      <c r="J235">
        <v>0</v>
      </c>
      <c r="K235">
        <f>ROUND((18+1+2)/10,9)</f>
        <v>2.1</v>
      </c>
      <c r="O235">
        <f t="shared" ref="O235:O248" si="224">ROUND(CP235,2)</f>
        <v>27776.03</v>
      </c>
      <c r="P235">
        <f t="shared" ref="P235:P248" si="225">ROUND(CQ235*I235,2)</f>
        <v>0</v>
      </c>
      <c r="Q235">
        <f t="shared" ref="Q235:Q248" si="226">ROUND(CR235*I235,2)</f>
        <v>0</v>
      </c>
      <c r="R235">
        <f t="shared" ref="R235:R248" si="227">ROUND(CS235*I235,2)</f>
        <v>0</v>
      </c>
      <c r="S235">
        <f t="shared" ref="S235:S248" si="228">ROUND(CT235*I235,2)</f>
        <v>27776.03</v>
      </c>
      <c r="T235">
        <f t="shared" ref="T235:T248" si="229">ROUND(CU235*I235,2)</f>
        <v>0</v>
      </c>
      <c r="U235">
        <f t="shared" ref="U235:U248" si="230">CV235*I235</f>
        <v>44.982000000000006</v>
      </c>
      <c r="V235">
        <f t="shared" ref="V235:V248" si="231">CW235*I235</f>
        <v>0</v>
      </c>
      <c r="W235">
        <f t="shared" ref="W235:W248" si="232">ROUND(CX235*I235,2)</f>
        <v>0</v>
      </c>
      <c r="X235">
        <f t="shared" ref="X235:X248" si="233">ROUND(CY235,2)</f>
        <v>19443.22</v>
      </c>
      <c r="Y235">
        <f t="shared" ref="Y235:Y248" si="234">ROUND(CZ235,2)</f>
        <v>2777.6</v>
      </c>
      <c r="AA235">
        <v>-1</v>
      </c>
      <c r="AB235">
        <f t="shared" ref="AB235:AB248" si="235">ROUND((AC235+AD235+AF235),6)</f>
        <v>13226.68</v>
      </c>
      <c r="AC235">
        <f>ROUND(((ES235*17)),6)</f>
        <v>0</v>
      </c>
      <c r="AD235">
        <f>ROUND(((((ET235*17))-((EU235*17)))+AE235),6)</f>
        <v>0</v>
      </c>
      <c r="AE235">
        <f>ROUND(((EU235*17)),6)</f>
        <v>0</v>
      </c>
      <c r="AF235">
        <f>ROUND(((EV235*17)),6)</f>
        <v>13226.68</v>
      </c>
      <c r="AG235">
        <f t="shared" ref="AG235:AG248" si="236">ROUND((AP235),6)</f>
        <v>0</v>
      </c>
      <c r="AH235">
        <f>((EW235*17))</f>
        <v>21.42</v>
      </c>
      <c r="AI235">
        <f>((EX235*17))</f>
        <v>0</v>
      </c>
      <c r="AJ235">
        <f t="shared" ref="AJ235:AJ248" si="237">(AS235)</f>
        <v>0</v>
      </c>
      <c r="AK235">
        <v>778.04</v>
      </c>
      <c r="AL235">
        <v>0</v>
      </c>
      <c r="AM235">
        <v>0</v>
      </c>
      <c r="AN235">
        <v>0</v>
      </c>
      <c r="AO235">
        <v>778.04</v>
      </c>
      <c r="AP235">
        <v>0</v>
      </c>
      <c r="AQ235">
        <v>1.26</v>
      </c>
      <c r="AR235">
        <v>0</v>
      </c>
      <c r="AS235">
        <v>0</v>
      </c>
      <c r="AT235">
        <v>70</v>
      </c>
      <c r="AU235">
        <v>10</v>
      </c>
      <c r="AV235">
        <v>1</v>
      </c>
      <c r="AW235">
        <v>1</v>
      </c>
      <c r="AZ235">
        <v>1</v>
      </c>
      <c r="BA235">
        <v>1</v>
      </c>
      <c r="BB235">
        <v>1</v>
      </c>
      <c r="BC235">
        <v>1</v>
      </c>
      <c r="BD235" t="s">
        <v>3</v>
      </c>
      <c r="BE235" t="s">
        <v>3</v>
      </c>
      <c r="BF235" t="s">
        <v>3</v>
      </c>
      <c r="BG235" t="s">
        <v>3</v>
      </c>
      <c r="BH235">
        <v>0</v>
      </c>
      <c r="BI235">
        <v>4</v>
      </c>
      <c r="BJ235" t="s">
        <v>239</v>
      </c>
      <c r="BM235">
        <v>0</v>
      </c>
      <c r="BN235">
        <v>0</v>
      </c>
      <c r="BO235" t="s">
        <v>3</v>
      </c>
      <c r="BP235">
        <v>0</v>
      </c>
      <c r="BQ235">
        <v>1</v>
      </c>
      <c r="BR235">
        <v>0</v>
      </c>
      <c r="BS235">
        <v>1</v>
      </c>
      <c r="BT235">
        <v>1</v>
      </c>
      <c r="BU235">
        <v>1</v>
      </c>
      <c r="BV235">
        <v>1</v>
      </c>
      <c r="BW235">
        <v>1</v>
      </c>
      <c r="BX235">
        <v>1</v>
      </c>
      <c r="BY235" t="s">
        <v>3</v>
      </c>
      <c r="BZ235">
        <v>70</v>
      </c>
      <c r="CA235">
        <v>10</v>
      </c>
      <c r="CB235" t="s">
        <v>3</v>
      </c>
      <c r="CE235">
        <v>0</v>
      </c>
      <c r="CF235">
        <v>0</v>
      </c>
      <c r="CG235">
        <v>0</v>
      </c>
      <c r="CM235">
        <v>0</v>
      </c>
      <c r="CN235" t="s">
        <v>3</v>
      </c>
      <c r="CO235">
        <v>0</v>
      </c>
      <c r="CP235">
        <f t="shared" ref="CP235:CP248" si="238">(P235+Q235+S235)</f>
        <v>27776.03</v>
      </c>
      <c r="CQ235">
        <f t="shared" ref="CQ235:CQ248" si="239">(AC235*BC235*AW235)</f>
        <v>0</v>
      </c>
      <c r="CR235">
        <f>(((((ET235*17))*BB235-((EU235*17))*BS235)+AE235*BS235)*AV235)</f>
        <v>0</v>
      </c>
      <c r="CS235">
        <f t="shared" ref="CS235:CS248" si="240">(AE235*BS235*AV235)</f>
        <v>0</v>
      </c>
      <c r="CT235">
        <f t="shared" ref="CT235:CT248" si="241">(AF235*BA235*AV235)</f>
        <v>13226.68</v>
      </c>
      <c r="CU235">
        <f t="shared" ref="CU235:CU248" si="242">AG235</f>
        <v>0</v>
      </c>
      <c r="CV235">
        <f t="shared" ref="CV235:CV248" si="243">(AH235*AV235)</f>
        <v>21.42</v>
      </c>
      <c r="CW235">
        <f t="shared" ref="CW235:CW248" si="244">AI235</f>
        <v>0</v>
      </c>
      <c r="CX235">
        <f t="shared" ref="CX235:CX248" si="245">AJ235</f>
        <v>0</v>
      </c>
      <c r="CY235">
        <f t="shared" ref="CY235:CY248" si="246">((S235*BZ235)/100)</f>
        <v>19443.220999999998</v>
      </c>
      <c r="CZ235">
        <f t="shared" ref="CZ235:CZ248" si="247">((S235*CA235)/100)</f>
        <v>2777.6030000000001</v>
      </c>
      <c r="DC235" t="s">
        <v>3</v>
      </c>
      <c r="DD235" t="s">
        <v>240</v>
      </c>
      <c r="DE235" t="s">
        <v>240</v>
      </c>
      <c r="DF235" t="s">
        <v>240</v>
      </c>
      <c r="DG235" t="s">
        <v>240</v>
      </c>
      <c r="DH235" t="s">
        <v>3</v>
      </c>
      <c r="DI235" t="s">
        <v>240</v>
      </c>
      <c r="DJ235" t="s">
        <v>240</v>
      </c>
      <c r="DK235" t="s">
        <v>3</v>
      </c>
      <c r="DL235" t="s">
        <v>3</v>
      </c>
      <c r="DM235" t="s">
        <v>3</v>
      </c>
      <c r="DN235">
        <v>0</v>
      </c>
      <c r="DO235">
        <v>0</v>
      </c>
      <c r="DP235">
        <v>1</v>
      </c>
      <c r="DQ235">
        <v>1</v>
      </c>
      <c r="DU235">
        <v>16987630</v>
      </c>
      <c r="DV235" t="s">
        <v>30</v>
      </c>
      <c r="DW235" t="s">
        <v>30</v>
      </c>
      <c r="DX235">
        <v>10</v>
      </c>
      <c r="DZ235" t="s">
        <v>3</v>
      </c>
      <c r="EA235" t="s">
        <v>3</v>
      </c>
      <c r="EB235" t="s">
        <v>3</v>
      </c>
      <c r="EC235" t="s">
        <v>3</v>
      </c>
      <c r="EE235">
        <v>1441815344</v>
      </c>
      <c r="EF235">
        <v>1</v>
      </c>
      <c r="EG235" t="s">
        <v>21</v>
      </c>
      <c r="EH235">
        <v>0</v>
      </c>
      <c r="EI235" t="s">
        <v>3</v>
      </c>
      <c r="EJ235">
        <v>4</v>
      </c>
      <c r="EK235">
        <v>0</v>
      </c>
      <c r="EL235" t="s">
        <v>22</v>
      </c>
      <c r="EM235" t="s">
        <v>23</v>
      </c>
      <c r="EO235" t="s">
        <v>3</v>
      </c>
      <c r="EQ235">
        <v>1024</v>
      </c>
      <c r="ER235">
        <v>778.04</v>
      </c>
      <c r="ES235">
        <v>0</v>
      </c>
      <c r="ET235">
        <v>0</v>
      </c>
      <c r="EU235">
        <v>0</v>
      </c>
      <c r="EV235">
        <v>778.04</v>
      </c>
      <c r="EW235">
        <v>1.26</v>
      </c>
      <c r="EX235">
        <v>0</v>
      </c>
      <c r="EY235">
        <v>0</v>
      </c>
      <c r="FQ235">
        <v>0</v>
      </c>
      <c r="FR235">
        <f t="shared" ref="FR235:FR248" si="248">ROUND(IF(BI235=3,GM235,0),2)</f>
        <v>0</v>
      </c>
      <c r="FS235">
        <v>0</v>
      </c>
      <c r="FX235">
        <v>70</v>
      </c>
      <c r="FY235">
        <v>10</v>
      </c>
      <c r="GA235" t="s">
        <v>3</v>
      </c>
      <c r="GD235">
        <v>0</v>
      </c>
      <c r="GF235">
        <v>1084928283</v>
      </c>
      <c r="GG235">
        <v>2</v>
      </c>
      <c r="GH235">
        <v>1</v>
      </c>
      <c r="GI235">
        <v>-2</v>
      </c>
      <c r="GJ235">
        <v>0</v>
      </c>
      <c r="GK235">
        <f>ROUND(R235*(R12)/100,2)</f>
        <v>0</v>
      </c>
      <c r="GL235">
        <f t="shared" ref="GL235:GL248" si="249">ROUND(IF(AND(BH235=3,BI235=3,FS235&lt;&gt;0),P235,0),2)</f>
        <v>0</v>
      </c>
      <c r="GM235">
        <f t="shared" ref="GM235:GM248" si="250">ROUND(O235+X235+Y235+GK235,2)+GX235</f>
        <v>49996.85</v>
      </c>
      <c r="GN235">
        <f t="shared" ref="GN235:GN248" si="251">IF(OR(BI235=0,BI235=1),GM235-GX235,0)</f>
        <v>0</v>
      </c>
      <c r="GO235">
        <f t="shared" ref="GO235:GO248" si="252">IF(BI235=2,GM235-GX235,0)</f>
        <v>0</v>
      </c>
      <c r="GP235">
        <f t="shared" ref="GP235:GP248" si="253">IF(BI235=4,GM235-GX235,0)</f>
        <v>49996.85</v>
      </c>
      <c r="GR235">
        <v>0</v>
      </c>
      <c r="GS235">
        <v>3</v>
      </c>
      <c r="GT235">
        <v>0</v>
      </c>
      <c r="GU235" t="s">
        <v>3</v>
      </c>
      <c r="GV235">
        <f t="shared" ref="GV235:GV248" si="254">ROUND((GT235),6)</f>
        <v>0</v>
      </c>
      <c r="GW235">
        <v>1</v>
      </c>
      <c r="GX235">
        <f t="shared" ref="GX235:GX248" si="255">ROUND(HC235*I235,2)</f>
        <v>0</v>
      </c>
      <c r="HA235">
        <v>0</v>
      </c>
      <c r="HB235">
        <v>0</v>
      </c>
      <c r="HC235">
        <f t="shared" ref="HC235:HC248" si="256">GV235*GW235</f>
        <v>0</v>
      </c>
      <c r="HE235" t="s">
        <v>3</v>
      </c>
      <c r="HF235" t="s">
        <v>3</v>
      </c>
      <c r="HM235" t="s">
        <v>3</v>
      </c>
      <c r="HN235" t="s">
        <v>3</v>
      </c>
      <c r="HO235" t="s">
        <v>3</v>
      </c>
      <c r="HP235" t="s">
        <v>3</v>
      </c>
      <c r="HQ235" t="s">
        <v>3</v>
      </c>
      <c r="IK235">
        <v>0</v>
      </c>
    </row>
    <row r="236" spans="1:245" x14ac:dyDescent="0.2">
      <c r="A236">
        <v>17</v>
      </c>
      <c r="B236">
        <v>1</v>
      </c>
      <c r="C236">
        <f>ROW(SmtRes!A63)</f>
        <v>63</v>
      </c>
      <c r="D236">
        <f>ROW(EtalonRes!A136)</f>
        <v>136</v>
      </c>
      <c r="E236" t="s">
        <v>3</v>
      </c>
      <c r="F236" t="s">
        <v>241</v>
      </c>
      <c r="G236" t="s">
        <v>242</v>
      </c>
      <c r="H236" t="s">
        <v>30</v>
      </c>
      <c r="I236">
        <f>ROUND((34+2+5-24)/10,9)</f>
        <v>1.7</v>
      </c>
      <c r="J236">
        <v>0</v>
      </c>
      <c r="K236">
        <f>ROUND((34+2+5-24)/10,9)</f>
        <v>1.7</v>
      </c>
      <c r="O236">
        <f t="shared" si="224"/>
        <v>14454.62</v>
      </c>
      <c r="P236">
        <f t="shared" si="225"/>
        <v>0</v>
      </c>
      <c r="Q236">
        <f t="shared" si="226"/>
        <v>0</v>
      </c>
      <c r="R236">
        <f t="shared" si="227"/>
        <v>0</v>
      </c>
      <c r="S236">
        <f t="shared" si="228"/>
        <v>14454.62</v>
      </c>
      <c r="T236">
        <f t="shared" si="229"/>
        <v>0</v>
      </c>
      <c r="U236">
        <f t="shared" si="230"/>
        <v>23.409000000000002</v>
      </c>
      <c r="V236">
        <f t="shared" si="231"/>
        <v>0</v>
      </c>
      <c r="W236">
        <f t="shared" si="232"/>
        <v>0</v>
      </c>
      <c r="X236">
        <f t="shared" si="233"/>
        <v>10118.23</v>
      </c>
      <c r="Y236">
        <f t="shared" si="234"/>
        <v>1445.46</v>
      </c>
      <c r="AA236">
        <v>-1</v>
      </c>
      <c r="AB236">
        <f t="shared" si="235"/>
        <v>8502.7199999999993</v>
      </c>
      <c r="AC236">
        <f>ROUND(((ES236*51)),6)</f>
        <v>0</v>
      </c>
      <c r="AD236">
        <f>ROUND(((((ET236*51))-((EU236*51)))+AE236),6)</f>
        <v>0</v>
      </c>
      <c r="AE236">
        <f>ROUND(((EU236*51)),6)</f>
        <v>0</v>
      </c>
      <c r="AF236">
        <f>ROUND(((EV236*51)),6)</f>
        <v>8502.7199999999993</v>
      </c>
      <c r="AG236">
        <f t="shared" si="236"/>
        <v>0</v>
      </c>
      <c r="AH236">
        <f>((EW236*51))</f>
        <v>13.770000000000001</v>
      </c>
      <c r="AI236">
        <f>((EX236*51))</f>
        <v>0</v>
      </c>
      <c r="AJ236">
        <f t="shared" si="237"/>
        <v>0</v>
      </c>
      <c r="AK236">
        <v>166.72</v>
      </c>
      <c r="AL236">
        <v>0</v>
      </c>
      <c r="AM236">
        <v>0</v>
      </c>
      <c r="AN236">
        <v>0</v>
      </c>
      <c r="AO236">
        <v>166.72</v>
      </c>
      <c r="AP236">
        <v>0</v>
      </c>
      <c r="AQ236">
        <v>0.27</v>
      </c>
      <c r="AR236">
        <v>0</v>
      </c>
      <c r="AS236">
        <v>0</v>
      </c>
      <c r="AT236">
        <v>70</v>
      </c>
      <c r="AU236">
        <v>10</v>
      </c>
      <c r="AV236">
        <v>1</v>
      </c>
      <c r="AW236">
        <v>1</v>
      </c>
      <c r="AZ236">
        <v>1</v>
      </c>
      <c r="BA236">
        <v>1</v>
      </c>
      <c r="BB236">
        <v>1</v>
      </c>
      <c r="BC236">
        <v>1</v>
      </c>
      <c r="BD236" t="s">
        <v>3</v>
      </c>
      <c r="BE236" t="s">
        <v>3</v>
      </c>
      <c r="BF236" t="s">
        <v>3</v>
      </c>
      <c r="BG236" t="s">
        <v>3</v>
      </c>
      <c r="BH236">
        <v>0</v>
      </c>
      <c r="BI236">
        <v>4</v>
      </c>
      <c r="BJ236" t="s">
        <v>243</v>
      </c>
      <c r="BM236">
        <v>0</v>
      </c>
      <c r="BN236">
        <v>0</v>
      </c>
      <c r="BO236" t="s">
        <v>3</v>
      </c>
      <c r="BP236">
        <v>0</v>
      </c>
      <c r="BQ236">
        <v>1</v>
      </c>
      <c r="BR236">
        <v>0</v>
      </c>
      <c r="BS236">
        <v>1</v>
      </c>
      <c r="BT236">
        <v>1</v>
      </c>
      <c r="BU236">
        <v>1</v>
      </c>
      <c r="BV236">
        <v>1</v>
      </c>
      <c r="BW236">
        <v>1</v>
      </c>
      <c r="BX236">
        <v>1</v>
      </c>
      <c r="BY236" t="s">
        <v>3</v>
      </c>
      <c r="BZ236">
        <v>70</v>
      </c>
      <c r="CA236">
        <v>10</v>
      </c>
      <c r="CB236" t="s">
        <v>3</v>
      </c>
      <c r="CE236">
        <v>0</v>
      </c>
      <c r="CF236">
        <v>0</v>
      </c>
      <c r="CG236">
        <v>0</v>
      </c>
      <c r="CM236">
        <v>0</v>
      </c>
      <c r="CN236" t="s">
        <v>3</v>
      </c>
      <c r="CO236">
        <v>0</v>
      </c>
      <c r="CP236">
        <f t="shared" si="238"/>
        <v>14454.62</v>
      </c>
      <c r="CQ236">
        <f t="shared" si="239"/>
        <v>0</v>
      </c>
      <c r="CR236">
        <f>(((((ET236*51))*BB236-((EU236*51))*BS236)+AE236*BS236)*AV236)</f>
        <v>0</v>
      </c>
      <c r="CS236">
        <f t="shared" si="240"/>
        <v>0</v>
      </c>
      <c r="CT236">
        <f t="shared" si="241"/>
        <v>8502.7199999999993</v>
      </c>
      <c r="CU236">
        <f t="shared" si="242"/>
        <v>0</v>
      </c>
      <c r="CV236">
        <f t="shared" si="243"/>
        <v>13.770000000000001</v>
      </c>
      <c r="CW236">
        <f t="shared" si="244"/>
        <v>0</v>
      </c>
      <c r="CX236">
        <f t="shared" si="245"/>
        <v>0</v>
      </c>
      <c r="CY236">
        <f t="shared" si="246"/>
        <v>10118.234</v>
      </c>
      <c r="CZ236">
        <f t="shared" si="247"/>
        <v>1445.4620000000002</v>
      </c>
      <c r="DC236" t="s">
        <v>3</v>
      </c>
      <c r="DD236" t="s">
        <v>244</v>
      </c>
      <c r="DE236" t="s">
        <v>244</v>
      </c>
      <c r="DF236" t="s">
        <v>244</v>
      </c>
      <c r="DG236" t="s">
        <v>244</v>
      </c>
      <c r="DH236" t="s">
        <v>3</v>
      </c>
      <c r="DI236" t="s">
        <v>244</v>
      </c>
      <c r="DJ236" t="s">
        <v>244</v>
      </c>
      <c r="DK236" t="s">
        <v>3</v>
      </c>
      <c r="DL236" t="s">
        <v>3</v>
      </c>
      <c r="DM236" t="s">
        <v>3</v>
      </c>
      <c r="DN236">
        <v>0</v>
      </c>
      <c r="DO236">
        <v>0</v>
      </c>
      <c r="DP236">
        <v>1</v>
      </c>
      <c r="DQ236">
        <v>1</v>
      </c>
      <c r="DU236">
        <v>16987630</v>
      </c>
      <c r="DV236" t="s">
        <v>30</v>
      </c>
      <c r="DW236" t="s">
        <v>30</v>
      </c>
      <c r="DX236">
        <v>10</v>
      </c>
      <c r="DZ236" t="s">
        <v>3</v>
      </c>
      <c r="EA236" t="s">
        <v>3</v>
      </c>
      <c r="EB236" t="s">
        <v>3</v>
      </c>
      <c r="EC236" t="s">
        <v>3</v>
      </c>
      <c r="EE236">
        <v>1441815344</v>
      </c>
      <c r="EF236">
        <v>1</v>
      </c>
      <c r="EG236" t="s">
        <v>21</v>
      </c>
      <c r="EH236">
        <v>0</v>
      </c>
      <c r="EI236" t="s">
        <v>3</v>
      </c>
      <c r="EJ236">
        <v>4</v>
      </c>
      <c r="EK236">
        <v>0</v>
      </c>
      <c r="EL236" t="s">
        <v>22</v>
      </c>
      <c r="EM236" t="s">
        <v>23</v>
      </c>
      <c r="EO236" t="s">
        <v>3</v>
      </c>
      <c r="EQ236">
        <v>1024</v>
      </c>
      <c r="ER236">
        <v>166.72</v>
      </c>
      <c r="ES236">
        <v>0</v>
      </c>
      <c r="ET236">
        <v>0</v>
      </c>
      <c r="EU236">
        <v>0</v>
      </c>
      <c r="EV236">
        <v>166.72</v>
      </c>
      <c r="EW236">
        <v>0.27</v>
      </c>
      <c r="EX236">
        <v>0</v>
      </c>
      <c r="EY236">
        <v>0</v>
      </c>
      <c r="FQ236">
        <v>0</v>
      </c>
      <c r="FR236">
        <f t="shared" si="248"/>
        <v>0</v>
      </c>
      <c r="FS236">
        <v>0</v>
      </c>
      <c r="FX236">
        <v>70</v>
      </c>
      <c r="FY236">
        <v>10</v>
      </c>
      <c r="GA236" t="s">
        <v>3</v>
      </c>
      <c r="GD236">
        <v>0</v>
      </c>
      <c r="GF236">
        <v>-1133115676</v>
      </c>
      <c r="GG236">
        <v>2</v>
      </c>
      <c r="GH236">
        <v>1</v>
      </c>
      <c r="GI236">
        <v>-2</v>
      </c>
      <c r="GJ236">
        <v>0</v>
      </c>
      <c r="GK236">
        <f>ROUND(R236*(R12)/100,2)</f>
        <v>0</v>
      </c>
      <c r="GL236">
        <f t="shared" si="249"/>
        <v>0</v>
      </c>
      <c r="GM236">
        <f t="shared" si="250"/>
        <v>26018.31</v>
      </c>
      <c r="GN236">
        <f t="shared" si="251"/>
        <v>0</v>
      </c>
      <c r="GO236">
        <f t="shared" si="252"/>
        <v>0</v>
      </c>
      <c r="GP236">
        <f t="shared" si="253"/>
        <v>26018.31</v>
      </c>
      <c r="GR236">
        <v>0</v>
      </c>
      <c r="GS236">
        <v>3</v>
      </c>
      <c r="GT236">
        <v>0</v>
      </c>
      <c r="GU236" t="s">
        <v>3</v>
      </c>
      <c r="GV236">
        <f t="shared" si="254"/>
        <v>0</v>
      </c>
      <c r="GW236">
        <v>1</v>
      </c>
      <c r="GX236">
        <f t="shared" si="255"/>
        <v>0</v>
      </c>
      <c r="HA236">
        <v>0</v>
      </c>
      <c r="HB236">
        <v>0</v>
      </c>
      <c r="HC236">
        <f t="shared" si="256"/>
        <v>0</v>
      </c>
      <c r="HE236" t="s">
        <v>3</v>
      </c>
      <c r="HF236" t="s">
        <v>3</v>
      </c>
      <c r="HM236" t="s">
        <v>3</v>
      </c>
      <c r="HN236" t="s">
        <v>3</v>
      </c>
      <c r="HO236" t="s">
        <v>3</v>
      </c>
      <c r="HP236" t="s">
        <v>3</v>
      </c>
      <c r="HQ236" t="s">
        <v>3</v>
      </c>
      <c r="IK236">
        <v>0</v>
      </c>
    </row>
    <row r="237" spans="1:245" x14ac:dyDescent="0.2">
      <c r="A237">
        <v>17</v>
      </c>
      <c r="B237">
        <v>1</v>
      </c>
      <c r="D237">
        <f>ROW(EtalonRes!A137)</f>
        <v>137</v>
      </c>
      <c r="E237" t="s">
        <v>3</v>
      </c>
      <c r="F237" t="s">
        <v>245</v>
      </c>
      <c r="G237" t="s">
        <v>246</v>
      </c>
      <c r="H237" t="s">
        <v>30</v>
      </c>
      <c r="I237">
        <f>ROUND((33+1+1-21)/10,9)</f>
        <v>1.4</v>
      </c>
      <c r="J237">
        <v>0</v>
      </c>
      <c r="K237">
        <f>ROUND((33+1+1-21)/10,9)</f>
        <v>1.4</v>
      </c>
      <c r="O237">
        <f t="shared" si="224"/>
        <v>3380.08</v>
      </c>
      <c r="P237">
        <f t="shared" si="225"/>
        <v>0</v>
      </c>
      <c r="Q237">
        <f t="shared" si="226"/>
        <v>0</v>
      </c>
      <c r="R237">
        <f t="shared" si="227"/>
        <v>0</v>
      </c>
      <c r="S237">
        <f t="shared" si="228"/>
        <v>3380.08</v>
      </c>
      <c r="T237">
        <f t="shared" si="229"/>
        <v>0</v>
      </c>
      <c r="U237">
        <f t="shared" si="230"/>
        <v>5.4740000000000002</v>
      </c>
      <c r="V237">
        <f t="shared" si="231"/>
        <v>0</v>
      </c>
      <c r="W237">
        <f t="shared" si="232"/>
        <v>0</v>
      </c>
      <c r="X237">
        <f t="shared" si="233"/>
        <v>2366.06</v>
      </c>
      <c r="Y237">
        <f t="shared" si="234"/>
        <v>338.01</v>
      </c>
      <c r="AA237">
        <v>-1</v>
      </c>
      <c r="AB237">
        <f t="shared" si="235"/>
        <v>2414.34</v>
      </c>
      <c r="AC237">
        <f>ROUND(((ES237*17)),6)</f>
        <v>0</v>
      </c>
      <c r="AD237">
        <f>ROUND(((((ET237*17))-((EU237*17)))+AE237),6)</f>
        <v>0</v>
      </c>
      <c r="AE237">
        <f>ROUND(((EU237*17)),6)</f>
        <v>0</v>
      </c>
      <c r="AF237">
        <f>ROUND(((EV237*17)),6)</f>
        <v>2414.34</v>
      </c>
      <c r="AG237">
        <f t="shared" si="236"/>
        <v>0</v>
      </c>
      <c r="AH237">
        <f>((EW237*17))</f>
        <v>3.91</v>
      </c>
      <c r="AI237">
        <f>((EX237*17))</f>
        <v>0</v>
      </c>
      <c r="AJ237">
        <f t="shared" si="237"/>
        <v>0</v>
      </c>
      <c r="AK237">
        <v>142.02000000000001</v>
      </c>
      <c r="AL237">
        <v>0</v>
      </c>
      <c r="AM237">
        <v>0</v>
      </c>
      <c r="AN237">
        <v>0</v>
      </c>
      <c r="AO237">
        <v>142.02000000000001</v>
      </c>
      <c r="AP237">
        <v>0</v>
      </c>
      <c r="AQ237">
        <v>0.23</v>
      </c>
      <c r="AR237">
        <v>0</v>
      </c>
      <c r="AS237">
        <v>0</v>
      </c>
      <c r="AT237">
        <v>70</v>
      </c>
      <c r="AU237">
        <v>10</v>
      </c>
      <c r="AV237">
        <v>1</v>
      </c>
      <c r="AW237">
        <v>1</v>
      </c>
      <c r="AZ237">
        <v>1</v>
      </c>
      <c r="BA237">
        <v>1</v>
      </c>
      <c r="BB237">
        <v>1</v>
      </c>
      <c r="BC237">
        <v>1</v>
      </c>
      <c r="BD237" t="s">
        <v>3</v>
      </c>
      <c r="BE237" t="s">
        <v>3</v>
      </c>
      <c r="BF237" t="s">
        <v>3</v>
      </c>
      <c r="BG237" t="s">
        <v>3</v>
      </c>
      <c r="BH237">
        <v>0</v>
      </c>
      <c r="BI237">
        <v>4</v>
      </c>
      <c r="BJ237" t="s">
        <v>247</v>
      </c>
      <c r="BM237">
        <v>0</v>
      </c>
      <c r="BN237">
        <v>0</v>
      </c>
      <c r="BO237" t="s">
        <v>3</v>
      </c>
      <c r="BP237">
        <v>0</v>
      </c>
      <c r="BQ237">
        <v>1</v>
      </c>
      <c r="BR237">
        <v>0</v>
      </c>
      <c r="BS237">
        <v>1</v>
      </c>
      <c r="BT237">
        <v>1</v>
      </c>
      <c r="BU237">
        <v>1</v>
      </c>
      <c r="BV237">
        <v>1</v>
      </c>
      <c r="BW237">
        <v>1</v>
      </c>
      <c r="BX237">
        <v>1</v>
      </c>
      <c r="BY237" t="s">
        <v>3</v>
      </c>
      <c r="BZ237">
        <v>70</v>
      </c>
      <c r="CA237">
        <v>10</v>
      </c>
      <c r="CB237" t="s">
        <v>3</v>
      </c>
      <c r="CE237">
        <v>0</v>
      </c>
      <c r="CF237">
        <v>0</v>
      </c>
      <c r="CG237">
        <v>0</v>
      </c>
      <c r="CM237">
        <v>0</v>
      </c>
      <c r="CN237" t="s">
        <v>3</v>
      </c>
      <c r="CO237">
        <v>0</v>
      </c>
      <c r="CP237">
        <f t="shared" si="238"/>
        <v>3380.08</v>
      </c>
      <c r="CQ237">
        <f t="shared" si="239"/>
        <v>0</v>
      </c>
      <c r="CR237">
        <f>(((((ET237*17))*BB237-((EU237*17))*BS237)+AE237*BS237)*AV237)</f>
        <v>0</v>
      </c>
      <c r="CS237">
        <f t="shared" si="240"/>
        <v>0</v>
      </c>
      <c r="CT237">
        <f t="shared" si="241"/>
        <v>2414.34</v>
      </c>
      <c r="CU237">
        <f t="shared" si="242"/>
        <v>0</v>
      </c>
      <c r="CV237">
        <f t="shared" si="243"/>
        <v>3.91</v>
      </c>
      <c r="CW237">
        <f t="shared" si="244"/>
        <v>0</v>
      </c>
      <c r="CX237">
        <f t="shared" si="245"/>
        <v>0</v>
      </c>
      <c r="CY237">
        <f t="shared" si="246"/>
        <v>2366.056</v>
      </c>
      <c r="CZ237">
        <f t="shared" si="247"/>
        <v>338.00800000000004</v>
      </c>
      <c r="DC237" t="s">
        <v>3</v>
      </c>
      <c r="DD237" t="s">
        <v>248</v>
      </c>
      <c r="DE237" t="s">
        <v>248</v>
      </c>
      <c r="DF237" t="s">
        <v>248</v>
      </c>
      <c r="DG237" t="s">
        <v>248</v>
      </c>
      <c r="DH237" t="s">
        <v>3</v>
      </c>
      <c r="DI237" t="s">
        <v>248</v>
      </c>
      <c r="DJ237" t="s">
        <v>248</v>
      </c>
      <c r="DK237" t="s">
        <v>3</v>
      </c>
      <c r="DL237" t="s">
        <v>3</v>
      </c>
      <c r="DM237" t="s">
        <v>3</v>
      </c>
      <c r="DN237">
        <v>0</v>
      </c>
      <c r="DO237">
        <v>0</v>
      </c>
      <c r="DP237">
        <v>1</v>
      </c>
      <c r="DQ237">
        <v>1</v>
      </c>
      <c r="DU237">
        <v>16987630</v>
      </c>
      <c r="DV237" t="s">
        <v>30</v>
      </c>
      <c r="DW237" t="s">
        <v>30</v>
      </c>
      <c r="DX237">
        <v>10</v>
      </c>
      <c r="DZ237" t="s">
        <v>3</v>
      </c>
      <c r="EA237" t="s">
        <v>3</v>
      </c>
      <c r="EB237" t="s">
        <v>3</v>
      </c>
      <c r="EC237" t="s">
        <v>3</v>
      </c>
      <c r="EE237">
        <v>1441815344</v>
      </c>
      <c r="EF237">
        <v>1</v>
      </c>
      <c r="EG237" t="s">
        <v>21</v>
      </c>
      <c r="EH237">
        <v>0</v>
      </c>
      <c r="EI237" t="s">
        <v>3</v>
      </c>
      <c r="EJ237">
        <v>4</v>
      </c>
      <c r="EK237">
        <v>0</v>
      </c>
      <c r="EL237" t="s">
        <v>22</v>
      </c>
      <c r="EM237" t="s">
        <v>23</v>
      </c>
      <c r="EO237" t="s">
        <v>3</v>
      </c>
      <c r="EQ237">
        <v>1024</v>
      </c>
      <c r="ER237">
        <v>142.02000000000001</v>
      </c>
      <c r="ES237">
        <v>0</v>
      </c>
      <c r="ET237">
        <v>0</v>
      </c>
      <c r="EU237">
        <v>0</v>
      </c>
      <c r="EV237">
        <v>142.02000000000001</v>
      </c>
      <c r="EW237">
        <v>0.23</v>
      </c>
      <c r="EX237">
        <v>0</v>
      </c>
      <c r="EY237">
        <v>0</v>
      </c>
      <c r="FQ237">
        <v>0</v>
      </c>
      <c r="FR237">
        <f t="shared" si="248"/>
        <v>0</v>
      </c>
      <c r="FS237">
        <v>0</v>
      </c>
      <c r="FX237">
        <v>70</v>
      </c>
      <c r="FY237">
        <v>10</v>
      </c>
      <c r="GA237" t="s">
        <v>3</v>
      </c>
      <c r="GD237">
        <v>0</v>
      </c>
      <c r="GF237">
        <v>1349611776</v>
      </c>
      <c r="GG237">
        <v>2</v>
      </c>
      <c r="GH237">
        <v>1</v>
      </c>
      <c r="GI237">
        <v>-2</v>
      </c>
      <c r="GJ237">
        <v>0</v>
      </c>
      <c r="GK237">
        <f>ROUND(R237*(R12)/100,2)</f>
        <v>0</v>
      </c>
      <c r="GL237">
        <f t="shared" si="249"/>
        <v>0</v>
      </c>
      <c r="GM237">
        <f t="shared" si="250"/>
        <v>6084.15</v>
      </c>
      <c r="GN237">
        <f t="shared" si="251"/>
        <v>0</v>
      </c>
      <c r="GO237">
        <f t="shared" si="252"/>
        <v>0</v>
      </c>
      <c r="GP237">
        <f t="shared" si="253"/>
        <v>6084.15</v>
      </c>
      <c r="GR237">
        <v>0</v>
      </c>
      <c r="GS237">
        <v>3</v>
      </c>
      <c r="GT237">
        <v>0</v>
      </c>
      <c r="GU237" t="s">
        <v>3</v>
      </c>
      <c r="GV237">
        <f t="shared" si="254"/>
        <v>0</v>
      </c>
      <c r="GW237">
        <v>1</v>
      </c>
      <c r="GX237">
        <f t="shared" si="255"/>
        <v>0</v>
      </c>
      <c r="HA237">
        <v>0</v>
      </c>
      <c r="HB237">
        <v>0</v>
      </c>
      <c r="HC237">
        <f t="shared" si="256"/>
        <v>0</v>
      </c>
      <c r="HE237" t="s">
        <v>3</v>
      </c>
      <c r="HF237" t="s">
        <v>3</v>
      </c>
      <c r="HM237" t="s">
        <v>3</v>
      </c>
      <c r="HN237" t="s">
        <v>3</v>
      </c>
      <c r="HO237" t="s">
        <v>3</v>
      </c>
      <c r="HP237" t="s">
        <v>3</v>
      </c>
      <c r="HQ237" t="s">
        <v>3</v>
      </c>
      <c r="IK237">
        <v>0</v>
      </c>
    </row>
    <row r="238" spans="1:245" x14ac:dyDescent="0.2">
      <c r="A238">
        <v>17</v>
      </c>
      <c r="B238">
        <v>1</v>
      </c>
      <c r="D238">
        <f>ROW(EtalonRes!A139)</f>
        <v>139</v>
      </c>
      <c r="E238" t="s">
        <v>249</v>
      </c>
      <c r="F238" t="s">
        <v>94</v>
      </c>
      <c r="G238" t="s">
        <v>250</v>
      </c>
      <c r="H238" t="s">
        <v>19</v>
      </c>
      <c r="I238">
        <f>ROUND(33+1+1,9)</f>
        <v>35</v>
      </c>
      <c r="J238">
        <v>0</v>
      </c>
      <c r="K238">
        <f>ROUND(33+1+1,9)</f>
        <v>35</v>
      </c>
      <c r="O238">
        <f t="shared" si="224"/>
        <v>10016.299999999999</v>
      </c>
      <c r="P238">
        <f t="shared" si="225"/>
        <v>0</v>
      </c>
      <c r="Q238">
        <f t="shared" si="226"/>
        <v>2736.3</v>
      </c>
      <c r="R238">
        <f t="shared" si="227"/>
        <v>1734.95</v>
      </c>
      <c r="S238">
        <f t="shared" si="228"/>
        <v>7280</v>
      </c>
      <c r="T238">
        <f t="shared" si="229"/>
        <v>0</v>
      </c>
      <c r="U238">
        <f t="shared" si="230"/>
        <v>12.95</v>
      </c>
      <c r="V238">
        <f t="shared" si="231"/>
        <v>0</v>
      </c>
      <c r="W238">
        <f t="shared" si="232"/>
        <v>0</v>
      </c>
      <c r="X238">
        <f t="shared" si="233"/>
        <v>5096</v>
      </c>
      <c r="Y238">
        <f t="shared" si="234"/>
        <v>728</v>
      </c>
      <c r="AA238">
        <v>1473074770</v>
      </c>
      <c r="AB238">
        <f t="shared" si="235"/>
        <v>286.18</v>
      </c>
      <c r="AC238">
        <f>ROUND((ES238),6)</f>
        <v>0</v>
      </c>
      <c r="AD238">
        <f>ROUND((((ET238)-(EU238))+AE238),6)</f>
        <v>78.180000000000007</v>
      </c>
      <c r="AE238">
        <f t="shared" ref="AE238:AF241" si="257">ROUND((EU238),6)</f>
        <v>49.57</v>
      </c>
      <c r="AF238">
        <f t="shared" si="257"/>
        <v>208</v>
      </c>
      <c r="AG238">
        <f t="shared" si="236"/>
        <v>0</v>
      </c>
      <c r="AH238">
        <f t="shared" ref="AH238:AI241" si="258">(EW238)</f>
        <v>0.37</v>
      </c>
      <c r="AI238">
        <f t="shared" si="258"/>
        <v>0</v>
      </c>
      <c r="AJ238">
        <f t="shared" si="237"/>
        <v>0</v>
      </c>
      <c r="AK238">
        <v>286.18</v>
      </c>
      <c r="AL238">
        <v>0</v>
      </c>
      <c r="AM238">
        <v>78.180000000000007</v>
      </c>
      <c r="AN238">
        <v>49.57</v>
      </c>
      <c r="AO238">
        <v>208</v>
      </c>
      <c r="AP238">
        <v>0</v>
      </c>
      <c r="AQ238">
        <v>0.37</v>
      </c>
      <c r="AR238">
        <v>0</v>
      </c>
      <c r="AS238">
        <v>0</v>
      </c>
      <c r="AT238">
        <v>70</v>
      </c>
      <c r="AU238">
        <v>10</v>
      </c>
      <c r="AV238">
        <v>1</v>
      </c>
      <c r="AW238">
        <v>1</v>
      </c>
      <c r="AZ238">
        <v>1</v>
      </c>
      <c r="BA238">
        <v>1</v>
      </c>
      <c r="BB238">
        <v>1</v>
      </c>
      <c r="BC238">
        <v>1</v>
      </c>
      <c r="BD238" t="s">
        <v>3</v>
      </c>
      <c r="BE238" t="s">
        <v>3</v>
      </c>
      <c r="BF238" t="s">
        <v>3</v>
      </c>
      <c r="BG238" t="s">
        <v>3</v>
      </c>
      <c r="BH238">
        <v>0</v>
      </c>
      <c r="BI238">
        <v>4</v>
      </c>
      <c r="BJ238" t="s">
        <v>96</v>
      </c>
      <c r="BM238">
        <v>0</v>
      </c>
      <c r="BN238">
        <v>0</v>
      </c>
      <c r="BO238" t="s">
        <v>3</v>
      </c>
      <c r="BP238">
        <v>0</v>
      </c>
      <c r="BQ238">
        <v>1</v>
      </c>
      <c r="BR238">
        <v>0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 t="s">
        <v>3</v>
      </c>
      <c r="BZ238">
        <v>70</v>
      </c>
      <c r="CA238">
        <v>10</v>
      </c>
      <c r="CB238" t="s">
        <v>3</v>
      </c>
      <c r="CE238">
        <v>0</v>
      </c>
      <c r="CF238">
        <v>0</v>
      </c>
      <c r="CG238">
        <v>0</v>
      </c>
      <c r="CM238">
        <v>0</v>
      </c>
      <c r="CN238" t="s">
        <v>3</v>
      </c>
      <c r="CO238">
        <v>0</v>
      </c>
      <c r="CP238">
        <f t="shared" si="238"/>
        <v>10016.299999999999</v>
      </c>
      <c r="CQ238">
        <f t="shared" si="239"/>
        <v>0</v>
      </c>
      <c r="CR238">
        <f>((((ET238)*BB238-(EU238)*BS238)+AE238*BS238)*AV238)</f>
        <v>78.180000000000007</v>
      </c>
      <c r="CS238">
        <f t="shared" si="240"/>
        <v>49.57</v>
      </c>
      <c r="CT238">
        <f t="shared" si="241"/>
        <v>208</v>
      </c>
      <c r="CU238">
        <f t="shared" si="242"/>
        <v>0</v>
      </c>
      <c r="CV238">
        <f t="shared" si="243"/>
        <v>0.37</v>
      </c>
      <c r="CW238">
        <f t="shared" si="244"/>
        <v>0</v>
      </c>
      <c r="CX238">
        <f t="shared" si="245"/>
        <v>0</v>
      </c>
      <c r="CY238">
        <f t="shared" si="246"/>
        <v>5096</v>
      </c>
      <c r="CZ238">
        <f t="shared" si="247"/>
        <v>728</v>
      </c>
      <c r="DC238" t="s">
        <v>3</v>
      </c>
      <c r="DD238" t="s">
        <v>3</v>
      </c>
      <c r="DE238" t="s">
        <v>3</v>
      </c>
      <c r="DF238" t="s">
        <v>3</v>
      </c>
      <c r="DG238" t="s">
        <v>3</v>
      </c>
      <c r="DH238" t="s">
        <v>3</v>
      </c>
      <c r="DI238" t="s">
        <v>3</v>
      </c>
      <c r="DJ238" t="s">
        <v>3</v>
      </c>
      <c r="DK238" t="s">
        <v>3</v>
      </c>
      <c r="DL238" t="s">
        <v>3</v>
      </c>
      <c r="DM238" t="s">
        <v>3</v>
      </c>
      <c r="DN238">
        <v>0</v>
      </c>
      <c r="DO238">
        <v>0</v>
      </c>
      <c r="DP238">
        <v>1</v>
      </c>
      <c r="DQ238">
        <v>1</v>
      </c>
      <c r="DU238">
        <v>16987630</v>
      </c>
      <c r="DV238" t="s">
        <v>19</v>
      </c>
      <c r="DW238" t="s">
        <v>19</v>
      </c>
      <c r="DX238">
        <v>1</v>
      </c>
      <c r="DZ238" t="s">
        <v>3</v>
      </c>
      <c r="EA238" t="s">
        <v>3</v>
      </c>
      <c r="EB238" t="s">
        <v>3</v>
      </c>
      <c r="EC238" t="s">
        <v>3</v>
      </c>
      <c r="EE238">
        <v>1441815344</v>
      </c>
      <c r="EF238">
        <v>1</v>
      </c>
      <c r="EG238" t="s">
        <v>21</v>
      </c>
      <c r="EH238">
        <v>0</v>
      </c>
      <c r="EI238" t="s">
        <v>3</v>
      </c>
      <c r="EJ238">
        <v>4</v>
      </c>
      <c r="EK238">
        <v>0</v>
      </c>
      <c r="EL238" t="s">
        <v>22</v>
      </c>
      <c r="EM238" t="s">
        <v>23</v>
      </c>
      <c r="EO238" t="s">
        <v>3</v>
      </c>
      <c r="EQ238">
        <v>0</v>
      </c>
      <c r="ER238">
        <v>286.18</v>
      </c>
      <c r="ES238">
        <v>0</v>
      </c>
      <c r="ET238">
        <v>78.180000000000007</v>
      </c>
      <c r="EU238">
        <v>49.57</v>
      </c>
      <c r="EV238">
        <v>208</v>
      </c>
      <c r="EW238">
        <v>0.37</v>
      </c>
      <c r="EX238">
        <v>0</v>
      </c>
      <c r="EY238">
        <v>0</v>
      </c>
      <c r="FQ238">
        <v>0</v>
      </c>
      <c r="FR238">
        <f t="shared" si="248"/>
        <v>0</v>
      </c>
      <c r="FS238">
        <v>0</v>
      </c>
      <c r="FX238">
        <v>70</v>
      </c>
      <c r="FY238">
        <v>10</v>
      </c>
      <c r="GA238" t="s">
        <v>3</v>
      </c>
      <c r="GD238">
        <v>0</v>
      </c>
      <c r="GF238">
        <v>-635379582</v>
      </c>
      <c r="GG238">
        <v>2</v>
      </c>
      <c r="GH238">
        <v>1</v>
      </c>
      <c r="GI238">
        <v>-2</v>
      </c>
      <c r="GJ238">
        <v>0</v>
      </c>
      <c r="GK238">
        <f>ROUND(R238*(R12)/100,2)</f>
        <v>1873.75</v>
      </c>
      <c r="GL238">
        <f t="shared" si="249"/>
        <v>0</v>
      </c>
      <c r="GM238">
        <f t="shared" si="250"/>
        <v>17714.05</v>
      </c>
      <c r="GN238">
        <f t="shared" si="251"/>
        <v>0</v>
      </c>
      <c r="GO238">
        <f t="shared" si="252"/>
        <v>0</v>
      </c>
      <c r="GP238">
        <f t="shared" si="253"/>
        <v>17714.05</v>
      </c>
      <c r="GR238">
        <v>0</v>
      </c>
      <c r="GS238">
        <v>3</v>
      </c>
      <c r="GT238">
        <v>0</v>
      </c>
      <c r="GU238" t="s">
        <v>3</v>
      </c>
      <c r="GV238">
        <f t="shared" si="254"/>
        <v>0</v>
      </c>
      <c r="GW238">
        <v>1</v>
      </c>
      <c r="GX238">
        <f t="shared" si="255"/>
        <v>0</v>
      </c>
      <c r="HA238">
        <v>0</v>
      </c>
      <c r="HB238">
        <v>0</v>
      </c>
      <c r="HC238">
        <f t="shared" si="256"/>
        <v>0</v>
      </c>
      <c r="HE238" t="s">
        <v>3</v>
      </c>
      <c r="HF238" t="s">
        <v>3</v>
      </c>
      <c r="HM238" t="s">
        <v>3</v>
      </c>
      <c r="HN238" t="s">
        <v>3</v>
      </c>
      <c r="HO238" t="s">
        <v>3</v>
      </c>
      <c r="HP238" t="s">
        <v>3</v>
      </c>
      <c r="HQ238" t="s">
        <v>3</v>
      </c>
      <c r="IK238">
        <v>0</v>
      </c>
    </row>
    <row r="239" spans="1:245" x14ac:dyDescent="0.2">
      <c r="A239">
        <v>17</v>
      </c>
      <c r="B239">
        <v>1</v>
      </c>
      <c r="D239">
        <f>ROW(EtalonRes!A144)</f>
        <v>144</v>
      </c>
      <c r="E239" t="s">
        <v>251</v>
      </c>
      <c r="F239" t="s">
        <v>252</v>
      </c>
      <c r="G239" t="s">
        <v>253</v>
      </c>
      <c r="H239" t="s">
        <v>181</v>
      </c>
      <c r="I239">
        <f>ROUND((33+1)/100,9)</f>
        <v>0.34</v>
      </c>
      <c r="J239">
        <v>0</v>
      </c>
      <c r="K239">
        <f>ROUND((33+1)/100,9)</f>
        <v>0.34</v>
      </c>
      <c r="O239">
        <f t="shared" si="224"/>
        <v>18283.09</v>
      </c>
      <c r="P239">
        <f t="shared" si="225"/>
        <v>264.02999999999997</v>
      </c>
      <c r="Q239">
        <f t="shared" si="226"/>
        <v>21.02</v>
      </c>
      <c r="R239">
        <f t="shared" si="227"/>
        <v>0.24</v>
      </c>
      <c r="S239">
        <f t="shared" si="228"/>
        <v>17998.04</v>
      </c>
      <c r="T239">
        <f t="shared" si="229"/>
        <v>0</v>
      </c>
      <c r="U239">
        <f t="shared" si="230"/>
        <v>35.509599999999999</v>
      </c>
      <c r="V239">
        <f t="shared" si="231"/>
        <v>0</v>
      </c>
      <c r="W239">
        <f t="shared" si="232"/>
        <v>0</v>
      </c>
      <c r="X239">
        <f t="shared" si="233"/>
        <v>12598.63</v>
      </c>
      <c r="Y239">
        <f t="shared" si="234"/>
        <v>1799.8</v>
      </c>
      <c r="AA239">
        <v>1473074770</v>
      </c>
      <c r="AB239">
        <f t="shared" si="235"/>
        <v>53773.79</v>
      </c>
      <c r="AC239">
        <f>ROUND((ES239),6)</f>
        <v>776.55</v>
      </c>
      <c r="AD239">
        <f>ROUND((((ET239)-(EU239))+AE239),6)</f>
        <v>61.83</v>
      </c>
      <c r="AE239">
        <f t="shared" si="257"/>
        <v>0.7</v>
      </c>
      <c r="AF239">
        <f t="shared" si="257"/>
        <v>52935.41</v>
      </c>
      <c r="AG239">
        <f t="shared" si="236"/>
        <v>0</v>
      </c>
      <c r="AH239">
        <f t="shared" si="258"/>
        <v>104.44</v>
      </c>
      <c r="AI239">
        <f t="shared" si="258"/>
        <v>0</v>
      </c>
      <c r="AJ239">
        <f t="shared" si="237"/>
        <v>0</v>
      </c>
      <c r="AK239">
        <v>53773.79</v>
      </c>
      <c r="AL239">
        <v>776.55</v>
      </c>
      <c r="AM239">
        <v>61.83</v>
      </c>
      <c r="AN239">
        <v>0.7</v>
      </c>
      <c r="AO239">
        <v>52935.41</v>
      </c>
      <c r="AP239">
        <v>0</v>
      </c>
      <c r="AQ239">
        <v>104.44</v>
      </c>
      <c r="AR239">
        <v>0</v>
      </c>
      <c r="AS239">
        <v>0</v>
      </c>
      <c r="AT239">
        <v>70</v>
      </c>
      <c r="AU239">
        <v>10</v>
      </c>
      <c r="AV239">
        <v>1</v>
      </c>
      <c r="AW239">
        <v>1</v>
      </c>
      <c r="AZ239">
        <v>1</v>
      </c>
      <c r="BA239">
        <v>1</v>
      </c>
      <c r="BB239">
        <v>1</v>
      </c>
      <c r="BC239">
        <v>1</v>
      </c>
      <c r="BD239" t="s">
        <v>3</v>
      </c>
      <c r="BE239" t="s">
        <v>3</v>
      </c>
      <c r="BF239" t="s">
        <v>3</v>
      </c>
      <c r="BG239" t="s">
        <v>3</v>
      </c>
      <c r="BH239">
        <v>0</v>
      </c>
      <c r="BI239">
        <v>4</v>
      </c>
      <c r="BJ239" t="s">
        <v>254</v>
      </c>
      <c r="BM239">
        <v>0</v>
      </c>
      <c r="BN239">
        <v>0</v>
      </c>
      <c r="BO239" t="s">
        <v>3</v>
      </c>
      <c r="BP239">
        <v>0</v>
      </c>
      <c r="BQ239">
        <v>1</v>
      </c>
      <c r="BR239">
        <v>0</v>
      </c>
      <c r="BS239">
        <v>1</v>
      </c>
      <c r="BT239">
        <v>1</v>
      </c>
      <c r="BU239">
        <v>1</v>
      </c>
      <c r="BV239">
        <v>1</v>
      </c>
      <c r="BW239">
        <v>1</v>
      </c>
      <c r="BX239">
        <v>1</v>
      </c>
      <c r="BY239" t="s">
        <v>3</v>
      </c>
      <c r="BZ239">
        <v>70</v>
      </c>
      <c r="CA239">
        <v>10</v>
      </c>
      <c r="CB239" t="s">
        <v>3</v>
      </c>
      <c r="CE239">
        <v>0</v>
      </c>
      <c r="CF239">
        <v>0</v>
      </c>
      <c r="CG239">
        <v>0</v>
      </c>
      <c r="CM239">
        <v>0</v>
      </c>
      <c r="CN239" t="s">
        <v>3</v>
      </c>
      <c r="CO239">
        <v>0</v>
      </c>
      <c r="CP239">
        <f t="shared" si="238"/>
        <v>18283.09</v>
      </c>
      <c r="CQ239">
        <f t="shared" si="239"/>
        <v>776.55</v>
      </c>
      <c r="CR239">
        <f>((((ET239)*BB239-(EU239)*BS239)+AE239*BS239)*AV239)</f>
        <v>61.83</v>
      </c>
      <c r="CS239">
        <f t="shared" si="240"/>
        <v>0.7</v>
      </c>
      <c r="CT239">
        <f t="shared" si="241"/>
        <v>52935.41</v>
      </c>
      <c r="CU239">
        <f t="shared" si="242"/>
        <v>0</v>
      </c>
      <c r="CV239">
        <f t="shared" si="243"/>
        <v>104.44</v>
      </c>
      <c r="CW239">
        <f t="shared" si="244"/>
        <v>0</v>
      </c>
      <c r="CX239">
        <f t="shared" si="245"/>
        <v>0</v>
      </c>
      <c r="CY239">
        <f t="shared" si="246"/>
        <v>12598.628000000001</v>
      </c>
      <c r="CZ239">
        <f t="shared" si="247"/>
        <v>1799.8040000000003</v>
      </c>
      <c r="DC239" t="s">
        <v>3</v>
      </c>
      <c r="DD239" t="s">
        <v>3</v>
      </c>
      <c r="DE239" t="s">
        <v>3</v>
      </c>
      <c r="DF239" t="s">
        <v>3</v>
      </c>
      <c r="DG239" t="s">
        <v>3</v>
      </c>
      <c r="DH239" t="s">
        <v>3</v>
      </c>
      <c r="DI239" t="s">
        <v>3</v>
      </c>
      <c r="DJ239" t="s">
        <v>3</v>
      </c>
      <c r="DK239" t="s">
        <v>3</v>
      </c>
      <c r="DL239" t="s">
        <v>3</v>
      </c>
      <c r="DM239" t="s">
        <v>3</v>
      </c>
      <c r="DN239">
        <v>0</v>
      </c>
      <c r="DO239">
        <v>0</v>
      </c>
      <c r="DP239">
        <v>1</v>
      </c>
      <c r="DQ239">
        <v>1</v>
      </c>
      <c r="DU239">
        <v>16987630</v>
      </c>
      <c r="DV239" t="s">
        <v>181</v>
      </c>
      <c r="DW239" t="s">
        <v>181</v>
      </c>
      <c r="DX239">
        <v>100</v>
      </c>
      <c r="DZ239" t="s">
        <v>3</v>
      </c>
      <c r="EA239" t="s">
        <v>3</v>
      </c>
      <c r="EB239" t="s">
        <v>3</v>
      </c>
      <c r="EC239" t="s">
        <v>3</v>
      </c>
      <c r="EE239">
        <v>1441815344</v>
      </c>
      <c r="EF239">
        <v>1</v>
      </c>
      <c r="EG239" t="s">
        <v>21</v>
      </c>
      <c r="EH239">
        <v>0</v>
      </c>
      <c r="EI239" t="s">
        <v>3</v>
      </c>
      <c r="EJ239">
        <v>4</v>
      </c>
      <c r="EK239">
        <v>0</v>
      </c>
      <c r="EL239" t="s">
        <v>22</v>
      </c>
      <c r="EM239" t="s">
        <v>23</v>
      </c>
      <c r="EO239" t="s">
        <v>3</v>
      </c>
      <c r="EQ239">
        <v>0</v>
      </c>
      <c r="ER239">
        <v>53773.79</v>
      </c>
      <c r="ES239">
        <v>776.55</v>
      </c>
      <c r="ET239">
        <v>61.83</v>
      </c>
      <c r="EU239">
        <v>0.7</v>
      </c>
      <c r="EV239">
        <v>52935.41</v>
      </c>
      <c r="EW239">
        <v>104.44</v>
      </c>
      <c r="EX239">
        <v>0</v>
      </c>
      <c r="EY239">
        <v>0</v>
      </c>
      <c r="FQ239">
        <v>0</v>
      </c>
      <c r="FR239">
        <f t="shared" si="248"/>
        <v>0</v>
      </c>
      <c r="FS239">
        <v>0</v>
      </c>
      <c r="FX239">
        <v>70</v>
      </c>
      <c r="FY239">
        <v>10</v>
      </c>
      <c r="GA239" t="s">
        <v>3</v>
      </c>
      <c r="GD239">
        <v>0</v>
      </c>
      <c r="GF239">
        <v>-36092940</v>
      </c>
      <c r="GG239">
        <v>2</v>
      </c>
      <c r="GH239">
        <v>1</v>
      </c>
      <c r="GI239">
        <v>-2</v>
      </c>
      <c r="GJ239">
        <v>0</v>
      </c>
      <c r="GK239">
        <f>ROUND(R239*(R12)/100,2)</f>
        <v>0.26</v>
      </c>
      <c r="GL239">
        <f t="shared" si="249"/>
        <v>0</v>
      </c>
      <c r="GM239">
        <f t="shared" si="250"/>
        <v>32681.78</v>
      </c>
      <c r="GN239">
        <f t="shared" si="251"/>
        <v>0</v>
      </c>
      <c r="GO239">
        <f t="shared" si="252"/>
        <v>0</v>
      </c>
      <c r="GP239">
        <f t="shared" si="253"/>
        <v>32681.78</v>
      </c>
      <c r="GR239">
        <v>0</v>
      </c>
      <c r="GS239">
        <v>3</v>
      </c>
      <c r="GT239">
        <v>0</v>
      </c>
      <c r="GU239" t="s">
        <v>3</v>
      </c>
      <c r="GV239">
        <f t="shared" si="254"/>
        <v>0</v>
      </c>
      <c r="GW239">
        <v>1</v>
      </c>
      <c r="GX239">
        <f t="shared" si="255"/>
        <v>0</v>
      </c>
      <c r="HA239">
        <v>0</v>
      </c>
      <c r="HB239">
        <v>0</v>
      </c>
      <c r="HC239">
        <f t="shared" si="256"/>
        <v>0</v>
      </c>
      <c r="HE239" t="s">
        <v>3</v>
      </c>
      <c r="HF239" t="s">
        <v>3</v>
      </c>
      <c r="HM239" t="s">
        <v>3</v>
      </c>
      <c r="HN239" t="s">
        <v>3</v>
      </c>
      <c r="HO239" t="s">
        <v>3</v>
      </c>
      <c r="HP239" t="s">
        <v>3</v>
      </c>
      <c r="HQ239" t="s">
        <v>3</v>
      </c>
      <c r="IK239">
        <v>0</v>
      </c>
    </row>
    <row r="240" spans="1:245" x14ac:dyDescent="0.2">
      <c r="A240">
        <v>17</v>
      </c>
      <c r="B240">
        <v>1</v>
      </c>
      <c r="D240">
        <f>ROW(EtalonRes!A149)</f>
        <v>149</v>
      </c>
      <c r="E240" t="s">
        <v>255</v>
      </c>
      <c r="F240" t="s">
        <v>256</v>
      </c>
      <c r="G240" t="s">
        <v>257</v>
      </c>
      <c r="H240" t="s">
        <v>181</v>
      </c>
      <c r="I240">
        <f>ROUND((18+1)/100,9)</f>
        <v>0.19</v>
      </c>
      <c r="J240">
        <v>0</v>
      </c>
      <c r="K240">
        <f>ROUND((18+1)/100,9)</f>
        <v>0.19</v>
      </c>
      <c r="O240">
        <f t="shared" si="224"/>
        <v>14790.38</v>
      </c>
      <c r="P240">
        <f t="shared" si="225"/>
        <v>147.54</v>
      </c>
      <c r="Q240">
        <f t="shared" si="226"/>
        <v>11.75</v>
      </c>
      <c r="R240">
        <f t="shared" si="227"/>
        <v>0.13</v>
      </c>
      <c r="S240">
        <f t="shared" si="228"/>
        <v>14631.09</v>
      </c>
      <c r="T240">
        <f t="shared" si="229"/>
        <v>0</v>
      </c>
      <c r="U240">
        <f t="shared" si="230"/>
        <v>28.866700000000002</v>
      </c>
      <c r="V240">
        <f t="shared" si="231"/>
        <v>0</v>
      </c>
      <c r="W240">
        <f t="shared" si="232"/>
        <v>0</v>
      </c>
      <c r="X240">
        <f t="shared" si="233"/>
        <v>10241.76</v>
      </c>
      <c r="Y240">
        <f t="shared" si="234"/>
        <v>1463.11</v>
      </c>
      <c r="AA240">
        <v>1473074770</v>
      </c>
      <c r="AB240">
        <f t="shared" si="235"/>
        <v>77844.100000000006</v>
      </c>
      <c r="AC240">
        <f>ROUND((ES240),6)</f>
        <v>776.55</v>
      </c>
      <c r="AD240">
        <f>ROUND((((ET240)-(EU240))+AE240),6)</f>
        <v>61.83</v>
      </c>
      <c r="AE240">
        <f t="shared" si="257"/>
        <v>0.7</v>
      </c>
      <c r="AF240">
        <f t="shared" si="257"/>
        <v>77005.72</v>
      </c>
      <c r="AG240">
        <f t="shared" si="236"/>
        <v>0</v>
      </c>
      <c r="AH240">
        <f t="shared" si="258"/>
        <v>151.93</v>
      </c>
      <c r="AI240">
        <f t="shared" si="258"/>
        <v>0</v>
      </c>
      <c r="AJ240">
        <f t="shared" si="237"/>
        <v>0</v>
      </c>
      <c r="AK240">
        <v>77844.100000000006</v>
      </c>
      <c r="AL240">
        <v>776.55</v>
      </c>
      <c r="AM240">
        <v>61.83</v>
      </c>
      <c r="AN240">
        <v>0.7</v>
      </c>
      <c r="AO240">
        <v>77005.72</v>
      </c>
      <c r="AP240">
        <v>0</v>
      </c>
      <c r="AQ240">
        <v>151.93</v>
      </c>
      <c r="AR240">
        <v>0</v>
      </c>
      <c r="AS240">
        <v>0</v>
      </c>
      <c r="AT240">
        <v>70</v>
      </c>
      <c r="AU240">
        <v>10</v>
      </c>
      <c r="AV240">
        <v>1</v>
      </c>
      <c r="AW240">
        <v>1</v>
      </c>
      <c r="AZ240">
        <v>1</v>
      </c>
      <c r="BA240">
        <v>1</v>
      </c>
      <c r="BB240">
        <v>1</v>
      </c>
      <c r="BC240">
        <v>1</v>
      </c>
      <c r="BD240" t="s">
        <v>3</v>
      </c>
      <c r="BE240" t="s">
        <v>3</v>
      </c>
      <c r="BF240" t="s">
        <v>3</v>
      </c>
      <c r="BG240" t="s">
        <v>3</v>
      </c>
      <c r="BH240">
        <v>0</v>
      </c>
      <c r="BI240">
        <v>4</v>
      </c>
      <c r="BJ240" t="s">
        <v>258</v>
      </c>
      <c r="BM240">
        <v>0</v>
      </c>
      <c r="BN240">
        <v>0</v>
      </c>
      <c r="BO240" t="s">
        <v>3</v>
      </c>
      <c r="BP240">
        <v>0</v>
      </c>
      <c r="BQ240">
        <v>1</v>
      </c>
      <c r="BR240">
        <v>0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 t="s">
        <v>3</v>
      </c>
      <c r="BZ240">
        <v>70</v>
      </c>
      <c r="CA240">
        <v>10</v>
      </c>
      <c r="CB240" t="s">
        <v>3</v>
      </c>
      <c r="CE240">
        <v>0</v>
      </c>
      <c r="CF240">
        <v>0</v>
      </c>
      <c r="CG240">
        <v>0</v>
      </c>
      <c r="CM240">
        <v>0</v>
      </c>
      <c r="CN240" t="s">
        <v>3</v>
      </c>
      <c r="CO240">
        <v>0</v>
      </c>
      <c r="CP240">
        <f t="shared" si="238"/>
        <v>14790.380000000001</v>
      </c>
      <c r="CQ240">
        <f t="shared" si="239"/>
        <v>776.55</v>
      </c>
      <c r="CR240">
        <f>((((ET240)*BB240-(EU240)*BS240)+AE240*BS240)*AV240)</f>
        <v>61.83</v>
      </c>
      <c r="CS240">
        <f t="shared" si="240"/>
        <v>0.7</v>
      </c>
      <c r="CT240">
        <f t="shared" si="241"/>
        <v>77005.72</v>
      </c>
      <c r="CU240">
        <f t="shared" si="242"/>
        <v>0</v>
      </c>
      <c r="CV240">
        <f t="shared" si="243"/>
        <v>151.93</v>
      </c>
      <c r="CW240">
        <f t="shared" si="244"/>
        <v>0</v>
      </c>
      <c r="CX240">
        <f t="shared" si="245"/>
        <v>0</v>
      </c>
      <c r="CY240">
        <f t="shared" si="246"/>
        <v>10241.763000000001</v>
      </c>
      <c r="CZ240">
        <f t="shared" si="247"/>
        <v>1463.1089999999999</v>
      </c>
      <c r="DC240" t="s">
        <v>3</v>
      </c>
      <c r="DD240" t="s">
        <v>3</v>
      </c>
      <c r="DE240" t="s">
        <v>3</v>
      </c>
      <c r="DF240" t="s">
        <v>3</v>
      </c>
      <c r="DG240" t="s">
        <v>3</v>
      </c>
      <c r="DH240" t="s">
        <v>3</v>
      </c>
      <c r="DI240" t="s">
        <v>3</v>
      </c>
      <c r="DJ240" t="s">
        <v>3</v>
      </c>
      <c r="DK240" t="s">
        <v>3</v>
      </c>
      <c r="DL240" t="s">
        <v>3</v>
      </c>
      <c r="DM240" t="s">
        <v>3</v>
      </c>
      <c r="DN240">
        <v>0</v>
      </c>
      <c r="DO240">
        <v>0</v>
      </c>
      <c r="DP240">
        <v>1</v>
      </c>
      <c r="DQ240">
        <v>1</v>
      </c>
      <c r="DU240">
        <v>16987630</v>
      </c>
      <c r="DV240" t="s">
        <v>181</v>
      </c>
      <c r="DW240" t="s">
        <v>181</v>
      </c>
      <c r="DX240">
        <v>100</v>
      </c>
      <c r="DZ240" t="s">
        <v>3</v>
      </c>
      <c r="EA240" t="s">
        <v>3</v>
      </c>
      <c r="EB240" t="s">
        <v>3</v>
      </c>
      <c r="EC240" t="s">
        <v>3</v>
      </c>
      <c r="EE240">
        <v>1441815344</v>
      </c>
      <c r="EF240">
        <v>1</v>
      </c>
      <c r="EG240" t="s">
        <v>21</v>
      </c>
      <c r="EH240">
        <v>0</v>
      </c>
      <c r="EI240" t="s">
        <v>3</v>
      </c>
      <c r="EJ240">
        <v>4</v>
      </c>
      <c r="EK240">
        <v>0</v>
      </c>
      <c r="EL240" t="s">
        <v>22</v>
      </c>
      <c r="EM240" t="s">
        <v>23</v>
      </c>
      <c r="EO240" t="s">
        <v>3</v>
      </c>
      <c r="EQ240">
        <v>0</v>
      </c>
      <c r="ER240">
        <v>77844.100000000006</v>
      </c>
      <c r="ES240">
        <v>776.55</v>
      </c>
      <c r="ET240">
        <v>61.83</v>
      </c>
      <c r="EU240">
        <v>0.7</v>
      </c>
      <c r="EV240">
        <v>77005.72</v>
      </c>
      <c r="EW240">
        <v>151.93</v>
      </c>
      <c r="EX240">
        <v>0</v>
      </c>
      <c r="EY240">
        <v>0</v>
      </c>
      <c r="FQ240">
        <v>0</v>
      </c>
      <c r="FR240">
        <f t="shared" si="248"/>
        <v>0</v>
      </c>
      <c r="FS240">
        <v>0</v>
      </c>
      <c r="FX240">
        <v>70</v>
      </c>
      <c r="FY240">
        <v>10</v>
      </c>
      <c r="GA240" t="s">
        <v>3</v>
      </c>
      <c r="GD240">
        <v>0</v>
      </c>
      <c r="GF240">
        <v>1944845796</v>
      </c>
      <c r="GG240">
        <v>2</v>
      </c>
      <c r="GH240">
        <v>1</v>
      </c>
      <c r="GI240">
        <v>-2</v>
      </c>
      <c r="GJ240">
        <v>0</v>
      </c>
      <c r="GK240">
        <f>ROUND(R240*(R12)/100,2)</f>
        <v>0.14000000000000001</v>
      </c>
      <c r="GL240">
        <f t="shared" si="249"/>
        <v>0</v>
      </c>
      <c r="GM240">
        <f t="shared" si="250"/>
        <v>26495.39</v>
      </c>
      <c r="GN240">
        <f t="shared" si="251"/>
        <v>0</v>
      </c>
      <c r="GO240">
        <f t="shared" si="252"/>
        <v>0</v>
      </c>
      <c r="GP240">
        <f t="shared" si="253"/>
        <v>26495.39</v>
      </c>
      <c r="GR240">
        <v>0</v>
      </c>
      <c r="GS240">
        <v>3</v>
      </c>
      <c r="GT240">
        <v>0</v>
      </c>
      <c r="GU240" t="s">
        <v>3</v>
      </c>
      <c r="GV240">
        <f t="shared" si="254"/>
        <v>0</v>
      </c>
      <c r="GW240">
        <v>1</v>
      </c>
      <c r="GX240">
        <f t="shared" si="255"/>
        <v>0</v>
      </c>
      <c r="HA240">
        <v>0</v>
      </c>
      <c r="HB240">
        <v>0</v>
      </c>
      <c r="HC240">
        <f t="shared" si="256"/>
        <v>0</v>
      </c>
      <c r="HE240" t="s">
        <v>3</v>
      </c>
      <c r="HF240" t="s">
        <v>3</v>
      </c>
      <c r="HM240" t="s">
        <v>3</v>
      </c>
      <c r="HN240" t="s">
        <v>3</v>
      </c>
      <c r="HO240" t="s">
        <v>3</v>
      </c>
      <c r="HP240" t="s">
        <v>3</v>
      </c>
      <c r="HQ240" t="s">
        <v>3</v>
      </c>
      <c r="IK240">
        <v>0</v>
      </c>
    </row>
    <row r="241" spans="1:245" x14ac:dyDescent="0.2">
      <c r="A241">
        <v>17</v>
      </c>
      <c r="B241">
        <v>1</v>
      </c>
      <c r="D241">
        <f>ROW(EtalonRes!A154)</f>
        <v>154</v>
      </c>
      <c r="E241" t="s">
        <v>259</v>
      </c>
      <c r="F241" t="s">
        <v>260</v>
      </c>
      <c r="G241" t="s">
        <v>261</v>
      </c>
      <c r="H241" t="s">
        <v>181</v>
      </c>
      <c r="I241">
        <f>ROUND(2/100,9)</f>
        <v>0.02</v>
      </c>
      <c r="J241">
        <v>0</v>
      </c>
      <c r="K241">
        <f>ROUND(2/100,9)</f>
        <v>0.02</v>
      </c>
      <c r="O241">
        <f t="shared" si="224"/>
        <v>1156.98</v>
      </c>
      <c r="P241">
        <f t="shared" si="225"/>
        <v>15.53</v>
      </c>
      <c r="Q241">
        <f t="shared" si="226"/>
        <v>1.24</v>
      </c>
      <c r="R241">
        <f t="shared" si="227"/>
        <v>0.01</v>
      </c>
      <c r="S241">
        <f t="shared" si="228"/>
        <v>1140.21</v>
      </c>
      <c r="T241">
        <f t="shared" si="229"/>
        <v>0</v>
      </c>
      <c r="U241">
        <f t="shared" si="230"/>
        <v>2.2496</v>
      </c>
      <c r="V241">
        <f t="shared" si="231"/>
        <v>0</v>
      </c>
      <c r="W241">
        <f t="shared" si="232"/>
        <v>0</v>
      </c>
      <c r="X241">
        <f t="shared" si="233"/>
        <v>798.15</v>
      </c>
      <c r="Y241">
        <f t="shared" si="234"/>
        <v>114.02</v>
      </c>
      <c r="AA241">
        <v>1473074770</v>
      </c>
      <c r="AB241">
        <f t="shared" si="235"/>
        <v>57848.87</v>
      </c>
      <c r="AC241">
        <f>ROUND((ES241),6)</f>
        <v>776.55</v>
      </c>
      <c r="AD241">
        <f>ROUND((((ET241)-(EU241))+AE241),6)</f>
        <v>61.83</v>
      </c>
      <c r="AE241">
        <f t="shared" si="257"/>
        <v>0.7</v>
      </c>
      <c r="AF241">
        <f t="shared" si="257"/>
        <v>57010.49</v>
      </c>
      <c r="AG241">
        <f t="shared" si="236"/>
        <v>0</v>
      </c>
      <c r="AH241">
        <f t="shared" si="258"/>
        <v>112.48</v>
      </c>
      <c r="AI241">
        <f t="shared" si="258"/>
        <v>0</v>
      </c>
      <c r="AJ241">
        <f t="shared" si="237"/>
        <v>0</v>
      </c>
      <c r="AK241">
        <v>57848.87</v>
      </c>
      <c r="AL241">
        <v>776.55</v>
      </c>
      <c r="AM241">
        <v>61.83</v>
      </c>
      <c r="AN241">
        <v>0.7</v>
      </c>
      <c r="AO241">
        <v>57010.49</v>
      </c>
      <c r="AP241">
        <v>0</v>
      </c>
      <c r="AQ241">
        <v>112.48</v>
      </c>
      <c r="AR241">
        <v>0</v>
      </c>
      <c r="AS241">
        <v>0</v>
      </c>
      <c r="AT241">
        <v>70</v>
      </c>
      <c r="AU241">
        <v>10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3</v>
      </c>
      <c r="BE241" t="s">
        <v>3</v>
      </c>
      <c r="BF241" t="s">
        <v>3</v>
      </c>
      <c r="BG241" t="s">
        <v>3</v>
      </c>
      <c r="BH241">
        <v>0</v>
      </c>
      <c r="BI241">
        <v>4</v>
      </c>
      <c r="BJ241" t="s">
        <v>262</v>
      </c>
      <c r="BM241">
        <v>0</v>
      </c>
      <c r="BN241">
        <v>0</v>
      </c>
      <c r="BO241" t="s">
        <v>3</v>
      </c>
      <c r="BP241">
        <v>0</v>
      </c>
      <c r="BQ241">
        <v>1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3</v>
      </c>
      <c r="BZ241">
        <v>70</v>
      </c>
      <c r="CA241">
        <v>10</v>
      </c>
      <c r="CB241" t="s">
        <v>3</v>
      </c>
      <c r="CE241">
        <v>0</v>
      </c>
      <c r="CF241">
        <v>0</v>
      </c>
      <c r="CG241">
        <v>0</v>
      </c>
      <c r="CM241">
        <v>0</v>
      </c>
      <c r="CN241" t="s">
        <v>3</v>
      </c>
      <c r="CO241">
        <v>0</v>
      </c>
      <c r="CP241">
        <f t="shared" si="238"/>
        <v>1156.98</v>
      </c>
      <c r="CQ241">
        <f t="shared" si="239"/>
        <v>776.55</v>
      </c>
      <c r="CR241">
        <f>((((ET241)*BB241-(EU241)*BS241)+AE241*BS241)*AV241)</f>
        <v>61.83</v>
      </c>
      <c r="CS241">
        <f t="shared" si="240"/>
        <v>0.7</v>
      </c>
      <c r="CT241">
        <f t="shared" si="241"/>
        <v>57010.49</v>
      </c>
      <c r="CU241">
        <f t="shared" si="242"/>
        <v>0</v>
      </c>
      <c r="CV241">
        <f t="shared" si="243"/>
        <v>112.48</v>
      </c>
      <c r="CW241">
        <f t="shared" si="244"/>
        <v>0</v>
      </c>
      <c r="CX241">
        <f t="shared" si="245"/>
        <v>0</v>
      </c>
      <c r="CY241">
        <f t="shared" si="246"/>
        <v>798.14699999999993</v>
      </c>
      <c r="CZ241">
        <f t="shared" si="247"/>
        <v>114.021</v>
      </c>
      <c r="DC241" t="s">
        <v>3</v>
      </c>
      <c r="DD241" t="s">
        <v>3</v>
      </c>
      <c r="DE241" t="s">
        <v>3</v>
      </c>
      <c r="DF241" t="s">
        <v>3</v>
      </c>
      <c r="DG241" t="s">
        <v>3</v>
      </c>
      <c r="DH241" t="s">
        <v>3</v>
      </c>
      <c r="DI241" t="s">
        <v>3</v>
      </c>
      <c r="DJ241" t="s">
        <v>3</v>
      </c>
      <c r="DK241" t="s">
        <v>3</v>
      </c>
      <c r="DL241" t="s">
        <v>3</v>
      </c>
      <c r="DM241" t="s">
        <v>3</v>
      </c>
      <c r="DN241">
        <v>0</v>
      </c>
      <c r="DO241">
        <v>0</v>
      </c>
      <c r="DP241">
        <v>1</v>
      </c>
      <c r="DQ241">
        <v>1</v>
      </c>
      <c r="DU241">
        <v>16987630</v>
      </c>
      <c r="DV241" t="s">
        <v>181</v>
      </c>
      <c r="DW241" t="s">
        <v>181</v>
      </c>
      <c r="DX241">
        <v>100</v>
      </c>
      <c r="DZ241" t="s">
        <v>3</v>
      </c>
      <c r="EA241" t="s">
        <v>3</v>
      </c>
      <c r="EB241" t="s">
        <v>3</v>
      </c>
      <c r="EC241" t="s">
        <v>3</v>
      </c>
      <c r="EE241">
        <v>1441815344</v>
      </c>
      <c r="EF241">
        <v>1</v>
      </c>
      <c r="EG241" t="s">
        <v>21</v>
      </c>
      <c r="EH241">
        <v>0</v>
      </c>
      <c r="EI241" t="s">
        <v>3</v>
      </c>
      <c r="EJ241">
        <v>4</v>
      </c>
      <c r="EK241">
        <v>0</v>
      </c>
      <c r="EL241" t="s">
        <v>22</v>
      </c>
      <c r="EM241" t="s">
        <v>23</v>
      </c>
      <c r="EO241" t="s">
        <v>3</v>
      </c>
      <c r="EQ241">
        <v>0</v>
      </c>
      <c r="ER241">
        <v>57848.87</v>
      </c>
      <c r="ES241">
        <v>776.55</v>
      </c>
      <c r="ET241">
        <v>61.83</v>
      </c>
      <c r="EU241">
        <v>0.7</v>
      </c>
      <c r="EV241">
        <v>57010.49</v>
      </c>
      <c r="EW241">
        <v>112.48</v>
      </c>
      <c r="EX241">
        <v>0</v>
      </c>
      <c r="EY241">
        <v>0</v>
      </c>
      <c r="FQ241">
        <v>0</v>
      </c>
      <c r="FR241">
        <f t="shared" si="248"/>
        <v>0</v>
      </c>
      <c r="FS241">
        <v>0</v>
      </c>
      <c r="FX241">
        <v>70</v>
      </c>
      <c r="FY241">
        <v>10</v>
      </c>
      <c r="GA241" t="s">
        <v>3</v>
      </c>
      <c r="GD241">
        <v>0</v>
      </c>
      <c r="GF241">
        <v>1211882727</v>
      </c>
      <c r="GG241">
        <v>2</v>
      </c>
      <c r="GH241">
        <v>1</v>
      </c>
      <c r="GI241">
        <v>-2</v>
      </c>
      <c r="GJ241">
        <v>0</v>
      </c>
      <c r="GK241">
        <f>ROUND(R241*(R12)/100,2)</f>
        <v>0.01</v>
      </c>
      <c r="GL241">
        <f t="shared" si="249"/>
        <v>0</v>
      </c>
      <c r="GM241">
        <f t="shared" si="250"/>
        <v>2069.16</v>
      </c>
      <c r="GN241">
        <f t="shared" si="251"/>
        <v>0</v>
      </c>
      <c r="GO241">
        <f t="shared" si="252"/>
        <v>0</v>
      </c>
      <c r="GP241">
        <f t="shared" si="253"/>
        <v>2069.16</v>
      </c>
      <c r="GR241">
        <v>0</v>
      </c>
      <c r="GS241">
        <v>3</v>
      </c>
      <c r="GT241">
        <v>0</v>
      </c>
      <c r="GU241" t="s">
        <v>3</v>
      </c>
      <c r="GV241">
        <f t="shared" si="254"/>
        <v>0</v>
      </c>
      <c r="GW241">
        <v>1</v>
      </c>
      <c r="GX241">
        <f t="shared" si="255"/>
        <v>0</v>
      </c>
      <c r="HA241">
        <v>0</v>
      </c>
      <c r="HB241">
        <v>0</v>
      </c>
      <c r="HC241">
        <f t="shared" si="256"/>
        <v>0</v>
      </c>
      <c r="HE241" t="s">
        <v>3</v>
      </c>
      <c r="HF241" t="s">
        <v>3</v>
      </c>
      <c r="HM241" t="s">
        <v>3</v>
      </c>
      <c r="HN241" t="s">
        <v>3</v>
      </c>
      <c r="HO241" t="s">
        <v>3</v>
      </c>
      <c r="HP241" t="s">
        <v>3</v>
      </c>
      <c r="HQ241" t="s">
        <v>3</v>
      </c>
      <c r="IK241">
        <v>0</v>
      </c>
    </row>
    <row r="242" spans="1:245" x14ac:dyDescent="0.2">
      <c r="A242">
        <v>17</v>
      </c>
      <c r="B242">
        <v>1</v>
      </c>
      <c r="C242">
        <f>ROW(SmtRes!A65)</f>
        <v>65</v>
      </c>
      <c r="D242">
        <f>ROW(EtalonRes!A156)</f>
        <v>156</v>
      </c>
      <c r="E242" t="s">
        <v>263</v>
      </c>
      <c r="F242" t="s">
        <v>233</v>
      </c>
      <c r="G242" t="s">
        <v>264</v>
      </c>
      <c r="H242" t="s">
        <v>181</v>
      </c>
      <c r="I242">
        <f>ROUND((33+1)/100,9)</f>
        <v>0.34</v>
      </c>
      <c r="J242">
        <v>0</v>
      </c>
      <c r="K242">
        <f>ROUND((33+1)/100,9)</f>
        <v>0.34</v>
      </c>
      <c r="O242">
        <f t="shared" si="224"/>
        <v>19645.900000000001</v>
      </c>
      <c r="P242">
        <f t="shared" si="225"/>
        <v>331.26</v>
      </c>
      <c r="Q242">
        <f t="shared" si="226"/>
        <v>0</v>
      </c>
      <c r="R242">
        <f t="shared" si="227"/>
        <v>0</v>
      </c>
      <c r="S242">
        <f t="shared" si="228"/>
        <v>19314.64</v>
      </c>
      <c r="T242">
        <f t="shared" si="229"/>
        <v>0</v>
      </c>
      <c r="U242">
        <f t="shared" si="230"/>
        <v>38.107199999999999</v>
      </c>
      <c r="V242">
        <f t="shared" si="231"/>
        <v>0</v>
      </c>
      <c r="W242">
        <f t="shared" si="232"/>
        <v>0</v>
      </c>
      <c r="X242">
        <f t="shared" si="233"/>
        <v>13520.25</v>
      </c>
      <c r="Y242">
        <f t="shared" si="234"/>
        <v>1931.46</v>
      </c>
      <c r="AA242">
        <v>1473074770</v>
      </c>
      <c r="AB242">
        <f t="shared" si="235"/>
        <v>57782.04</v>
      </c>
      <c r="AC242">
        <f>ROUND(((ES242*4)),6)</f>
        <v>974.28</v>
      </c>
      <c r="AD242">
        <f>ROUND(((((ET242*4))-((EU242*4)))+AE242),6)</f>
        <v>0</v>
      </c>
      <c r="AE242">
        <f>ROUND(((EU242*4)),6)</f>
        <v>0</v>
      </c>
      <c r="AF242">
        <f>ROUND(((EV242*4)),6)</f>
        <v>56807.76</v>
      </c>
      <c r="AG242">
        <f t="shared" si="236"/>
        <v>0</v>
      </c>
      <c r="AH242">
        <f>((EW242*4))</f>
        <v>112.08</v>
      </c>
      <c r="AI242">
        <f>((EX242*4))</f>
        <v>0</v>
      </c>
      <c r="AJ242">
        <f t="shared" si="237"/>
        <v>0</v>
      </c>
      <c r="AK242">
        <v>14445.51</v>
      </c>
      <c r="AL242">
        <v>243.57</v>
      </c>
      <c r="AM242">
        <v>0</v>
      </c>
      <c r="AN242">
        <v>0</v>
      </c>
      <c r="AO242">
        <v>14201.94</v>
      </c>
      <c r="AP242">
        <v>0</v>
      </c>
      <c r="AQ242">
        <v>28.02</v>
      </c>
      <c r="AR242">
        <v>0</v>
      </c>
      <c r="AS242">
        <v>0</v>
      </c>
      <c r="AT242">
        <v>70</v>
      </c>
      <c r="AU242">
        <v>10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3</v>
      </c>
      <c r="BE242" t="s">
        <v>3</v>
      </c>
      <c r="BF242" t="s">
        <v>3</v>
      </c>
      <c r="BG242" t="s">
        <v>3</v>
      </c>
      <c r="BH242">
        <v>0</v>
      </c>
      <c r="BI242">
        <v>4</v>
      </c>
      <c r="BJ242" t="s">
        <v>235</v>
      </c>
      <c r="BM242">
        <v>0</v>
      </c>
      <c r="BN242">
        <v>0</v>
      </c>
      <c r="BO242" t="s">
        <v>3</v>
      </c>
      <c r="BP242">
        <v>0</v>
      </c>
      <c r="BQ242">
        <v>1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3</v>
      </c>
      <c r="BZ242">
        <v>70</v>
      </c>
      <c r="CA242">
        <v>10</v>
      </c>
      <c r="CB242" t="s">
        <v>3</v>
      </c>
      <c r="CE242">
        <v>0</v>
      </c>
      <c r="CF242">
        <v>0</v>
      </c>
      <c r="CG242">
        <v>0</v>
      </c>
      <c r="CM242">
        <v>0</v>
      </c>
      <c r="CN242" t="s">
        <v>3</v>
      </c>
      <c r="CO242">
        <v>0</v>
      </c>
      <c r="CP242">
        <f t="shared" si="238"/>
        <v>19645.899999999998</v>
      </c>
      <c r="CQ242">
        <f t="shared" si="239"/>
        <v>974.28</v>
      </c>
      <c r="CR242">
        <f>(((((ET242*4))*BB242-((EU242*4))*BS242)+AE242*BS242)*AV242)</f>
        <v>0</v>
      </c>
      <c r="CS242">
        <f t="shared" si="240"/>
        <v>0</v>
      </c>
      <c r="CT242">
        <f t="shared" si="241"/>
        <v>56807.76</v>
      </c>
      <c r="CU242">
        <f t="shared" si="242"/>
        <v>0</v>
      </c>
      <c r="CV242">
        <f t="shared" si="243"/>
        <v>112.08</v>
      </c>
      <c r="CW242">
        <f t="shared" si="244"/>
        <v>0</v>
      </c>
      <c r="CX242">
        <f t="shared" si="245"/>
        <v>0</v>
      </c>
      <c r="CY242">
        <f t="shared" si="246"/>
        <v>13520.248</v>
      </c>
      <c r="CZ242">
        <f t="shared" si="247"/>
        <v>1931.4639999999999</v>
      </c>
      <c r="DC242" t="s">
        <v>3</v>
      </c>
      <c r="DD242" t="s">
        <v>63</v>
      </c>
      <c r="DE242" t="s">
        <v>63</v>
      </c>
      <c r="DF242" t="s">
        <v>63</v>
      </c>
      <c r="DG242" t="s">
        <v>63</v>
      </c>
      <c r="DH242" t="s">
        <v>3</v>
      </c>
      <c r="DI242" t="s">
        <v>63</v>
      </c>
      <c r="DJ242" t="s">
        <v>63</v>
      </c>
      <c r="DK242" t="s">
        <v>3</v>
      </c>
      <c r="DL242" t="s">
        <v>3</v>
      </c>
      <c r="DM242" t="s">
        <v>3</v>
      </c>
      <c r="DN242">
        <v>0</v>
      </c>
      <c r="DO242">
        <v>0</v>
      </c>
      <c r="DP242">
        <v>1</v>
      </c>
      <c r="DQ242">
        <v>1</v>
      </c>
      <c r="DU242">
        <v>16987630</v>
      </c>
      <c r="DV242" t="s">
        <v>181</v>
      </c>
      <c r="DW242" t="s">
        <v>181</v>
      </c>
      <c r="DX242">
        <v>100</v>
      </c>
      <c r="DZ242" t="s">
        <v>3</v>
      </c>
      <c r="EA242" t="s">
        <v>3</v>
      </c>
      <c r="EB242" t="s">
        <v>3</v>
      </c>
      <c r="EC242" t="s">
        <v>3</v>
      </c>
      <c r="EE242">
        <v>1441815344</v>
      </c>
      <c r="EF242">
        <v>1</v>
      </c>
      <c r="EG242" t="s">
        <v>21</v>
      </c>
      <c r="EH242">
        <v>0</v>
      </c>
      <c r="EI242" t="s">
        <v>3</v>
      </c>
      <c r="EJ242">
        <v>4</v>
      </c>
      <c r="EK242">
        <v>0</v>
      </c>
      <c r="EL242" t="s">
        <v>22</v>
      </c>
      <c r="EM242" t="s">
        <v>23</v>
      </c>
      <c r="EO242" t="s">
        <v>3</v>
      </c>
      <c r="EQ242">
        <v>0</v>
      </c>
      <c r="ER242">
        <v>14445.51</v>
      </c>
      <c r="ES242">
        <v>243.57</v>
      </c>
      <c r="ET242">
        <v>0</v>
      </c>
      <c r="EU242">
        <v>0</v>
      </c>
      <c r="EV242">
        <v>14201.94</v>
      </c>
      <c r="EW242">
        <v>28.02</v>
      </c>
      <c r="EX242">
        <v>0</v>
      </c>
      <c r="EY242">
        <v>0</v>
      </c>
      <c r="FQ242">
        <v>0</v>
      </c>
      <c r="FR242">
        <f t="shared" si="248"/>
        <v>0</v>
      </c>
      <c r="FS242">
        <v>0</v>
      </c>
      <c r="FX242">
        <v>70</v>
      </c>
      <c r="FY242">
        <v>10</v>
      </c>
      <c r="GA242" t="s">
        <v>3</v>
      </c>
      <c r="GD242">
        <v>0</v>
      </c>
      <c r="GF242">
        <v>-1658885276</v>
      </c>
      <c r="GG242">
        <v>2</v>
      </c>
      <c r="GH242">
        <v>1</v>
      </c>
      <c r="GI242">
        <v>-2</v>
      </c>
      <c r="GJ242">
        <v>0</v>
      </c>
      <c r="GK242">
        <f>ROUND(R242*(R12)/100,2)</f>
        <v>0</v>
      </c>
      <c r="GL242">
        <f t="shared" si="249"/>
        <v>0</v>
      </c>
      <c r="GM242">
        <f t="shared" si="250"/>
        <v>35097.61</v>
      </c>
      <c r="GN242">
        <f t="shared" si="251"/>
        <v>0</v>
      </c>
      <c r="GO242">
        <f t="shared" si="252"/>
        <v>0</v>
      </c>
      <c r="GP242">
        <f t="shared" si="253"/>
        <v>35097.61</v>
      </c>
      <c r="GR242">
        <v>0</v>
      </c>
      <c r="GS242">
        <v>3</v>
      </c>
      <c r="GT242">
        <v>0</v>
      </c>
      <c r="GU242" t="s">
        <v>3</v>
      </c>
      <c r="GV242">
        <f t="shared" si="254"/>
        <v>0</v>
      </c>
      <c r="GW242">
        <v>1</v>
      </c>
      <c r="GX242">
        <f t="shared" si="255"/>
        <v>0</v>
      </c>
      <c r="HA242">
        <v>0</v>
      </c>
      <c r="HB242">
        <v>0</v>
      </c>
      <c r="HC242">
        <f t="shared" si="256"/>
        <v>0</v>
      </c>
      <c r="HE242" t="s">
        <v>3</v>
      </c>
      <c r="HF242" t="s">
        <v>3</v>
      </c>
      <c r="HM242" t="s">
        <v>3</v>
      </c>
      <c r="HN242" t="s">
        <v>3</v>
      </c>
      <c r="HO242" t="s">
        <v>3</v>
      </c>
      <c r="HP242" t="s">
        <v>3</v>
      </c>
      <c r="HQ242" t="s">
        <v>3</v>
      </c>
      <c r="IK242">
        <v>0</v>
      </c>
    </row>
    <row r="243" spans="1:245" x14ac:dyDescent="0.2">
      <c r="A243">
        <v>17</v>
      </c>
      <c r="B243">
        <v>1</v>
      </c>
      <c r="D243">
        <f>ROW(EtalonRes!A158)</f>
        <v>158</v>
      </c>
      <c r="E243" t="s">
        <v>265</v>
      </c>
      <c r="F243" t="s">
        <v>94</v>
      </c>
      <c r="G243" t="s">
        <v>266</v>
      </c>
      <c r="H243" t="s">
        <v>19</v>
      </c>
      <c r="I243">
        <f>ROUND(22+2,9)</f>
        <v>24</v>
      </c>
      <c r="J243">
        <v>0</v>
      </c>
      <c r="K243">
        <f>ROUND(22+2,9)</f>
        <v>24</v>
      </c>
      <c r="O243">
        <f t="shared" si="224"/>
        <v>6868.32</v>
      </c>
      <c r="P243">
        <f t="shared" si="225"/>
        <v>0</v>
      </c>
      <c r="Q243">
        <f t="shared" si="226"/>
        <v>1876.32</v>
      </c>
      <c r="R243">
        <f t="shared" si="227"/>
        <v>1189.68</v>
      </c>
      <c r="S243">
        <f t="shared" si="228"/>
        <v>4992</v>
      </c>
      <c r="T243">
        <f t="shared" si="229"/>
        <v>0</v>
      </c>
      <c r="U243">
        <f t="shared" si="230"/>
        <v>8.879999999999999</v>
      </c>
      <c r="V243">
        <f t="shared" si="231"/>
        <v>0</v>
      </c>
      <c r="W243">
        <f t="shared" si="232"/>
        <v>0</v>
      </c>
      <c r="X243">
        <f t="shared" si="233"/>
        <v>3494.4</v>
      </c>
      <c r="Y243">
        <f t="shared" si="234"/>
        <v>499.2</v>
      </c>
      <c r="AA243">
        <v>1473074770</v>
      </c>
      <c r="AB243">
        <f t="shared" si="235"/>
        <v>286.18</v>
      </c>
      <c r="AC243">
        <f>ROUND((ES243),6)</f>
        <v>0</v>
      </c>
      <c r="AD243">
        <f>ROUND((((ET243)-(EU243))+AE243),6)</f>
        <v>78.180000000000007</v>
      </c>
      <c r="AE243">
        <f>ROUND((EU243),6)</f>
        <v>49.57</v>
      </c>
      <c r="AF243">
        <f>ROUND((EV243),6)</f>
        <v>208</v>
      </c>
      <c r="AG243">
        <f t="shared" si="236"/>
        <v>0</v>
      </c>
      <c r="AH243">
        <f>(EW243)</f>
        <v>0.37</v>
      </c>
      <c r="AI243">
        <f>(EX243)</f>
        <v>0</v>
      </c>
      <c r="AJ243">
        <f t="shared" si="237"/>
        <v>0</v>
      </c>
      <c r="AK243">
        <v>286.18</v>
      </c>
      <c r="AL243">
        <v>0</v>
      </c>
      <c r="AM243">
        <v>78.180000000000007</v>
      </c>
      <c r="AN243">
        <v>49.57</v>
      </c>
      <c r="AO243">
        <v>208</v>
      </c>
      <c r="AP243">
        <v>0</v>
      </c>
      <c r="AQ243">
        <v>0.37</v>
      </c>
      <c r="AR243">
        <v>0</v>
      </c>
      <c r="AS243">
        <v>0</v>
      </c>
      <c r="AT243">
        <v>70</v>
      </c>
      <c r="AU243">
        <v>10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3</v>
      </c>
      <c r="BE243" t="s">
        <v>3</v>
      </c>
      <c r="BF243" t="s">
        <v>3</v>
      </c>
      <c r="BG243" t="s">
        <v>3</v>
      </c>
      <c r="BH243">
        <v>0</v>
      </c>
      <c r="BI243">
        <v>4</v>
      </c>
      <c r="BJ243" t="s">
        <v>96</v>
      </c>
      <c r="BM243">
        <v>0</v>
      </c>
      <c r="BN243">
        <v>0</v>
      </c>
      <c r="BO243" t="s">
        <v>3</v>
      </c>
      <c r="BP243">
        <v>0</v>
      </c>
      <c r="BQ243">
        <v>1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3</v>
      </c>
      <c r="BZ243">
        <v>70</v>
      </c>
      <c r="CA243">
        <v>10</v>
      </c>
      <c r="CB243" t="s">
        <v>3</v>
      </c>
      <c r="CE243">
        <v>0</v>
      </c>
      <c r="CF243">
        <v>0</v>
      </c>
      <c r="CG243">
        <v>0</v>
      </c>
      <c r="CM243">
        <v>0</v>
      </c>
      <c r="CN243" t="s">
        <v>3</v>
      </c>
      <c r="CO243">
        <v>0</v>
      </c>
      <c r="CP243">
        <f t="shared" si="238"/>
        <v>6868.32</v>
      </c>
      <c r="CQ243">
        <f t="shared" si="239"/>
        <v>0</v>
      </c>
      <c r="CR243">
        <f>((((ET243)*BB243-(EU243)*BS243)+AE243*BS243)*AV243)</f>
        <v>78.180000000000007</v>
      </c>
      <c r="CS243">
        <f t="shared" si="240"/>
        <v>49.57</v>
      </c>
      <c r="CT243">
        <f t="shared" si="241"/>
        <v>208</v>
      </c>
      <c r="CU243">
        <f t="shared" si="242"/>
        <v>0</v>
      </c>
      <c r="CV243">
        <f t="shared" si="243"/>
        <v>0.37</v>
      </c>
      <c r="CW243">
        <f t="shared" si="244"/>
        <v>0</v>
      </c>
      <c r="CX243">
        <f t="shared" si="245"/>
        <v>0</v>
      </c>
      <c r="CY243">
        <f t="shared" si="246"/>
        <v>3494.4</v>
      </c>
      <c r="CZ243">
        <f t="shared" si="247"/>
        <v>499.2</v>
      </c>
      <c r="DC243" t="s">
        <v>3</v>
      </c>
      <c r="DD243" t="s">
        <v>3</v>
      </c>
      <c r="DE243" t="s">
        <v>3</v>
      </c>
      <c r="DF243" t="s">
        <v>3</v>
      </c>
      <c r="DG243" t="s">
        <v>3</v>
      </c>
      <c r="DH243" t="s">
        <v>3</v>
      </c>
      <c r="DI243" t="s">
        <v>3</v>
      </c>
      <c r="DJ243" t="s">
        <v>3</v>
      </c>
      <c r="DK243" t="s">
        <v>3</v>
      </c>
      <c r="DL243" t="s">
        <v>3</v>
      </c>
      <c r="DM243" t="s">
        <v>3</v>
      </c>
      <c r="DN243">
        <v>0</v>
      </c>
      <c r="DO243">
        <v>0</v>
      </c>
      <c r="DP243">
        <v>1</v>
      </c>
      <c r="DQ243">
        <v>1</v>
      </c>
      <c r="DU243">
        <v>16987630</v>
      </c>
      <c r="DV243" t="s">
        <v>19</v>
      </c>
      <c r="DW243" t="s">
        <v>19</v>
      </c>
      <c r="DX243">
        <v>1</v>
      </c>
      <c r="DZ243" t="s">
        <v>3</v>
      </c>
      <c r="EA243" t="s">
        <v>3</v>
      </c>
      <c r="EB243" t="s">
        <v>3</v>
      </c>
      <c r="EC243" t="s">
        <v>3</v>
      </c>
      <c r="EE243">
        <v>1441815344</v>
      </c>
      <c r="EF243">
        <v>1</v>
      </c>
      <c r="EG243" t="s">
        <v>21</v>
      </c>
      <c r="EH243">
        <v>0</v>
      </c>
      <c r="EI243" t="s">
        <v>3</v>
      </c>
      <c r="EJ243">
        <v>4</v>
      </c>
      <c r="EK243">
        <v>0</v>
      </c>
      <c r="EL243" t="s">
        <v>22</v>
      </c>
      <c r="EM243" t="s">
        <v>23</v>
      </c>
      <c r="EO243" t="s">
        <v>3</v>
      </c>
      <c r="EQ243">
        <v>0</v>
      </c>
      <c r="ER243">
        <v>286.18</v>
      </c>
      <c r="ES243">
        <v>0</v>
      </c>
      <c r="ET243">
        <v>78.180000000000007</v>
      </c>
      <c r="EU243">
        <v>49.57</v>
      </c>
      <c r="EV243">
        <v>208</v>
      </c>
      <c r="EW243">
        <v>0.37</v>
      </c>
      <c r="EX243">
        <v>0</v>
      </c>
      <c r="EY243">
        <v>0</v>
      </c>
      <c r="FQ243">
        <v>0</v>
      </c>
      <c r="FR243">
        <f t="shared" si="248"/>
        <v>0</v>
      </c>
      <c r="FS243">
        <v>0</v>
      </c>
      <c r="FX243">
        <v>70</v>
      </c>
      <c r="FY243">
        <v>10</v>
      </c>
      <c r="GA243" t="s">
        <v>3</v>
      </c>
      <c r="GD243">
        <v>0</v>
      </c>
      <c r="GF243">
        <v>-1155369213</v>
      </c>
      <c r="GG243">
        <v>2</v>
      </c>
      <c r="GH243">
        <v>1</v>
      </c>
      <c r="GI243">
        <v>-2</v>
      </c>
      <c r="GJ243">
        <v>0</v>
      </c>
      <c r="GK243">
        <f>ROUND(R243*(R12)/100,2)</f>
        <v>1284.8499999999999</v>
      </c>
      <c r="GL243">
        <f t="shared" si="249"/>
        <v>0</v>
      </c>
      <c r="GM243">
        <f t="shared" si="250"/>
        <v>12146.77</v>
      </c>
      <c r="GN243">
        <f t="shared" si="251"/>
        <v>0</v>
      </c>
      <c r="GO243">
        <f t="shared" si="252"/>
        <v>0</v>
      </c>
      <c r="GP243">
        <f t="shared" si="253"/>
        <v>12146.77</v>
      </c>
      <c r="GR243">
        <v>0</v>
      </c>
      <c r="GS243">
        <v>3</v>
      </c>
      <c r="GT243">
        <v>0</v>
      </c>
      <c r="GU243" t="s">
        <v>3</v>
      </c>
      <c r="GV243">
        <f t="shared" si="254"/>
        <v>0</v>
      </c>
      <c r="GW243">
        <v>1</v>
      </c>
      <c r="GX243">
        <f t="shared" si="255"/>
        <v>0</v>
      </c>
      <c r="HA243">
        <v>0</v>
      </c>
      <c r="HB243">
        <v>0</v>
      </c>
      <c r="HC243">
        <f t="shared" si="256"/>
        <v>0</v>
      </c>
      <c r="HE243" t="s">
        <v>3</v>
      </c>
      <c r="HF243" t="s">
        <v>3</v>
      </c>
      <c r="HM243" t="s">
        <v>3</v>
      </c>
      <c r="HN243" t="s">
        <v>3</v>
      </c>
      <c r="HO243" t="s">
        <v>3</v>
      </c>
      <c r="HP243" t="s">
        <v>3</v>
      </c>
      <c r="HQ243" t="s">
        <v>3</v>
      </c>
      <c r="IK243">
        <v>0</v>
      </c>
    </row>
    <row r="244" spans="1:245" x14ac:dyDescent="0.2">
      <c r="A244">
        <v>17</v>
      </c>
      <c r="B244">
        <v>1</v>
      </c>
      <c r="C244">
        <f>ROW(SmtRes!A66)</f>
        <v>66</v>
      </c>
      <c r="D244">
        <f>ROW(EtalonRes!A159)</f>
        <v>159</v>
      </c>
      <c r="E244" t="s">
        <v>267</v>
      </c>
      <c r="F244" t="s">
        <v>268</v>
      </c>
      <c r="G244" t="s">
        <v>269</v>
      </c>
      <c r="H244" t="s">
        <v>19</v>
      </c>
      <c r="I244">
        <f>ROUND(3+1,9)</f>
        <v>4</v>
      </c>
      <c r="J244">
        <v>0</v>
      </c>
      <c r="K244">
        <f>ROUND(3+1,9)</f>
        <v>4</v>
      </c>
      <c r="O244">
        <f t="shared" si="224"/>
        <v>8101.44</v>
      </c>
      <c r="P244">
        <f t="shared" si="225"/>
        <v>0</v>
      </c>
      <c r="Q244">
        <f t="shared" si="226"/>
        <v>0</v>
      </c>
      <c r="R244">
        <f t="shared" si="227"/>
        <v>0</v>
      </c>
      <c r="S244">
        <f t="shared" si="228"/>
        <v>8101.44</v>
      </c>
      <c r="T244">
        <f t="shared" si="229"/>
        <v>0</v>
      </c>
      <c r="U244">
        <f t="shared" si="230"/>
        <v>13.12</v>
      </c>
      <c r="V244">
        <f t="shared" si="231"/>
        <v>0</v>
      </c>
      <c r="W244">
        <f t="shared" si="232"/>
        <v>0</v>
      </c>
      <c r="X244">
        <f t="shared" si="233"/>
        <v>5671.01</v>
      </c>
      <c r="Y244">
        <f t="shared" si="234"/>
        <v>810.14</v>
      </c>
      <c r="AA244">
        <v>1473074770</v>
      </c>
      <c r="AB244">
        <f t="shared" si="235"/>
        <v>2025.36</v>
      </c>
      <c r="AC244">
        <f>ROUND(((ES244*4)),6)</f>
        <v>0</v>
      </c>
      <c r="AD244">
        <f>ROUND(((((ET244*4))-((EU244*4)))+AE244),6)</f>
        <v>0</v>
      </c>
      <c r="AE244">
        <f>ROUND(((EU244*4)),6)</f>
        <v>0</v>
      </c>
      <c r="AF244">
        <f>ROUND(((EV244*4)),6)</f>
        <v>2025.36</v>
      </c>
      <c r="AG244">
        <f t="shared" si="236"/>
        <v>0</v>
      </c>
      <c r="AH244">
        <f>((EW244*4))</f>
        <v>3.28</v>
      </c>
      <c r="AI244">
        <f>((EX244*4))</f>
        <v>0</v>
      </c>
      <c r="AJ244">
        <f t="shared" si="237"/>
        <v>0</v>
      </c>
      <c r="AK244">
        <v>506.34</v>
      </c>
      <c r="AL244">
        <v>0</v>
      </c>
      <c r="AM244">
        <v>0</v>
      </c>
      <c r="AN244">
        <v>0</v>
      </c>
      <c r="AO244">
        <v>506.34</v>
      </c>
      <c r="AP244">
        <v>0</v>
      </c>
      <c r="AQ244">
        <v>0.82</v>
      </c>
      <c r="AR244">
        <v>0</v>
      </c>
      <c r="AS244">
        <v>0</v>
      </c>
      <c r="AT244">
        <v>70</v>
      </c>
      <c r="AU244">
        <v>10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3</v>
      </c>
      <c r="BE244" t="s">
        <v>3</v>
      </c>
      <c r="BF244" t="s">
        <v>3</v>
      </c>
      <c r="BG244" t="s">
        <v>3</v>
      </c>
      <c r="BH244">
        <v>0</v>
      </c>
      <c r="BI244">
        <v>4</v>
      </c>
      <c r="BJ244" t="s">
        <v>270</v>
      </c>
      <c r="BM244">
        <v>0</v>
      </c>
      <c r="BN244">
        <v>0</v>
      </c>
      <c r="BO244" t="s">
        <v>3</v>
      </c>
      <c r="BP244">
        <v>0</v>
      </c>
      <c r="BQ244">
        <v>1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3</v>
      </c>
      <c r="BZ244">
        <v>70</v>
      </c>
      <c r="CA244">
        <v>10</v>
      </c>
      <c r="CB244" t="s">
        <v>3</v>
      </c>
      <c r="CE244">
        <v>0</v>
      </c>
      <c r="CF244">
        <v>0</v>
      </c>
      <c r="CG244">
        <v>0</v>
      </c>
      <c r="CM244">
        <v>0</v>
      </c>
      <c r="CN244" t="s">
        <v>3</v>
      </c>
      <c r="CO244">
        <v>0</v>
      </c>
      <c r="CP244">
        <f t="shared" si="238"/>
        <v>8101.44</v>
      </c>
      <c r="CQ244">
        <f t="shared" si="239"/>
        <v>0</v>
      </c>
      <c r="CR244">
        <f>(((((ET244*4))*BB244-((EU244*4))*BS244)+AE244*BS244)*AV244)</f>
        <v>0</v>
      </c>
      <c r="CS244">
        <f t="shared" si="240"/>
        <v>0</v>
      </c>
      <c r="CT244">
        <f t="shared" si="241"/>
        <v>2025.36</v>
      </c>
      <c r="CU244">
        <f t="shared" si="242"/>
        <v>0</v>
      </c>
      <c r="CV244">
        <f t="shared" si="243"/>
        <v>3.28</v>
      </c>
      <c r="CW244">
        <f t="shared" si="244"/>
        <v>0</v>
      </c>
      <c r="CX244">
        <f t="shared" si="245"/>
        <v>0</v>
      </c>
      <c r="CY244">
        <f t="shared" si="246"/>
        <v>5671.0079999999989</v>
      </c>
      <c r="CZ244">
        <f t="shared" si="247"/>
        <v>810.14399999999989</v>
      </c>
      <c r="DC244" t="s">
        <v>3</v>
      </c>
      <c r="DD244" t="s">
        <v>204</v>
      </c>
      <c r="DE244" t="s">
        <v>204</v>
      </c>
      <c r="DF244" t="s">
        <v>204</v>
      </c>
      <c r="DG244" t="s">
        <v>204</v>
      </c>
      <c r="DH244" t="s">
        <v>3</v>
      </c>
      <c r="DI244" t="s">
        <v>204</v>
      </c>
      <c r="DJ244" t="s">
        <v>204</v>
      </c>
      <c r="DK244" t="s">
        <v>3</v>
      </c>
      <c r="DL244" t="s">
        <v>3</v>
      </c>
      <c r="DM244" t="s">
        <v>3</v>
      </c>
      <c r="DN244">
        <v>0</v>
      </c>
      <c r="DO244">
        <v>0</v>
      </c>
      <c r="DP244">
        <v>1</v>
      </c>
      <c r="DQ244">
        <v>1</v>
      </c>
      <c r="DU244">
        <v>16987630</v>
      </c>
      <c r="DV244" t="s">
        <v>19</v>
      </c>
      <c r="DW244" t="s">
        <v>19</v>
      </c>
      <c r="DX244">
        <v>1</v>
      </c>
      <c r="DZ244" t="s">
        <v>3</v>
      </c>
      <c r="EA244" t="s">
        <v>3</v>
      </c>
      <c r="EB244" t="s">
        <v>3</v>
      </c>
      <c r="EC244" t="s">
        <v>3</v>
      </c>
      <c r="EE244">
        <v>1441815344</v>
      </c>
      <c r="EF244">
        <v>1</v>
      </c>
      <c r="EG244" t="s">
        <v>21</v>
      </c>
      <c r="EH244">
        <v>0</v>
      </c>
      <c r="EI244" t="s">
        <v>3</v>
      </c>
      <c r="EJ244">
        <v>4</v>
      </c>
      <c r="EK244">
        <v>0</v>
      </c>
      <c r="EL244" t="s">
        <v>22</v>
      </c>
      <c r="EM244" t="s">
        <v>23</v>
      </c>
      <c r="EO244" t="s">
        <v>3</v>
      </c>
      <c r="EQ244">
        <v>0</v>
      </c>
      <c r="ER244">
        <v>506.34</v>
      </c>
      <c r="ES244">
        <v>0</v>
      </c>
      <c r="ET244">
        <v>0</v>
      </c>
      <c r="EU244">
        <v>0</v>
      </c>
      <c r="EV244">
        <v>506.34</v>
      </c>
      <c r="EW244">
        <v>0.82</v>
      </c>
      <c r="EX244">
        <v>0</v>
      </c>
      <c r="EY244">
        <v>0</v>
      </c>
      <c r="FQ244">
        <v>0</v>
      </c>
      <c r="FR244">
        <f t="shared" si="248"/>
        <v>0</v>
      </c>
      <c r="FS244">
        <v>0</v>
      </c>
      <c r="FX244">
        <v>70</v>
      </c>
      <c r="FY244">
        <v>10</v>
      </c>
      <c r="GA244" t="s">
        <v>3</v>
      </c>
      <c r="GD244">
        <v>0</v>
      </c>
      <c r="GF244">
        <v>1354931498</v>
      </c>
      <c r="GG244">
        <v>2</v>
      </c>
      <c r="GH244">
        <v>1</v>
      </c>
      <c r="GI244">
        <v>-2</v>
      </c>
      <c r="GJ244">
        <v>0</v>
      </c>
      <c r="GK244">
        <f>ROUND(R244*(R12)/100,2)</f>
        <v>0</v>
      </c>
      <c r="GL244">
        <f t="shared" si="249"/>
        <v>0</v>
      </c>
      <c r="GM244">
        <f t="shared" si="250"/>
        <v>14582.59</v>
      </c>
      <c r="GN244">
        <f t="shared" si="251"/>
        <v>0</v>
      </c>
      <c r="GO244">
        <f t="shared" si="252"/>
        <v>0</v>
      </c>
      <c r="GP244">
        <f t="shared" si="253"/>
        <v>14582.59</v>
      </c>
      <c r="GR244">
        <v>0</v>
      </c>
      <c r="GS244">
        <v>3</v>
      </c>
      <c r="GT244">
        <v>0</v>
      </c>
      <c r="GU244" t="s">
        <v>3</v>
      </c>
      <c r="GV244">
        <f t="shared" si="254"/>
        <v>0</v>
      </c>
      <c r="GW244">
        <v>1</v>
      </c>
      <c r="GX244">
        <f t="shared" si="255"/>
        <v>0</v>
      </c>
      <c r="HA244">
        <v>0</v>
      </c>
      <c r="HB244">
        <v>0</v>
      </c>
      <c r="HC244">
        <f t="shared" si="256"/>
        <v>0</v>
      </c>
      <c r="HE244" t="s">
        <v>3</v>
      </c>
      <c r="HF244" t="s">
        <v>3</v>
      </c>
      <c r="HM244" t="s">
        <v>3</v>
      </c>
      <c r="HN244" t="s">
        <v>3</v>
      </c>
      <c r="HO244" t="s">
        <v>3</v>
      </c>
      <c r="HP244" t="s">
        <v>3</v>
      </c>
      <c r="HQ244" t="s">
        <v>3</v>
      </c>
      <c r="IK244">
        <v>0</v>
      </c>
    </row>
    <row r="245" spans="1:245" x14ac:dyDescent="0.2">
      <c r="A245">
        <v>17</v>
      </c>
      <c r="B245">
        <v>1</v>
      </c>
      <c r="D245">
        <f>ROW(EtalonRes!A161)</f>
        <v>161</v>
      </c>
      <c r="E245" t="s">
        <v>3</v>
      </c>
      <c r="F245" t="s">
        <v>271</v>
      </c>
      <c r="G245" t="s">
        <v>272</v>
      </c>
      <c r="H245" t="s">
        <v>273</v>
      </c>
      <c r="I245">
        <v>2</v>
      </c>
      <c r="J245">
        <v>0</v>
      </c>
      <c r="K245">
        <v>2</v>
      </c>
      <c r="O245">
        <f t="shared" si="224"/>
        <v>61048.32</v>
      </c>
      <c r="P245">
        <f t="shared" si="225"/>
        <v>0</v>
      </c>
      <c r="Q245">
        <f t="shared" si="226"/>
        <v>0</v>
      </c>
      <c r="R245">
        <f t="shared" si="227"/>
        <v>0</v>
      </c>
      <c r="S245">
        <f t="shared" si="228"/>
        <v>61048.32</v>
      </c>
      <c r="T245">
        <f t="shared" si="229"/>
        <v>0</v>
      </c>
      <c r="U245">
        <f t="shared" si="230"/>
        <v>96</v>
      </c>
      <c r="V245">
        <f t="shared" si="231"/>
        <v>0</v>
      </c>
      <c r="W245">
        <f t="shared" si="232"/>
        <v>0</v>
      </c>
      <c r="X245">
        <f t="shared" si="233"/>
        <v>42733.82</v>
      </c>
      <c r="Y245">
        <f t="shared" si="234"/>
        <v>6104.83</v>
      </c>
      <c r="AA245">
        <v>-1</v>
      </c>
      <c r="AB245">
        <f t="shared" si="235"/>
        <v>30524.16</v>
      </c>
      <c r="AC245">
        <f>ROUND((ES245),6)</f>
        <v>0</v>
      </c>
      <c r="AD245">
        <f>ROUND((((ET245)-(EU245))+AE245),6)</f>
        <v>0</v>
      </c>
      <c r="AE245">
        <f>ROUND((EU245),6)</f>
        <v>0</v>
      </c>
      <c r="AF245">
        <f>ROUND((EV245),6)</f>
        <v>30524.16</v>
      </c>
      <c r="AG245">
        <f t="shared" si="236"/>
        <v>0</v>
      </c>
      <c r="AH245">
        <f>(EW245)</f>
        <v>48</v>
      </c>
      <c r="AI245">
        <f>(EX245)</f>
        <v>0</v>
      </c>
      <c r="AJ245">
        <f t="shared" si="237"/>
        <v>0</v>
      </c>
      <c r="AK245">
        <v>30524.16</v>
      </c>
      <c r="AL245">
        <v>0</v>
      </c>
      <c r="AM245">
        <v>0</v>
      </c>
      <c r="AN245">
        <v>0</v>
      </c>
      <c r="AO245">
        <v>30524.16</v>
      </c>
      <c r="AP245">
        <v>0</v>
      </c>
      <c r="AQ245">
        <v>48</v>
      </c>
      <c r="AR245">
        <v>0</v>
      </c>
      <c r="AS245">
        <v>0</v>
      </c>
      <c r="AT245">
        <v>70</v>
      </c>
      <c r="AU245">
        <v>10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3</v>
      </c>
      <c r="BE245" t="s">
        <v>3</v>
      </c>
      <c r="BF245" t="s">
        <v>3</v>
      </c>
      <c r="BG245" t="s">
        <v>3</v>
      </c>
      <c r="BH245">
        <v>0</v>
      </c>
      <c r="BI245">
        <v>4</v>
      </c>
      <c r="BJ245" t="s">
        <v>274</v>
      </c>
      <c r="BM245">
        <v>0</v>
      </c>
      <c r="BN245">
        <v>0</v>
      </c>
      <c r="BO245" t="s">
        <v>3</v>
      </c>
      <c r="BP245">
        <v>0</v>
      </c>
      <c r="BQ245">
        <v>1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3</v>
      </c>
      <c r="BZ245">
        <v>70</v>
      </c>
      <c r="CA245">
        <v>10</v>
      </c>
      <c r="CB245" t="s">
        <v>3</v>
      </c>
      <c r="CE245">
        <v>0</v>
      </c>
      <c r="CF245">
        <v>0</v>
      </c>
      <c r="CG245">
        <v>0</v>
      </c>
      <c r="CM245">
        <v>0</v>
      </c>
      <c r="CN245" t="s">
        <v>3</v>
      </c>
      <c r="CO245">
        <v>0</v>
      </c>
      <c r="CP245">
        <f t="shared" si="238"/>
        <v>61048.32</v>
      </c>
      <c r="CQ245">
        <f t="shared" si="239"/>
        <v>0</v>
      </c>
      <c r="CR245">
        <f>((((ET245)*BB245-(EU245)*BS245)+AE245*BS245)*AV245)</f>
        <v>0</v>
      </c>
      <c r="CS245">
        <f t="shared" si="240"/>
        <v>0</v>
      </c>
      <c r="CT245">
        <f t="shared" si="241"/>
        <v>30524.16</v>
      </c>
      <c r="CU245">
        <f t="shared" si="242"/>
        <v>0</v>
      </c>
      <c r="CV245">
        <f t="shared" si="243"/>
        <v>48</v>
      </c>
      <c r="CW245">
        <f t="shared" si="244"/>
        <v>0</v>
      </c>
      <c r="CX245">
        <f t="shared" si="245"/>
        <v>0</v>
      </c>
      <c r="CY245">
        <f t="shared" si="246"/>
        <v>42733.824000000001</v>
      </c>
      <c r="CZ245">
        <f t="shared" si="247"/>
        <v>6104.8319999999994</v>
      </c>
      <c r="DC245" t="s">
        <v>3</v>
      </c>
      <c r="DD245" t="s">
        <v>3</v>
      </c>
      <c r="DE245" t="s">
        <v>3</v>
      </c>
      <c r="DF245" t="s">
        <v>3</v>
      </c>
      <c r="DG245" t="s">
        <v>3</v>
      </c>
      <c r="DH245" t="s">
        <v>3</v>
      </c>
      <c r="DI245" t="s">
        <v>3</v>
      </c>
      <c r="DJ245" t="s">
        <v>3</v>
      </c>
      <c r="DK245" t="s">
        <v>3</v>
      </c>
      <c r="DL245" t="s">
        <v>3</v>
      </c>
      <c r="DM245" t="s">
        <v>3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273</v>
      </c>
      <c r="DW245" t="s">
        <v>273</v>
      </c>
      <c r="DX245">
        <v>1</v>
      </c>
      <c r="DZ245" t="s">
        <v>3</v>
      </c>
      <c r="EA245" t="s">
        <v>3</v>
      </c>
      <c r="EB245" t="s">
        <v>3</v>
      </c>
      <c r="EC245" t="s">
        <v>3</v>
      </c>
      <c r="EE245">
        <v>1441815344</v>
      </c>
      <c r="EF245">
        <v>1</v>
      </c>
      <c r="EG245" t="s">
        <v>21</v>
      </c>
      <c r="EH245">
        <v>0</v>
      </c>
      <c r="EI245" t="s">
        <v>3</v>
      </c>
      <c r="EJ245">
        <v>4</v>
      </c>
      <c r="EK245">
        <v>0</v>
      </c>
      <c r="EL245" t="s">
        <v>22</v>
      </c>
      <c r="EM245" t="s">
        <v>23</v>
      </c>
      <c r="EO245" t="s">
        <v>3</v>
      </c>
      <c r="EQ245">
        <v>1311744</v>
      </c>
      <c r="ER245">
        <v>30524.16</v>
      </c>
      <c r="ES245">
        <v>0</v>
      </c>
      <c r="ET245">
        <v>0</v>
      </c>
      <c r="EU245">
        <v>0</v>
      </c>
      <c r="EV245">
        <v>30524.16</v>
      </c>
      <c r="EW245">
        <v>48</v>
      </c>
      <c r="EX245">
        <v>0</v>
      </c>
      <c r="EY245">
        <v>0</v>
      </c>
      <c r="FQ245">
        <v>0</v>
      </c>
      <c r="FR245">
        <f t="shared" si="248"/>
        <v>0</v>
      </c>
      <c r="FS245">
        <v>0</v>
      </c>
      <c r="FX245">
        <v>70</v>
      </c>
      <c r="FY245">
        <v>10</v>
      </c>
      <c r="GA245" t="s">
        <v>3</v>
      </c>
      <c r="GD245">
        <v>0</v>
      </c>
      <c r="GF245">
        <v>165182735</v>
      </c>
      <c r="GG245">
        <v>2</v>
      </c>
      <c r="GH245">
        <v>1</v>
      </c>
      <c r="GI245">
        <v>-2</v>
      </c>
      <c r="GJ245">
        <v>0</v>
      </c>
      <c r="GK245">
        <f>ROUND(R245*(R12)/100,2)</f>
        <v>0</v>
      </c>
      <c r="GL245">
        <f t="shared" si="249"/>
        <v>0</v>
      </c>
      <c r="GM245">
        <f t="shared" si="250"/>
        <v>109886.97</v>
      </c>
      <c r="GN245">
        <f t="shared" si="251"/>
        <v>0</v>
      </c>
      <c r="GO245">
        <f t="shared" si="252"/>
        <v>0</v>
      </c>
      <c r="GP245">
        <f t="shared" si="253"/>
        <v>109886.97</v>
      </c>
      <c r="GR245">
        <v>0</v>
      </c>
      <c r="GS245">
        <v>3</v>
      </c>
      <c r="GT245">
        <v>0</v>
      </c>
      <c r="GU245" t="s">
        <v>3</v>
      </c>
      <c r="GV245">
        <f t="shared" si="254"/>
        <v>0</v>
      </c>
      <c r="GW245">
        <v>1</v>
      </c>
      <c r="GX245">
        <f t="shared" si="255"/>
        <v>0</v>
      </c>
      <c r="HA245">
        <v>0</v>
      </c>
      <c r="HB245">
        <v>0</v>
      </c>
      <c r="HC245">
        <f t="shared" si="256"/>
        <v>0</v>
      </c>
      <c r="HE245" t="s">
        <v>3</v>
      </c>
      <c r="HF245" t="s">
        <v>3</v>
      </c>
      <c r="HM245" t="s">
        <v>3</v>
      </c>
      <c r="HN245" t="s">
        <v>3</v>
      </c>
      <c r="HO245" t="s">
        <v>3</v>
      </c>
      <c r="HP245" t="s">
        <v>3</v>
      </c>
      <c r="HQ245" t="s">
        <v>3</v>
      </c>
      <c r="IK245">
        <v>0</v>
      </c>
    </row>
    <row r="246" spans="1:245" x14ac:dyDescent="0.2">
      <c r="A246">
        <v>17</v>
      </c>
      <c r="B246">
        <v>1</v>
      </c>
      <c r="C246">
        <f>ROW(SmtRes!A69)</f>
        <v>69</v>
      </c>
      <c r="D246">
        <f>ROW(EtalonRes!A164)</f>
        <v>164</v>
      </c>
      <c r="E246" t="s">
        <v>275</v>
      </c>
      <c r="F246" t="s">
        <v>276</v>
      </c>
      <c r="G246" t="s">
        <v>277</v>
      </c>
      <c r="H246" t="s">
        <v>19</v>
      </c>
      <c r="I246">
        <v>2</v>
      </c>
      <c r="J246">
        <v>0</v>
      </c>
      <c r="K246">
        <v>2</v>
      </c>
      <c r="O246">
        <f t="shared" si="224"/>
        <v>6898.04</v>
      </c>
      <c r="P246">
        <f t="shared" si="225"/>
        <v>262.3</v>
      </c>
      <c r="Q246">
        <f t="shared" si="226"/>
        <v>0</v>
      </c>
      <c r="R246">
        <f t="shared" si="227"/>
        <v>0</v>
      </c>
      <c r="S246">
        <f t="shared" si="228"/>
        <v>6635.74</v>
      </c>
      <c r="T246">
        <f t="shared" si="229"/>
        <v>0</v>
      </c>
      <c r="U246">
        <f t="shared" si="230"/>
        <v>10</v>
      </c>
      <c r="V246">
        <f t="shared" si="231"/>
        <v>0</v>
      </c>
      <c r="W246">
        <f t="shared" si="232"/>
        <v>0</v>
      </c>
      <c r="X246">
        <f t="shared" si="233"/>
        <v>4645.0200000000004</v>
      </c>
      <c r="Y246">
        <f t="shared" si="234"/>
        <v>663.57</v>
      </c>
      <c r="AA246">
        <v>1473074770</v>
      </c>
      <c r="AB246">
        <f t="shared" si="235"/>
        <v>3449.02</v>
      </c>
      <c r="AC246">
        <f>ROUND((ES246),6)</f>
        <v>131.15</v>
      </c>
      <c r="AD246">
        <f>ROUND((((ET246)-(EU246))+AE246),6)</f>
        <v>0</v>
      </c>
      <c r="AE246">
        <f>ROUND((EU246),6)</f>
        <v>0</v>
      </c>
      <c r="AF246">
        <f>ROUND((EV246),6)</f>
        <v>3317.87</v>
      </c>
      <c r="AG246">
        <f t="shared" si="236"/>
        <v>0</v>
      </c>
      <c r="AH246">
        <f>(EW246)</f>
        <v>5</v>
      </c>
      <c r="AI246">
        <f>(EX246)</f>
        <v>0</v>
      </c>
      <c r="AJ246">
        <f t="shared" si="237"/>
        <v>0</v>
      </c>
      <c r="AK246">
        <v>3449.02</v>
      </c>
      <c r="AL246">
        <v>131.15</v>
      </c>
      <c r="AM246">
        <v>0</v>
      </c>
      <c r="AN246">
        <v>0</v>
      </c>
      <c r="AO246">
        <v>3317.87</v>
      </c>
      <c r="AP246">
        <v>0</v>
      </c>
      <c r="AQ246">
        <v>5</v>
      </c>
      <c r="AR246">
        <v>0</v>
      </c>
      <c r="AS246">
        <v>0</v>
      </c>
      <c r="AT246">
        <v>70</v>
      </c>
      <c r="AU246">
        <v>10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3</v>
      </c>
      <c r="BE246" t="s">
        <v>3</v>
      </c>
      <c r="BF246" t="s">
        <v>3</v>
      </c>
      <c r="BG246" t="s">
        <v>3</v>
      </c>
      <c r="BH246">
        <v>0</v>
      </c>
      <c r="BI246">
        <v>4</v>
      </c>
      <c r="BJ246" t="s">
        <v>278</v>
      </c>
      <c r="BM246">
        <v>0</v>
      </c>
      <c r="BN246">
        <v>0</v>
      </c>
      <c r="BO246" t="s">
        <v>3</v>
      </c>
      <c r="BP246">
        <v>0</v>
      </c>
      <c r="BQ246">
        <v>1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3</v>
      </c>
      <c r="BZ246">
        <v>70</v>
      </c>
      <c r="CA246">
        <v>10</v>
      </c>
      <c r="CB246" t="s">
        <v>3</v>
      </c>
      <c r="CE246">
        <v>0</v>
      </c>
      <c r="CF246">
        <v>0</v>
      </c>
      <c r="CG246">
        <v>0</v>
      </c>
      <c r="CM246">
        <v>0</v>
      </c>
      <c r="CN246" t="s">
        <v>3</v>
      </c>
      <c r="CO246">
        <v>0</v>
      </c>
      <c r="CP246">
        <f t="shared" si="238"/>
        <v>6898.04</v>
      </c>
      <c r="CQ246">
        <f t="shared" si="239"/>
        <v>131.15</v>
      </c>
      <c r="CR246">
        <f>((((ET246)*BB246-(EU246)*BS246)+AE246*BS246)*AV246)</f>
        <v>0</v>
      </c>
      <c r="CS246">
        <f t="shared" si="240"/>
        <v>0</v>
      </c>
      <c r="CT246">
        <f t="shared" si="241"/>
        <v>3317.87</v>
      </c>
      <c r="CU246">
        <f t="shared" si="242"/>
        <v>0</v>
      </c>
      <c r="CV246">
        <f t="shared" si="243"/>
        <v>5</v>
      </c>
      <c r="CW246">
        <f t="shared" si="244"/>
        <v>0</v>
      </c>
      <c r="CX246">
        <f t="shared" si="245"/>
        <v>0</v>
      </c>
      <c r="CY246">
        <f t="shared" si="246"/>
        <v>4645.018</v>
      </c>
      <c r="CZ246">
        <f t="shared" si="247"/>
        <v>663.57399999999996</v>
      </c>
      <c r="DC246" t="s">
        <v>3</v>
      </c>
      <c r="DD246" t="s">
        <v>3</v>
      </c>
      <c r="DE246" t="s">
        <v>3</v>
      </c>
      <c r="DF246" t="s">
        <v>3</v>
      </c>
      <c r="DG246" t="s">
        <v>3</v>
      </c>
      <c r="DH246" t="s">
        <v>3</v>
      </c>
      <c r="DI246" t="s">
        <v>3</v>
      </c>
      <c r="DJ246" t="s">
        <v>3</v>
      </c>
      <c r="DK246" t="s">
        <v>3</v>
      </c>
      <c r="DL246" t="s">
        <v>3</v>
      </c>
      <c r="DM246" t="s">
        <v>3</v>
      </c>
      <c r="DN246">
        <v>0</v>
      </c>
      <c r="DO246">
        <v>0</v>
      </c>
      <c r="DP246">
        <v>1</v>
      </c>
      <c r="DQ246">
        <v>1</v>
      </c>
      <c r="DU246">
        <v>16987630</v>
      </c>
      <c r="DV246" t="s">
        <v>19</v>
      </c>
      <c r="DW246" t="s">
        <v>19</v>
      </c>
      <c r="DX246">
        <v>1</v>
      </c>
      <c r="DZ246" t="s">
        <v>3</v>
      </c>
      <c r="EA246" t="s">
        <v>3</v>
      </c>
      <c r="EB246" t="s">
        <v>3</v>
      </c>
      <c r="EC246" t="s">
        <v>3</v>
      </c>
      <c r="EE246">
        <v>1441815344</v>
      </c>
      <c r="EF246">
        <v>1</v>
      </c>
      <c r="EG246" t="s">
        <v>21</v>
      </c>
      <c r="EH246">
        <v>0</v>
      </c>
      <c r="EI246" t="s">
        <v>3</v>
      </c>
      <c r="EJ246">
        <v>4</v>
      </c>
      <c r="EK246">
        <v>0</v>
      </c>
      <c r="EL246" t="s">
        <v>22</v>
      </c>
      <c r="EM246" t="s">
        <v>23</v>
      </c>
      <c r="EO246" t="s">
        <v>3</v>
      </c>
      <c r="EQ246">
        <v>0</v>
      </c>
      <c r="ER246">
        <v>3449.02</v>
      </c>
      <c r="ES246">
        <v>131.15</v>
      </c>
      <c r="ET246">
        <v>0</v>
      </c>
      <c r="EU246">
        <v>0</v>
      </c>
      <c r="EV246">
        <v>3317.87</v>
      </c>
      <c r="EW246">
        <v>5</v>
      </c>
      <c r="EX246">
        <v>0</v>
      </c>
      <c r="EY246">
        <v>0</v>
      </c>
      <c r="FQ246">
        <v>0</v>
      </c>
      <c r="FR246">
        <f t="shared" si="248"/>
        <v>0</v>
      </c>
      <c r="FS246">
        <v>0</v>
      </c>
      <c r="FX246">
        <v>70</v>
      </c>
      <c r="FY246">
        <v>10</v>
      </c>
      <c r="GA246" t="s">
        <v>3</v>
      </c>
      <c r="GD246">
        <v>0</v>
      </c>
      <c r="GF246">
        <v>-1665906653</v>
      </c>
      <c r="GG246">
        <v>2</v>
      </c>
      <c r="GH246">
        <v>1</v>
      </c>
      <c r="GI246">
        <v>-2</v>
      </c>
      <c r="GJ246">
        <v>0</v>
      </c>
      <c r="GK246">
        <f>ROUND(R246*(R12)/100,2)</f>
        <v>0</v>
      </c>
      <c r="GL246">
        <f t="shared" si="249"/>
        <v>0</v>
      </c>
      <c r="GM246">
        <f t="shared" si="250"/>
        <v>12206.63</v>
      </c>
      <c r="GN246">
        <f t="shared" si="251"/>
        <v>0</v>
      </c>
      <c r="GO246">
        <f t="shared" si="252"/>
        <v>0</v>
      </c>
      <c r="GP246">
        <f t="shared" si="253"/>
        <v>12206.63</v>
      </c>
      <c r="GR246">
        <v>0</v>
      </c>
      <c r="GS246">
        <v>3</v>
      </c>
      <c r="GT246">
        <v>0</v>
      </c>
      <c r="GU246" t="s">
        <v>3</v>
      </c>
      <c r="GV246">
        <f t="shared" si="254"/>
        <v>0</v>
      </c>
      <c r="GW246">
        <v>1</v>
      </c>
      <c r="GX246">
        <f t="shared" si="255"/>
        <v>0</v>
      </c>
      <c r="HA246">
        <v>0</v>
      </c>
      <c r="HB246">
        <v>0</v>
      </c>
      <c r="HC246">
        <f t="shared" si="256"/>
        <v>0</v>
      </c>
      <c r="HE246" t="s">
        <v>3</v>
      </c>
      <c r="HF246" t="s">
        <v>3</v>
      </c>
      <c r="HM246" t="s">
        <v>3</v>
      </c>
      <c r="HN246" t="s">
        <v>3</v>
      </c>
      <c r="HO246" t="s">
        <v>3</v>
      </c>
      <c r="HP246" t="s">
        <v>3</v>
      </c>
      <c r="HQ246" t="s">
        <v>3</v>
      </c>
      <c r="IK246">
        <v>0</v>
      </c>
    </row>
    <row r="247" spans="1:245" x14ac:dyDescent="0.2">
      <c r="A247">
        <v>17</v>
      </c>
      <c r="B247">
        <v>1</v>
      </c>
      <c r="C247">
        <f>ROW(SmtRes!A70)</f>
        <v>70</v>
      </c>
      <c r="D247">
        <f>ROW(EtalonRes!A165)</f>
        <v>165</v>
      </c>
      <c r="E247" t="s">
        <v>3</v>
      </c>
      <c r="F247" t="s">
        <v>279</v>
      </c>
      <c r="G247" t="s">
        <v>280</v>
      </c>
      <c r="H247" t="s">
        <v>19</v>
      </c>
      <c r="I247">
        <v>2</v>
      </c>
      <c r="J247">
        <v>0</v>
      </c>
      <c r="K247">
        <v>2</v>
      </c>
      <c r="O247">
        <f t="shared" si="224"/>
        <v>1353.66</v>
      </c>
      <c r="P247">
        <f t="shared" si="225"/>
        <v>0</v>
      </c>
      <c r="Q247">
        <f t="shared" si="226"/>
        <v>0</v>
      </c>
      <c r="R247">
        <f t="shared" si="227"/>
        <v>0</v>
      </c>
      <c r="S247">
        <f t="shared" si="228"/>
        <v>1353.66</v>
      </c>
      <c r="T247">
        <f t="shared" si="229"/>
        <v>0</v>
      </c>
      <c r="U247">
        <f t="shared" si="230"/>
        <v>2.04</v>
      </c>
      <c r="V247">
        <f t="shared" si="231"/>
        <v>0</v>
      </c>
      <c r="W247">
        <f t="shared" si="232"/>
        <v>0</v>
      </c>
      <c r="X247">
        <f t="shared" si="233"/>
        <v>947.56</v>
      </c>
      <c r="Y247">
        <f t="shared" si="234"/>
        <v>135.37</v>
      </c>
      <c r="AA247">
        <v>-1</v>
      </c>
      <c r="AB247">
        <f t="shared" si="235"/>
        <v>676.83</v>
      </c>
      <c r="AC247">
        <f>ROUND(((ES247*3)),6)</f>
        <v>0</v>
      </c>
      <c r="AD247">
        <f>ROUND(((((ET247*3))-((EU247*3)))+AE247),6)</f>
        <v>0</v>
      </c>
      <c r="AE247">
        <f>ROUND(((EU247*3)),6)</f>
        <v>0</v>
      </c>
      <c r="AF247">
        <f>ROUND(((EV247*3)),6)</f>
        <v>676.83</v>
      </c>
      <c r="AG247">
        <f t="shared" si="236"/>
        <v>0</v>
      </c>
      <c r="AH247">
        <f>((EW247*3))</f>
        <v>1.02</v>
      </c>
      <c r="AI247">
        <f>((EX247*3))</f>
        <v>0</v>
      </c>
      <c r="AJ247">
        <f t="shared" si="237"/>
        <v>0</v>
      </c>
      <c r="AK247">
        <v>225.61</v>
      </c>
      <c r="AL247">
        <v>0</v>
      </c>
      <c r="AM247">
        <v>0</v>
      </c>
      <c r="AN247">
        <v>0</v>
      </c>
      <c r="AO247">
        <v>225.61</v>
      </c>
      <c r="AP247">
        <v>0</v>
      </c>
      <c r="AQ247">
        <v>0.34</v>
      </c>
      <c r="AR247">
        <v>0</v>
      </c>
      <c r="AS247">
        <v>0</v>
      </c>
      <c r="AT247">
        <v>70</v>
      </c>
      <c r="AU247">
        <v>10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3</v>
      </c>
      <c r="BE247" t="s">
        <v>3</v>
      </c>
      <c r="BF247" t="s">
        <v>3</v>
      </c>
      <c r="BG247" t="s">
        <v>3</v>
      </c>
      <c r="BH247">
        <v>0</v>
      </c>
      <c r="BI247">
        <v>4</v>
      </c>
      <c r="BJ247" t="s">
        <v>281</v>
      </c>
      <c r="BM247">
        <v>0</v>
      </c>
      <c r="BN247">
        <v>0</v>
      </c>
      <c r="BO247" t="s">
        <v>3</v>
      </c>
      <c r="BP247">
        <v>0</v>
      </c>
      <c r="BQ247">
        <v>1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3</v>
      </c>
      <c r="BZ247">
        <v>70</v>
      </c>
      <c r="CA247">
        <v>10</v>
      </c>
      <c r="CB247" t="s">
        <v>3</v>
      </c>
      <c r="CE247">
        <v>0</v>
      </c>
      <c r="CF247">
        <v>0</v>
      </c>
      <c r="CG247">
        <v>0</v>
      </c>
      <c r="CM247">
        <v>0</v>
      </c>
      <c r="CN247" t="s">
        <v>3</v>
      </c>
      <c r="CO247">
        <v>0</v>
      </c>
      <c r="CP247">
        <f t="shared" si="238"/>
        <v>1353.66</v>
      </c>
      <c r="CQ247">
        <f t="shared" si="239"/>
        <v>0</v>
      </c>
      <c r="CR247">
        <f>(((((ET247*3))*BB247-((EU247*3))*BS247)+AE247*BS247)*AV247)</f>
        <v>0</v>
      </c>
      <c r="CS247">
        <f t="shared" si="240"/>
        <v>0</v>
      </c>
      <c r="CT247">
        <f t="shared" si="241"/>
        <v>676.83</v>
      </c>
      <c r="CU247">
        <f t="shared" si="242"/>
        <v>0</v>
      </c>
      <c r="CV247">
        <f t="shared" si="243"/>
        <v>1.02</v>
      </c>
      <c r="CW247">
        <f t="shared" si="244"/>
        <v>0</v>
      </c>
      <c r="CX247">
        <f t="shared" si="245"/>
        <v>0</v>
      </c>
      <c r="CY247">
        <f t="shared" si="246"/>
        <v>947.56200000000013</v>
      </c>
      <c r="CZ247">
        <f t="shared" si="247"/>
        <v>135.36600000000001</v>
      </c>
      <c r="DC247" t="s">
        <v>3</v>
      </c>
      <c r="DD247" t="s">
        <v>282</v>
      </c>
      <c r="DE247" t="s">
        <v>282</v>
      </c>
      <c r="DF247" t="s">
        <v>282</v>
      </c>
      <c r="DG247" t="s">
        <v>282</v>
      </c>
      <c r="DH247" t="s">
        <v>3</v>
      </c>
      <c r="DI247" t="s">
        <v>282</v>
      </c>
      <c r="DJ247" t="s">
        <v>282</v>
      </c>
      <c r="DK247" t="s">
        <v>3</v>
      </c>
      <c r="DL247" t="s">
        <v>3</v>
      </c>
      <c r="DM247" t="s">
        <v>3</v>
      </c>
      <c r="DN247">
        <v>0</v>
      </c>
      <c r="DO247">
        <v>0</v>
      </c>
      <c r="DP247">
        <v>1</v>
      </c>
      <c r="DQ247">
        <v>1</v>
      </c>
      <c r="DU247">
        <v>16987630</v>
      </c>
      <c r="DV247" t="s">
        <v>19</v>
      </c>
      <c r="DW247" t="s">
        <v>19</v>
      </c>
      <c r="DX247">
        <v>1</v>
      </c>
      <c r="DZ247" t="s">
        <v>3</v>
      </c>
      <c r="EA247" t="s">
        <v>3</v>
      </c>
      <c r="EB247" t="s">
        <v>3</v>
      </c>
      <c r="EC247" t="s">
        <v>3</v>
      </c>
      <c r="EE247">
        <v>1441815344</v>
      </c>
      <c r="EF247">
        <v>1</v>
      </c>
      <c r="EG247" t="s">
        <v>21</v>
      </c>
      <c r="EH247">
        <v>0</v>
      </c>
      <c r="EI247" t="s">
        <v>3</v>
      </c>
      <c r="EJ247">
        <v>4</v>
      </c>
      <c r="EK247">
        <v>0</v>
      </c>
      <c r="EL247" t="s">
        <v>22</v>
      </c>
      <c r="EM247" t="s">
        <v>23</v>
      </c>
      <c r="EO247" t="s">
        <v>3</v>
      </c>
      <c r="EQ247">
        <v>1024</v>
      </c>
      <c r="ER247">
        <v>225.61</v>
      </c>
      <c r="ES247">
        <v>0</v>
      </c>
      <c r="ET247">
        <v>0</v>
      </c>
      <c r="EU247">
        <v>0</v>
      </c>
      <c r="EV247">
        <v>225.61</v>
      </c>
      <c r="EW247">
        <v>0.34</v>
      </c>
      <c r="EX247">
        <v>0</v>
      </c>
      <c r="EY247">
        <v>0</v>
      </c>
      <c r="FQ247">
        <v>0</v>
      </c>
      <c r="FR247">
        <f t="shared" si="248"/>
        <v>0</v>
      </c>
      <c r="FS247">
        <v>0</v>
      </c>
      <c r="FX247">
        <v>70</v>
      </c>
      <c r="FY247">
        <v>10</v>
      </c>
      <c r="GA247" t="s">
        <v>3</v>
      </c>
      <c r="GD247">
        <v>0</v>
      </c>
      <c r="GF247">
        <v>-882349918</v>
      </c>
      <c r="GG247">
        <v>2</v>
      </c>
      <c r="GH247">
        <v>1</v>
      </c>
      <c r="GI247">
        <v>-2</v>
      </c>
      <c r="GJ247">
        <v>0</v>
      </c>
      <c r="GK247">
        <f>ROUND(R247*(R12)/100,2)</f>
        <v>0</v>
      </c>
      <c r="GL247">
        <f t="shared" si="249"/>
        <v>0</v>
      </c>
      <c r="GM247">
        <f t="shared" si="250"/>
        <v>2436.59</v>
      </c>
      <c r="GN247">
        <f t="shared" si="251"/>
        <v>0</v>
      </c>
      <c r="GO247">
        <f t="shared" si="252"/>
        <v>0</v>
      </c>
      <c r="GP247">
        <f t="shared" si="253"/>
        <v>2436.59</v>
      </c>
      <c r="GR247">
        <v>0</v>
      </c>
      <c r="GS247">
        <v>3</v>
      </c>
      <c r="GT247">
        <v>0</v>
      </c>
      <c r="GU247" t="s">
        <v>3</v>
      </c>
      <c r="GV247">
        <f t="shared" si="254"/>
        <v>0</v>
      </c>
      <c r="GW247">
        <v>1</v>
      </c>
      <c r="GX247">
        <f t="shared" si="255"/>
        <v>0</v>
      </c>
      <c r="HA247">
        <v>0</v>
      </c>
      <c r="HB247">
        <v>0</v>
      </c>
      <c r="HC247">
        <f t="shared" si="256"/>
        <v>0</v>
      </c>
      <c r="HE247" t="s">
        <v>3</v>
      </c>
      <c r="HF247" t="s">
        <v>3</v>
      </c>
      <c r="HM247" t="s">
        <v>3</v>
      </c>
      <c r="HN247" t="s">
        <v>3</v>
      </c>
      <c r="HO247" t="s">
        <v>3</v>
      </c>
      <c r="HP247" t="s">
        <v>3</v>
      </c>
      <c r="HQ247" t="s">
        <v>3</v>
      </c>
      <c r="IK247">
        <v>0</v>
      </c>
    </row>
    <row r="248" spans="1:245" x14ac:dyDescent="0.2">
      <c r="A248">
        <v>17</v>
      </c>
      <c r="B248">
        <v>1</v>
      </c>
      <c r="C248">
        <f>ROW(SmtRes!A73)</f>
        <v>73</v>
      </c>
      <c r="D248">
        <f>ROW(EtalonRes!A168)</f>
        <v>168</v>
      </c>
      <c r="E248" t="s">
        <v>3</v>
      </c>
      <c r="F248" t="s">
        <v>283</v>
      </c>
      <c r="G248" t="s">
        <v>284</v>
      </c>
      <c r="H248" t="s">
        <v>19</v>
      </c>
      <c r="I248">
        <v>8</v>
      </c>
      <c r="J248">
        <v>0</v>
      </c>
      <c r="K248">
        <v>8</v>
      </c>
      <c r="O248">
        <f t="shared" si="224"/>
        <v>21246.560000000001</v>
      </c>
      <c r="P248">
        <f t="shared" si="225"/>
        <v>5.04</v>
      </c>
      <c r="Q248">
        <f t="shared" si="226"/>
        <v>11289.28</v>
      </c>
      <c r="R248">
        <f t="shared" si="227"/>
        <v>7158.16</v>
      </c>
      <c r="S248">
        <f t="shared" si="228"/>
        <v>9952.24</v>
      </c>
      <c r="T248">
        <f t="shared" si="229"/>
        <v>0</v>
      </c>
      <c r="U248">
        <f t="shared" si="230"/>
        <v>14</v>
      </c>
      <c r="V248">
        <f t="shared" si="231"/>
        <v>0</v>
      </c>
      <c r="W248">
        <f t="shared" si="232"/>
        <v>0</v>
      </c>
      <c r="X248">
        <f t="shared" si="233"/>
        <v>6966.57</v>
      </c>
      <c r="Y248">
        <f t="shared" si="234"/>
        <v>995.22</v>
      </c>
      <c r="AA248">
        <v>-1</v>
      </c>
      <c r="AB248">
        <f t="shared" si="235"/>
        <v>2655.82</v>
      </c>
      <c r="AC248">
        <f>ROUND((ES248),6)</f>
        <v>0.63</v>
      </c>
      <c r="AD248">
        <f>ROUND((((ET248)-(EU248))+AE248),6)</f>
        <v>1411.16</v>
      </c>
      <c r="AE248">
        <f>ROUND((EU248),6)</f>
        <v>894.77</v>
      </c>
      <c r="AF248">
        <f>ROUND((EV248),6)</f>
        <v>1244.03</v>
      </c>
      <c r="AG248">
        <f t="shared" si="236"/>
        <v>0</v>
      </c>
      <c r="AH248">
        <f>(EW248)</f>
        <v>1.75</v>
      </c>
      <c r="AI248">
        <f>(EX248)</f>
        <v>0</v>
      </c>
      <c r="AJ248">
        <f t="shared" si="237"/>
        <v>0</v>
      </c>
      <c r="AK248">
        <v>2655.82</v>
      </c>
      <c r="AL248">
        <v>0.63</v>
      </c>
      <c r="AM248">
        <v>1411.16</v>
      </c>
      <c r="AN248">
        <v>894.77</v>
      </c>
      <c r="AO248">
        <v>1244.03</v>
      </c>
      <c r="AP248">
        <v>0</v>
      </c>
      <c r="AQ248">
        <v>1.75</v>
      </c>
      <c r="AR248">
        <v>0</v>
      </c>
      <c r="AS248">
        <v>0</v>
      </c>
      <c r="AT248">
        <v>70</v>
      </c>
      <c r="AU248">
        <v>10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3</v>
      </c>
      <c r="BE248" t="s">
        <v>3</v>
      </c>
      <c r="BF248" t="s">
        <v>3</v>
      </c>
      <c r="BG248" t="s">
        <v>3</v>
      </c>
      <c r="BH248">
        <v>0</v>
      </c>
      <c r="BI248">
        <v>4</v>
      </c>
      <c r="BJ248" t="s">
        <v>285</v>
      </c>
      <c r="BM248">
        <v>0</v>
      </c>
      <c r="BN248">
        <v>0</v>
      </c>
      <c r="BO248" t="s">
        <v>3</v>
      </c>
      <c r="BP248">
        <v>0</v>
      </c>
      <c r="BQ248">
        <v>1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3</v>
      </c>
      <c r="BZ248">
        <v>70</v>
      </c>
      <c r="CA248">
        <v>10</v>
      </c>
      <c r="CB248" t="s">
        <v>3</v>
      </c>
      <c r="CE248">
        <v>0</v>
      </c>
      <c r="CF248">
        <v>0</v>
      </c>
      <c r="CG248">
        <v>0</v>
      </c>
      <c r="CM248">
        <v>0</v>
      </c>
      <c r="CN248" t="s">
        <v>3</v>
      </c>
      <c r="CO248">
        <v>0</v>
      </c>
      <c r="CP248">
        <f t="shared" si="238"/>
        <v>21246.560000000001</v>
      </c>
      <c r="CQ248">
        <f t="shared" si="239"/>
        <v>0.63</v>
      </c>
      <c r="CR248">
        <f>((((ET248)*BB248-(EU248)*BS248)+AE248*BS248)*AV248)</f>
        <v>1411.16</v>
      </c>
      <c r="CS248">
        <f t="shared" si="240"/>
        <v>894.77</v>
      </c>
      <c r="CT248">
        <f t="shared" si="241"/>
        <v>1244.03</v>
      </c>
      <c r="CU248">
        <f t="shared" si="242"/>
        <v>0</v>
      </c>
      <c r="CV248">
        <f t="shared" si="243"/>
        <v>1.75</v>
      </c>
      <c r="CW248">
        <f t="shared" si="244"/>
        <v>0</v>
      </c>
      <c r="CX248">
        <f t="shared" si="245"/>
        <v>0</v>
      </c>
      <c r="CY248">
        <f t="shared" si="246"/>
        <v>6966.5679999999993</v>
      </c>
      <c r="CZ248">
        <f t="shared" si="247"/>
        <v>995.22399999999993</v>
      </c>
      <c r="DC248" t="s">
        <v>3</v>
      </c>
      <c r="DD248" t="s">
        <v>3</v>
      </c>
      <c r="DE248" t="s">
        <v>3</v>
      </c>
      <c r="DF248" t="s">
        <v>3</v>
      </c>
      <c r="DG248" t="s">
        <v>3</v>
      </c>
      <c r="DH248" t="s">
        <v>3</v>
      </c>
      <c r="DI248" t="s">
        <v>3</v>
      </c>
      <c r="DJ248" t="s">
        <v>3</v>
      </c>
      <c r="DK248" t="s">
        <v>3</v>
      </c>
      <c r="DL248" t="s">
        <v>3</v>
      </c>
      <c r="DM248" t="s">
        <v>3</v>
      </c>
      <c r="DN248">
        <v>0</v>
      </c>
      <c r="DO248">
        <v>0</v>
      </c>
      <c r="DP248">
        <v>1</v>
      </c>
      <c r="DQ248">
        <v>1</v>
      </c>
      <c r="DU248">
        <v>16987630</v>
      </c>
      <c r="DV248" t="s">
        <v>19</v>
      </c>
      <c r="DW248" t="s">
        <v>19</v>
      </c>
      <c r="DX248">
        <v>1</v>
      </c>
      <c r="DZ248" t="s">
        <v>3</v>
      </c>
      <c r="EA248" t="s">
        <v>3</v>
      </c>
      <c r="EB248" t="s">
        <v>3</v>
      </c>
      <c r="EC248" t="s">
        <v>3</v>
      </c>
      <c r="EE248">
        <v>1441815344</v>
      </c>
      <c r="EF248">
        <v>1</v>
      </c>
      <c r="EG248" t="s">
        <v>21</v>
      </c>
      <c r="EH248">
        <v>0</v>
      </c>
      <c r="EI248" t="s">
        <v>3</v>
      </c>
      <c r="EJ248">
        <v>4</v>
      </c>
      <c r="EK248">
        <v>0</v>
      </c>
      <c r="EL248" t="s">
        <v>22</v>
      </c>
      <c r="EM248" t="s">
        <v>23</v>
      </c>
      <c r="EO248" t="s">
        <v>3</v>
      </c>
      <c r="EQ248">
        <v>1024</v>
      </c>
      <c r="ER248">
        <v>2655.82</v>
      </c>
      <c r="ES248">
        <v>0.63</v>
      </c>
      <c r="ET248">
        <v>1411.16</v>
      </c>
      <c r="EU248">
        <v>894.77</v>
      </c>
      <c r="EV248">
        <v>1244.03</v>
      </c>
      <c r="EW248">
        <v>1.75</v>
      </c>
      <c r="EX248">
        <v>0</v>
      </c>
      <c r="EY248">
        <v>0</v>
      </c>
      <c r="FQ248">
        <v>0</v>
      </c>
      <c r="FR248">
        <f t="shared" si="248"/>
        <v>0</v>
      </c>
      <c r="FS248">
        <v>0</v>
      </c>
      <c r="FX248">
        <v>70</v>
      </c>
      <c r="FY248">
        <v>10</v>
      </c>
      <c r="GA248" t="s">
        <v>3</v>
      </c>
      <c r="GD248">
        <v>0</v>
      </c>
      <c r="GF248">
        <v>-1602766855</v>
      </c>
      <c r="GG248">
        <v>2</v>
      </c>
      <c r="GH248">
        <v>1</v>
      </c>
      <c r="GI248">
        <v>-2</v>
      </c>
      <c r="GJ248">
        <v>0</v>
      </c>
      <c r="GK248">
        <f>ROUND(R248*(R12)/100,2)</f>
        <v>7730.81</v>
      </c>
      <c r="GL248">
        <f t="shared" si="249"/>
        <v>0</v>
      </c>
      <c r="GM248">
        <f t="shared" si="250"/>
        <v>36939.160000000003</v>
      </c>
      <c r="GN248">
        <f t="shared" si="251"/>
        <v>0</v>
      </c>
      <c r="GO248">
        <f t="shared" si="252"/>
        <v>0</v>
      </c>
      <c r="GP248">
        <f t="shared" si="253"/>
        <v>36939.160000000003</v>
      </c>
      <c r="GR248">
        <v>0</v>
      </c>
      <c r="GS248">
        <v>3</v>
      </c>
      <c r="GT248">
        <v>0</v>
      </c>
      <c r="GU248" t="s">
        <v>3</v>
      </c>
      <c r="GV248">
        <f t="shared" si="254"/>
        <v>0</v>
      </c>
      <c r="GW248">
        <v>1</v>
      </c>
      <c r="GX248">
        <f t="shared" si="255"/>
        <v>0</v>
      </c>
      <c r="HA248">
        <v>0</v>
      </c>
      <c r="HB248">
        <v>0</v>
      </c>
      <c r="HC248">
        <f t="shared" si="256"/>
        <v>0</v>
      </c>
      <c r="HE248" t="s">
        <v>3</v>
      </c>
      <c r="HF248" t="s">
        <v>3</v>
      </c>
      <c r="HM248" t="s">
        <v>3</v>
      </c>
      <c r="HN248" t="s">
        <v>3</v>
      </c>
      <c r="HO248" t="s">
        <v>3</v>
      </c>
      <c r="HP248" t="s">
        <v>3</v>
      </c>
      <c r="HQ248" t="s">
        <v>3</v>
      </c>
      <c r="IK248">
        <v>0</v>
      </c>
    </row>
    <row r="250" spans="1:245" x14ac:dyDescent="0.2">
      <c r="A250" s="2">
        <v>51</v>
      </c>
      <c r="B250" s="2">
        <f>B221</f>
        <v>1</v>
      </c>
      <c r="C250" s="2">
        <f>A221</f>
        <v>5</v>
      </c>
      <c r="D250" s="2">
        <f>ROW(A221)</f>
        <v>221</v>
      </c>
      <c r="E250" s="2"/>
      <c r="F250" s="2" t="str">
        <f>IF(F221&lt;&gt;"",F221,"")</f>
        <v>Новый подраздел</v>
      </c>
      <c r="G250" s="2" t="str">
        <f>IF(G221&lt;&gt;"",G221,"")</f>
        <v>Система К1</v>
      </c>
      <c r="H250" s="2">
        <v>0</v>
      </c>
      <c r="I250" s="2"/>
      <c r="J250" s="2"/>
      <c r="K250" s="2"/>
      <c r="L250" s="2"/>
      <c r="M250" s="2"/>
      <c r="N250" s="2"/>
      <c r="O250" s="2">
        <f t="shared" ref="O250:T250" si="259">ROUND(AB250,2)</f>
        <v>89349.61</v>
      </c>
      <c r="P250" s="2">
        <f t="shared" si="259"/>
        <v>1071.23</v>
      </c>
      <c r="Q250" s="2">
        <f t="shared" si="259"/>
        <v>4646.63</v>
      </c>
      <c r="R250" s="2">
        <f t="shared" si="259"/>
        <v>2925.01</v>
      </c>
      <c r="S250" s="2">
        <f t="shared" si="259"/>
        <v>83631.75</v>
      </c>
      <c r="T250" s="2">
        <f t="shared" si="259"/>
        <v>0</v>
      </c>
      <c r="U250" s="2">
        <f>AH250</f>
        <v>156.4931</v>
      </c>
      <c r="V250" s="2">
        <f>AI250</f>
        <v>0</v>
      </c>
      <c r="W250" s="2">
        <f>ROUND(AJ250,2)</f>
        <v>0</v>
      </c>
      <c r="X250" s="2">
        <f>ROUND(AK250,2)</f>
        <v>58542.23</v>
      </c>
      <c r="Y250" s="2">
        <f>ROUND(AL250,2)</f>
        <v>8363.16</v>
      </c>
      <c r="Z250" s="2"/>
      <c r="AA250" s="2"/>
      <c r="AB250" s="2">
        <f>ROUND(SUMIF(AA225:AA248,"=1473074770",O225:O248),2)</f>
        <v>89349.61</v>
      </c>
      <c r="AC250" s="2">
        <f>ROUND(SUMIF(AA225:AA248,"=1473074770",P225:P248),2)</f>
        <v>1071.23</v>
      </c>
      <c r="AD250" s="2">
        <f>ROUND(SUMIF(AA225:AA248,"=1473074770",Q225:Q248),2)</f>
        <v>4646.63</v>
      </c>
      <c r="AE250" s="2">
        <f>ROUND(SUMIF(AA225:AA248,"=1473074770",R225:R248),2)</f>
        <v>2925.01</v>
      </c>
      <c r="AF250" s="2">
        <f>ROUND(SUMIF(AA225:AA248,"=1473074770",S225:S248),2)</f>
        <v>83631.75</v>
      </c>
      <c r="AG250" s="2">
        <f>ROUND(SUMIF(AA225:AA248,"=1473074770",T225:T248),2)</f>
        <v>0</v>
      </c>
      <c r="AH250" s="2">
        <f>SUMIF(AA225:AA248,"=1473074770",U225:U248)</f>
        <v>156.4931</v>
      </c>
      <c r="AI250" s="2">
        <f>SUMIF(AA225:AA248,"=1473074770",V225:V248)</f>
        <v>0</v>
      </c>
      <c r="AJ250" s="2">
        <f>ROUND(SUMIF(AA225:AA248,"=1473074770",W225:W248),2)</f>
        <v>0</v>
      </c>
      <c r="AK250" s="2">
        <f>ROUND(SUMIF(AA225:AA248,"=1473074770",X225:X248),2)</f>
        <v>58542.23</v>
      </c>
      <c r="AL250" s="2">
        <f>ROUND(SUMIF(AA225:AA248,"=1473074770",Y225:Y248),2)</f>
        <v>8363.16</v>
      </c>
      <c r="AM250" s="2"/>
      <c r="AN250" s="2"/>
      <c r="AO250" s="2">
        <f t="shared" ref="AO250:BD250" si="260">ROUND(BX250,2)</f>
        <v>0</v>
      </c>
      <c r="AP250" s="2">
        <f t="shared" si="260"/>
        <v>0</v>
      </c>
      <c r="AQ250" s="2">
        <f t="shared" si="260"/>
        <v>0</v>
      </c>
      <c r="AR250" s="2">
        <f t="shared" si="260"/>
        <v>159414.01</v>
      </c>
      <c r="AS250" s="2">
        <f t="shared" si="260"/>
        <v>0</v>
      </c>
      <c r="AT250" s="2">
        <f t="shared" si="260"/>
        <v>0</v>
      </c>
      <c r="AU250" s="2">
        <f t="shared" si="260"/>
        <v>159414.01</v>
      </c>
      <c r="AV250" s="2">
        <f t="shared" si="260"/>
        <v>1071.23</v>
      </c>
      <c r="AW250" s="2">
        <f t="shared" si="260"/>
        <v>1071.23</v>
      </c>
      <c r="AX250" s="2">
        <f t="shared" si="260"/>
        <v>0</v>
      </c>
      <c r="AY250" s="2">
        <f t="shared" si="260"/>
        <v>1071.23</v>
      </c>
      <c r="AZ250" s="2">
        <f t="shared" si="260"/>
        <v>0</v>
      </c>
      <c r="BA250" s="2">
        <f t="shared" si="260"/>
        <v>0</v>
      </c>
      <c r="BB250" s="2">
        <f t="shared" si="260"/>
        <v>0</v>
      </c>
      <c r="BC250" s="2">
        <f t="shared" si="260"/>
        <v>0</v>
      </c>
      <c r="BD250" s="2">
        <f t="shared" si="260"/>
        <v>0</v>
      </c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>
        <f>ROUND(SUMIF(AA225:AA248,"=1473074770",FQ225:FQ248),2)</f>
        <v>0</v>
      </c>
      <c r="BY250" s="2">
        <f>ROUND(SUMIF(AA225:AA248,"=1473074770",FR225:FR248),2)</f>
        <v>0</v>
      </c>
      <c r="BZ250" s="2">
        <f>ROUND(SUMIF(AA225:AA248,"=1473074770",GL225:GL248),2)</f>
        <v>0</v>
      </c>
      <c r="CA250" s="2">
        <f>ROUND(SUMIF(AA225:AA248,"=1473074770",GM225:GM248),2)</f>
        <v>159414.01</v>
      </c>
      <c r="CB250" s="2">
        <f>ROUND(SUMIF(AA225:AA248,"=1473074770",GN225:GN248),2)</f>
        <v>0</v>
      </c>
      <c r="CC250" s="2">
        <f>ROUND(SUMIF(AA225:AA248,"=1473074770",GO225:GO248),2)</f>
        <v>0</v>
      </c>
      <c r="CD250" s="2">
        <f>ROUND(SUMIF(AA225:AA248,"=1473074770",GP225:GP248),2)</f>
        <v>159414.01</v>
      </c>
      <c r="CE250" s="2">
        <f>AC250-BX250</f>
        <v>1071.23</v>
      </c>
      <c r="CF250" s="2">
        <f>AC250-BY250</f>
        <v>1071.23</v>
      </c>
      <c r="CG250" s="2">
        <f>BX250-BZ250</f>
        <v>0</v>
      </c>
      <c r="CH250" s="2">
        <f>AC250-BX250-BY250+BZ250</f>
        <v>1071.23</v>
      </c>
      <c r="CI250" s="2">
        <f>BY250-BZ250</f>
        <v>0</v>
      </c>
      <c r="CJ250" s="2">
        <f>ROUND(SUMIF(AA225:AA248,"=1473074770",GX225:GX248),2)</f>
        <v>0</v>
      </c>
      <c r="CK250" s="2">
        <f>ROUND(SUMIF(AA225:AA248,"=1473074770",GY225:GY248),2)</f>
        <v>0</v>
      </c>
      <c r="CL250" s="2">
        <f>ROUND(SUMIF(AA225:AA248,"=1473074770",GZ225:GZ248),2)</f>
        <v>0</v>
      </c>
      <c r="CM250" s="2">
        <f>ROUND(SUMIF(AA225:AA248,"=1473074770",HD225:HD248),2)</f>
        <v>0</v>
      </c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>
        <v>0</v>
      </c>
    </row>
    <row r="252" spans="1:245" x14ac:dyDescent="0.2">
      <c r="A252" s="4">
        <v>50</v>
      </c>
      <c r="B252" s="4">
        <v>0</v>
      </c>
      <c r="C252" s="4">
        <v>0</v>
      </c>
      <c r="D252" s="4">
        <v>1</v>
      </c>
      <c r="E252" s="4">
        <v>201</v>
      </c>
      <c r="F252" s="4">
        <f>ROUND(Source!O250,O252)</f>
        <v>89349.61</v>
      </c>
      <c r="G252" s="4" t="s">
        <v>103</v>
      </c>
      <c r="H252" s="4" t="s">
        <v>104</v>
      </c>
      <c r="I252" s="4"/>
      <c r="J252" s="4"/>
      <c r="K252" s="4">
        <v>201</v>
      </c>
      <c r="L252" s="4">
        <v>1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45" x14ac:dyDescent="0.2">
      <c r="A253" s="4">
        <v>50</v>
      </c>
      <c r="B253" s="4">
        <v>0</v>
      </c>
      <c r="C253" s="4">
        <v>0</v>
      </c>
      <c r="D253" s="4">
        <v>1</v>
      </c>
      <c r="E253" s="4">
        <v>202</v>
      </c>
      <c r="F253" s="4">
        <f>ROUND(Source!P250,O253)</f>
        <v>1071.23</v>
      </c>
      <c r="G253" s="4" t="s">
        <v>105</v>
      </c>
      <c r="H253" s="4" t="s">
        <v>106</v>
      </c>
      <c r="I253" s="4"/>
      <c r="J253" s="4"/>
      <c r="K253" s="4">
        <v>202</v>
      </c>
      <c r="L253" s="4">
        <v>2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0</v>
      </c>
      <c r="X253" s="4">
        <v>1</v>
      </c>
      <c r="Y253" s="4">
        <v>0</v>
      </c>
      <c r="Z253" s="4"/>
      <c r="AA253" s="4"/>
      <c r="AB253" s="4"/>
    </row>
    <row r="254" spans="1:245" x14ac:dyDescent="0.2">
      <c r="A254" s="4">
        <v>50</v>
      </c>
      <c r="B254" s="4">
        <v>0</v>
      </c>
      <c r="C254" s="4">
        <v>0</v>
      </c>
      <c r="D254" s="4">
        <v>1</v>
      </c>
      <c r="E254" s="4">
        <v>222</v>
      </c>
      <c r="F254" s="4">
        <f>ROUND(Source!AO250,O254)</f>
        <v>0</v>
      </c>
      <c r="G254" s="4" t="s">
        <v>107</v>
      </c>
      <c r="H254" s="4" t="s">
        <v>108</v>
      </c>
      <c r="I254" s="4"/>
      <c r="J254" s="4"/>
      <c r="K254" s="4">
        <v>222</v>
      </c>
      <c r="L254" s="4">
        <v>3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45" x14ac:dyDescent="0.2">
      <c r="A255" s="4">
        <v>50</v>
      </c>
      <c r="B255" s="4">
        <v>0</v>
      </c>
      <c r="C255" s="4">
        <v>0</v>
      </c>
      <c r="D255" s="4">
        <v>1</v>
      </c>
      <c r="E255" s="4">
        <v>225</v>
      </c>
      <c r="F255" s="4">
        <f>ROUND(Source!AV250,O255)</f>
        <v>1071.23</v>
      </c>
      <c r="G255" s="4" t="s">
        <v>109</v>
      </c>
      <c r="H255" s="4" t="s">
        <v>110</v>
      </c>
      <c r="I255" s="4"/>
      <c r="J255" s="4"/>
      <c r="K255" s="4">
        <v>225</v>
      </c>
      <c r="L255" s="4">
        <v>4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45" x14ac:dyDescent="0.2">
      <c r="A256" s="4">
        <v>50</v>
      </c>
      <c r="B256" s="4">
        <v>0</v>
      </c>
      <c r="C256" s="4">
        <v>0</v>
      </c>
      <c r="D256" s="4">
        <v>1</v>
      </c>
      <c r="E256" s="4">
        <v>226</v>
      </c>
      <c r="F256" s="4">
        <f>ROUND(Source!AW250,O256)</f>
        <v>1071.23</v>
      </c>
      <c r="G256" s="4" t="s">
        <v>111</v>
      </c>
      <c r="H256" s="4" t="s">
        <v>112</v>
      </c>
      <c r="I256" s="4"/>
      <c r="J256" s="4"/>
      <c r="K256" s="4">
        <v>226</v>
      </c>
      <c r="L256" s="4">
        <v>5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0</v>
      </c>
      <c r="X256" s="4">
        <v>1</v>
      </c>
      <c r="Y256" s="4">
        <v>0</v>
      </c>
      <c r="Z256" s="4"/>
      <c r="AA256" s="4"/>
      <c r="AB256" s="4"/>
    </row>
    <row r="257" spans="1:28" x14ac:dyDescent="0.2">
      <c r="A257" s="4">
        <v>50</v>
      </c>
      <c r="B257" s="4">
        <v>0</v>
      </c>
      <c r="C257" s="4">
        <v>0</v>
      </c>
      <c r="D257" s="4">
        <v>1</v>
      </c>
      <c r="E257" s="4">
        <v>227</v>
      </c>
      <c r="F257" s="4">
        <f>ROUND(Source!AX250,O257)</f>
        <v>0</v>
      </c>
      <c r="G257" s="4" t="s">
        <v>113</v>
      </c>
      <c r="H257" s="4" t="s">
        <v>114</v>
      </c>
      <c r="I257" s="4"/>
      <c r="J257" s="4"/>
      <c r="K257" s="4">
        <v>227</v>
      </c>
      <c r="L257" s="4">
        <v>6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0</v>
      </c>
      <c r="X257" s="4">
        <v>1</v>
      </c>
      <c r="Y257" s="4">
        <v>0</v>
      </c>
      <c r="Z257" s="4"/>
      <c r="AA257" s="4"/>
      <c r="AB257" s="4"/>
    </row>
    <row r="258" spans="1:28" x14ac:dyDescent="0.2">
      <c r="A258" s="4">
        <v>50</v>
      </c>
      <c r="B258" s="4">
        <v>0</v>
      </c>
      <c r="C258" s="4">
        <v>0</v>
      </c>
      <c r="D258" s="4">
        <v>1</v>
      </c>
      <c r="E258" s="4">
        <v>228</v>
      </c>
      <c r="F258" s="4">
        <f>ROUND(Source!AY250,O258)</f>
        <v>1071.23</v>
      </c>
      <c r="G258" s="4" t="s">
        <v>115</v>
      </c>
      <c r="H258" s="4" t="s">
        <v>116</v>
      </c>
      <c r="I258" s="4"/>
      <c r="J258" s="4"/>
      <c r="K258" s="4">
        <v>228</v>
      </c>
      <c r="L258" s="4">
        <v>7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0</v>
      </c>
      <c r="X258" s="4">
        <v>1</v>
      </c>
      <c r="Y258" s="4">
        <v>0</v>
      </c>
      <c r="Z258" s="4"/>
      <c r="AA258" s="4"/>
      <c r="AB258" s="4"/>
    </row>
    <row r="259" spans="1:28" x14ac:dyDescent="0.2">
      <c r="A259" s="4">
        <v>50</v>
      </c>
      <c r="B259" s="4">
        <v>0</v>
      </c>
      <c r="C259" s="4">
        <v>0</v>
      </c>
      <c r="D259" s="4">
        <v>1</v>
      </c>
      <c r="E259" s="4">
        <v>216</v>
      </c>
      <c r="F259" s="4">
        <f>ROUND(Source!AP250,O259)</f>
        <v>0</v>
      </c>
      <c r="G259" s="4" t="s">
        <v>117</v>
      </c>
      <c r="H259" s="4" t="s">
        <v>118</v>
      </c>
      <c r="I259" s="4"/>
      <c r="J259" s="4"/>
      <c r="K259" s="4">
        <v>216</v>
      </c>
      <c r="L259" s="4">
        <v>8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0</v>
      </c>
      <c r="X259" s="4">
        <v>1</v>
      </c>
      <c r="Y259" s="4">
        <v>0</v>
      </c>
      <c r="Z259" s="4"/>
      <c r="AA259" s="4"/>
      <c r="AB259" s="4"/>
    </row>
    <row r="260" spans="1:28" x14ac:dyDescent="0.2">
      <c r="A260" s="4">
        <v>50</v>
      </c>
      <c r="B260" s="4">
        <v>0</v>
      </c>
      <c r="C260" s="4">
        <v>0</v>
      </c>
      <c r="D260" s="4">
        <v>1</v>
      </c>
      <c r="E260" s="4">
        <v>223</v>
      </c>
      <c r="F260" s="4">
        <f>ROUND(Source!AQ250,O260)</f>
        <v>0</v>
      </c>
      <c r="G260" s="4" t="s">
        <v>119</v>
      </c>
      <c r="H260" s="4" t="s">
        <v>120</v>
      </c>
      <c r="I260" s="4"/>
      <c r="J260" s="4"/>
      <c r="K260" s="4">
        <v>223</v>
      </c>
      <c r="L260" s="4">
        <v>9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8" x14ac:dyDescent="0.2">
      <c r="A261" s="4">
        <v>50</v>
      </c>
      <c r="B261" s="4">
        <v>0</v>
      </c>
      <c r="C261" s="4">
        <v>0</v>
      </c>
      <c r="D261" s="4">
        <v>1</v>
      </c>
      <c r="E261" s="4">
        <v>229</v>
      </c>
      <c r="F261" s="4">
        <f>ROUND(Source!AZ250,O261)</f>
        <v>0</v>
      </c>
      <c r="G261" s="4" t="s">
        <v>121</v>
      </c>
      <c r="H261" s="4" t="s">
        <v>122</v>
      </c>
      <c r="I261" s="4"/>
      <c r="J261" s="4"/>
      <c r="K261" s="4">
        <v>229</v>
      </c>
      <c r="L261" s="4">
        <v>10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0</v>
      </c>
      <c r="X261" s="4">
        <v>1</v>
      </c>
      <c r="Y261" s="4">
        <v>0</v>
      </c>
      <c r="Z261" s="4"/>
      <c r="AA261" s="4"/>
      <c r="AB261" s="4"/>
    </row>
    <row r="262" spans="1:28" x14ac:dyDescent="0.2">
      <c r="A262" s="4">
        <v>50</v>
      </c>
      <c r="B262" s="4">
        <v>0</v>
      </c>
      <c r="C262" s="4">
        <v>0</v>
      </c>
      <c r="D262" s="4">
        <v>1</v>
      </c>
      <c r="E262" s="4">
        <v>203</v>
      </c>
      <c r="F262" s="4">
        <f>ROUND(Source!Q250,O262)</f>
        <v>4646.63</v>
      </c>
      <c r="G262" s="4" t="s">
        <v>123</v>
      </c>
      <c r="H262" s="4" t="s">
        <v>124</v>
      </c>
      <c r="I262" s="4"/>
      <c r="J262" s="4"/>
      <c r="K262" s="4">
        <v>203</v>
      </c>
      <c r="L262" s="4">
        <v>11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0</v>
      </c>
      <c r="X262" s="4">
        <v>1</v>
      </c>
      <c r="Y262" s="4">
        <v>0</v>
      </c>
      <c r="Z262" s="4"/>
      <c r="AA262" s="4"/>
      <c r="AB262" s="4"/>
    </row>
    <row r="263" spans="1:28" x14ac:dyDescent="0.2">
      <c r="A263" s="4">
        <v>50</v>
      </c>
      <c r="B263" s="4">
        <v>0</v>
      </c>
      <c r="C263" s="4">
        <v>0</v>
      </c>
      <c r="D263" s="4">
        <v>1</v>
      </c>
      <c r="E263" s="4">
        <v>231</v>
      </c>
      <c r="F263" s="4">
        <f>ROUND(Source!BB250,O263)</f>
        <v>0</v>
      </c>
      <c r="G263" s="4" t="s">
        <v>125</v>
      </c>
      <c r="H263" s="4" t="s">
        <v>126</v>
      </c>
      <c r="I263" s="4"/>
      <c r="J263" s="4"/>
      <c r="K263" s="4">
        <v>231</v>
      </c>
      <c r="L263" s="4">
        <v>12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0</v>
      </c>
      <c r="X263" s="4">
        <v>1</v>
      </c>
      <c r="Y263" s="4">
        <v>0</v>
      </c>
      <c r="Z263" s="4"/>
      <c r="AA263" s="4"/>
      <c r="AB263" s="4"/>
    </row>
    <row r="264" spans="1:28" x14ac:dyDescent="0.2">
      <c r="A264" s="4">
        <v>50</v>
      </c>
      <c r="B264" s="4">
        <v>0</v>
      </c>
      <c r="C264" s="4">
        <v>0</v>
      </c>
      <c r="D264" s="4">
        <v>1</v>
      </c>
      <c r="E264" s="4">
        <v>204</v>
      </c>
      <c r="F264" s="4">
        <f>ROUND(Source!R250,O264)</f>
        <v>2925.01</v>
      </c>
      <c r="G264" s="4" t="s">
        <v>127</v>
      </c>
      <c r="H264" s="4" t="s">
        <v>128</v>
      </c>
      <c r="I264" s="4"/>
      <c r="J264" s="4"/>
      <c r="K264" s="4">
        <v>204</v>
      </c>
      <c r="L264" s="4">
        <v>13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0</v>
      </c>
      <c r="X264" s="4">
        <v>1</v>
      </c>
      <c r="Y264" s="4">
        <v>0</v>
      </c>
      <c r="Z264" s="4"/>
      <c r="AA264" s="4"/>
      <c r="AB264" s="4"/>
    </row>
    <row r="265" spans="1:28" x14ac:dyDescent="0.2">
      <c r="A265" s="4">
        <v>50</v>
      </c>
      <c r="B265" s="4">
        <v>0</v>
      </c>
      <c r="C265" s="4">
        <v>0</v>
      </c>
      <c r="D265" s="4">
        <v>1</v>
      </c>
      <c r="E265" s="4">
        <v>205</v>
      </c>
      <c r="F265" s="4">
        <f>ROUND(Source!S250,O265)</f>
        <v>83631.75</v>
      </c>
      <c r="G265" s="4" t="s">
        <v>129</v>
      </c>
      <c r="H265" s="4" t="s">
        <v>130</v>
      </c>
      <c r="I265" s="4"/>
      <c r="J265" s="4"/>
      <c r="K265" s="4">
        <v>205</v>
      </c>
      <c r="L265" s="4">
        <v>14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0</v>
      </c>
      <c r="X265" s="4">
        <v>1</v>
      </c>
      <c r="Y265" s="4">
        <v>0</v>
      </c>
      <c r="Z265" s="4"/>
      <c r="AA265" s="4"/>
      <c r="AB265" s="4"/>
    </row>
    <row r="266" spans="1:28" x14ac:dyDescent="0.2">
      <c r="A266" s="4">
        <v>50</v>
      </c>
      <c r="B266" s="4">
        <v>0</v>
      </c>
      <c r="C266" s="4">
        <v>0</v>
      </c>
      <c r="D266" s="4">
        <v>1</v>
      </c>
      <c r="E266" s="4">
        <v>232</v>
      </c>
      <c r="F266" s="4">
        <f>ROUND(Source!BC250,O266)</f>
        <v>0</v>
      </c>
      <c r="G266" s="4" t="s">
        <v>131</v>
      </c>
      <c r="H266" s="4" t="s">
        <v>132</v>
      </c>
      <c r="I266" s="4"/>
      <c r="J266" s="4"/>
      <c r="K266" s="4">
        <v>232</v>
      </c>
      <c r="L266" s="4">
        <v>15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0</v>
      </c>
      <c r="X266" s="4">
        <v>1</v>
      </c>
      <c r="Y266" s="4">
        <v>0</v>
      </c>
      <c r="Z266" s="4"/>
      <c r="AA266" s="4"/>
      <c r="AB266" s="4"/>
    </row>
    <row r="267" spans="1:28" x14ac:dyDescent="0.2">
      <c r="A267" s="4">
        <v>50</v>
      </c>
      <c r="B267" s="4">
        <v>0</v>
      </c>
      <c r="C267" s="4">
        <v>0</v>
      </c>
      <c r="D267" s="4">
        <v>1</v>
      </c>
      <c r="E267" s="4">
        <v>214</v>
      </c>
      <c r="F267" s="4">
        <f>ROUND(Source!AS250,O267)</f>
        <v>0</v>
      </c>
      <c r="G267" s="4" t="s">
        <v>133</v>
      </c>
      <c r="H267" s="4" t="s">
        <v>134</v>
      </c>
      <c r="I267" s="4"/>
      <c r="J267" s="4"/>
      <c r="K267" s="4">
        <v>214</v>
      </c>
      <c r="L267" s="4">
        <v>16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8" x14ac:dyDescent="0.2">
      <c r="A268" s="4">
        <v>50</v>
      </c>
      <c r="B268" s="4">
        <v>0</v>
      </c>
      <c r="C268" s="4">
        <v>0</v>
      </c>
      <c r="D268" s="4">
        <v>1</v>
      </c>
      <c r="E268" s="4">
        <v>215</v>
      </c>
      <c r="F268" s="4">
        <f>ROUND(Source!AT250,O268)</f>
        <v>0</v>
      </c>
      <c r="G268" s="4" t="s">
        <v>135</v>
      </c>
      <c r="H268" s="4" t="s">
        <v>136</v>
      </c>
      <c r="I268" s="4"/>
      <c r="J268" s="4"/>
      <c r="K268" s="4">
        <v>215</v>
      </c>
      <c r="L268" s="4">
        <v>17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0</v>
      </c>
      <c r="X268" s="4">
        <v>1</v>
      </c>
      <c r="Y268" s="4">
        <v>0</v>
      </c>
      <c r="Z268" s="4"/>
      <c r="AA268" s="4"/>
      <c r="AB268" s="4"/>
    </row>
    <row r="269" spans="1:28" x14ac:dyDescent="0.2">
      <c r="A269" s="4">
        <v>50</v>
      </c>
      <c r="B269" s="4">
        <v>0</v>
      </c>
      <c r="C269" s="4">
        <v>0</v>
      </c>
      <c r="D269" s="4">
        <v>1</v>
      </c>
      <c r="E269" s="4">
        <v>217</v>
      </c>
      <c r="F269" s="4">
        <f>ROUND(Source!AU250,O269)</f>
        <v>159414.01</v>
      </c>
      <c r="G269" s="4" t="s">
        <v>137</v>
      </c>
      <c r="H269" s="4" t="s">
        <v>138</v>
      </c>
      <c r="I269" s="4"/>
      <c r="J269" s="4"/>
      <c r="K269" s="4">
        <v>217</v>
      </c>
      <c r="L269" s="4">
        <v>18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8" x14ac:dyDescent="0.2">
      <c r="A270" s="4">
        <v>50</v>
      </c>
      <c r="B270" s="4">
        <v>0</v>
      </c>
      <c r="C270" s="4">
        <v>0</v>
      </c>
      <c r="D270" s="4">
        <v>1</v>
      </c>
      <c r="E270" s="4">
        <v>230</v>
      </c>
      <c r="F270" s="4">
        <f>ROUND(Source!BA250,O270)</f>
        <v>0</v>
      </c>
      <c r="G270" s="4" t="s">
        <v>139</v>
      </c>
      <c r="H270" s="4" t="s">
        <v>140</v>
      </c>
      <c r="I270" s="4"/>
      <c r="J270" s="4"/>
      <c r="K270" s="4">
        <v>230</v>
      </c>
      <c r="L270" s="4">
        <v>19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8" x14ac:dyDescent="0.2">
      <c r="A271" s="4">
        <v>50</v>
      </c>
      <c r="B271" s="4">
        <v>0</v>
      </c>
      <c r="C271" s="4">
        <v>0</v>
      </c>
      <c r="D271" s="4">
        <v>1</v>
      </c>
      <c r="E271" s="4">
        <v>206</v>
      </c>
      <c r="F271" s="4">
        <f>ROUND(Source!T250,O271)</f>
        <v>0</v>
      </c>
      <c r="G271" s="4" t="s">
        <v>141</v>
      </c>
      <c r="H271" s="4" t="s">
        <v>142</v>
      </c>
      <c r="I271" s="4"/>
      <c r="J271" s="4"/>
      <c r="K271" s="4">
        <v>206</v>
      </c>
      <c r="L271" s="4">
        <v>20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8" x14ac:dyDescent="0.2">
      <c r="A272" s="4">
        <v>50</v>
      </c>
      <c r="B272" s="4">
        <v>0</v>
      </c>
      <c r="C272" s="4">
        <v>0</v>
      </c>
      <c r="D272" s="4">
        <v>1</v>
      </c>
      <c r="E272" s="4">
        <v>207</v>
      </c>
      <c r="F272" s="4">
        <f>Source!U250</f>
        <v>156.4931</v>
      </c>
      <c r="G272" s="4" t="s">
        <v>143</v>
      </c>
      <c r="H272" s="4" t="s">
        <v>144</v>
      </c>
      <c r="I272" s="4"/>
      <c r="J272" s="4"/>
      <c r="K272" s="4">
        <v>207</v>
      </c>
      <c r="L272" s="4">
        <v>21</v>
      </c>
      <c r="M272" s="4">
        <v>3</v>
      </c>
      <c r="N272" s="4" t="s">
        <v>3</v>
      </c>
      <c r="O272" s="4">
        <v>-1</v>
      </c>
      <c r="P272" s="4"/>
      <c r="Q272" s="4"/>
      <c r="R272" s="4"/>
      <c r="S272" s="4"/>
      <c r="T272" s="4"/>
      <c r="U272" s="4"/>
      <c r="V272" s="4"/>
      <c r="W272" s="4">
        <v>0</v>
      </c>
      <c r="X272" s="4">
        <v>1</v>
      </c>
      <c r="Y272" s="4">
        <v>0</v>
      </c>
      <c r="Z272" s="4"/>
      <c r="AA272" s="4"/>
      <c r="AB272" s="4"/>
    </row>
    <row r="273" spans="1:206" x14ac:dyDescent="0.2">
      <c r="A273" s="4">
        <v>50</v>
      </c>
      <c r="B273" s="4">
        <v>0</v>
      </c>
      <c r="C273" s="4">
        <v>0</v>
      </c>
      <c r="D273" s="4">
        <v>1</v>
      </c>
      <c r="E273" s="4">
        <v>208</v>
      </c>
      <c r="F273" s="4">
        <f>Source!V250</f>
        <v>0</v>
      </c>
      <c r="G273" s="4" t="s">
        <v>145</v>
      </c>
      <c r="H273" s="4" t="s">
        <v>146</v>
      </c>
      <c r="I273" s="4"/>
      <c r="J273" s="4"/>
      <c r="K273" s="4">
        <v>208</v>
      </c>
      <c r="L273" s="4">
        <v>22</v>
      </c>
      <c r="M273" s="4">
        <v>3</v>
      </c>
      <c r="N273" s="4" t="s">
        <v>3</v>
      </c>
      <c r="O273" s="4">
        <v>-1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06" x14ac:dyDescent="0.2">
      <c r="A274" s="4">
        <v>50</v>
      </c>
      <c r="B274" s="4">
        <v>0</v>
      </c>
      <c r="C274" s="4">
        <v>0</v>
      </c>
      <c r="D274" s="4">
        <v>1</v>
      </c>
      <c r="E274" s="4">
        <v>209</v>
      </c>
      <c r="F274" s="4">
        <f>ROUND(Source!W250,O274)</f>
        <v>0</v>
      </c>
      <c r="G274" s="4" t="s">
        <v>147</v>
      </c>
      <c r="H274" s="4" t="s">
        <v>148</v>
      </c>
      <c r="I274" s="4"/>
      <c r="J274" s="4"/>
      <c r="K274" s="4">
        <v>209</v>
      </c>
      <c r="L274" s="4">
        <v>23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06" x14ac:dyDescent="0.2">
      <c r="A275" s="4">
        <v>50</v>
      </c>
      <c r="B275" s="4">
        <v>0</v>
      </c>
      <c r="C275" s="4">
        <v>0</v>
      </c>
      <c r="D275" s="4">
        <v>1</v>
      </c>
      <c r="E275" s="4">
        <v>233</v>
      </c>
      <c r="F275" s="4">
        <f>ROUND(Source!BD250,O275)</f>
        <v>0</v>
      </c>
      <c r="G275" s="4" t="s">
        <v>149</v>
      </c>
      <c r="H275" s="4" t="s">
        <v>150</v>
      </c>
      <c r="I275" s="4"/>
      <c r="J275" s="4"/>
      <c r="K275" s="4">
        <v>233</v>
      </c>
      <c r="L275" s="4">
        <v>24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206" x14ac:dyDescent="0.2">
      <c r="A276" s="4">
        <v>50</v>
      </c>
      <c r="B276" s="4">
        <v>0</v>
      </c>
      <c r="C276" s="4">
        <v>0</v>
      </c>
      <c r="D276" s="4">
        <v>1</v>
      </c>
      <c r="E276" s="4">
        <v>210</v>
      </c>
      <c r="F276" s="4">
        <f>ROUND(Source!X250,O276)</f>
        <v>58542.23</v>
      </c>
      <c r="G276" s="4" t="s">
        <v>151</v>
      </c>
      <c r="H276" s="4" t="s">
        <v>152</v>
      </c>
      <c r="I276" s="4"/>
      <c r="J276" s="4"/>
      <c r="K276" s="4">
        <v>210</v>
      </c>
      <c r="L276" s="4">
        <v>25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06" x14ac:dyDescent="0.2">
      <c r="A277" s="4">
        <v>50</v>
      </c>
      <c r="B277" s="4">
        <v>0</v>
      </c>
      <c r="C277" s="4">
        <v>0</v>
      </c>
      <c r="D277" s="4">
        <v>1</v>
      </c>
      <c r="E277" s="4">
        <v>211</v>
      </c>
      <c r="F277" s="4">
        <f>ROUND(Source!Y250,O277)</f>
        <v>8363.16</v>
      </c>
      <c r="G277" s="4" t="s">
        <v>153</v>
      </c>
      <c r="H277" s="4" t="s">
        <v>154</v>
      </c>
      <c r="I277" s="4"/>
      <c r="J277" s="4"/>
      <c r="K277" s="4">
        <v>211</v>
      </c>
      <c r="L277" s="4">
        <v>26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06" x14ac:dyDescent="0.2">
      <c r="A278" s="4">
        <v>50</v>
      </c>
      <c r="B278" s="4">
        <v>0</v>
      </c>
      <c r="C278" s="4">
        <v>0</v>
      </c>
      <c r="D278" s="4">
        <v>1</v>
      </c>
      <c r="E278" s="4">
        <v>224</v>
      </c>
      <c r="F278" s="4">
        <f>ROUND(Source!AR250,O278)</f>
        <v>159414.01</v>
      </c>
      <c r="G278" s="4" t="s">
        <v>155</v>
      </c>
      <c r="H278" s="4" t="s">
        <v>156</v>
      </c>
      <c r="I278" s="4"/>
      <c r="J278" s="4"/>
      <c r="K278" s="4">
        <v>224</v>
      </c>
      <c r="L278" s="4">
        <v>27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80" spans="1:206" x14ac:dyDescent="0.2">
      <c r="A280" s="2">
        <v>51</v>
      </c>
      <c r="B280" s="2">
        <f>B86</f>
        <v>1</v>
      </c>
      <c r="C280" s="2">
        <f>A86</f>
        <v>4</v>
      </c>
      <c r="D280" s="2">
        <f>ROW(A86)</f>
        <v>86</v>
      </c>
      <c r="E280" s="2"/>
      <c r="F280" s="2" t="str">
        <f>IF(F86&lt;&gt;"",F86,"")</f>
        <v>Новый раздел</v>
      </c>
      <c r="G280" s="2" t="str">
        <f>IF(G86&lt;&gt;"",G86,"")</f>
        <v>Водоснабжение и водоотведение</v>
      </c>
      <c r="H280" s="2">
        <v>0</v>
      </c>
      <c r="I280" s="2"/>
      <c r="J280" s="2"/>
      <c r="K280" s="2"/>
      <c r="L280" s="2"/>
      <c r="M280" s="2"/>
      <c r="N280" s="2"/>
      <c r="O280" s="2">
        <f t="shared" ref="O280:T280" si="261">ROUND(O107+O153+O191+O250+AB280,2)</f>
        <v>93907.26</v>
      </c>
      <c r="P280" s="2">
        <f t="shared" si="261"/>
        <v>1434.76</v>
      </c>
      <c r="Q280" s="2">
        <f t="shared" si="261"/>
        <v>4724.8100000000004</v>
      </c>
      <c r="R280" s="2">
        <f t="shared" si="261"/>
        <v>2974.58</v>
      </c>
      <c r="S280" s="2">
        <f t="shared" si="261"/>
        <v>87747.69</v>
      </c>
      <c r="T280" s="2">
        <f t="shared" si="261"/>
        <v>0</v>
      </c>
      <c r="U280" s="2">
        <f>U107+U153+U191+U250+AH280</f>
        <v>163.44810000000001</v>
      </c>
      <c r="V280" s="2">
        <f>V107+V153+V191+V250+AI280</f>
        <v>0</v>
      </c>
      <c r="W280" s="2">
        <f>ROUND(W107+W153+W191+W250+AJ280,2)</f>
        <v>0</v>
      </c>
      <c r="X280" s="2">
        <f>ROUND(X107+X153+X191+X250+AK280,2)</f>
        <v>61423.4</v>
      </c>
      <c r="Y280" s="2">
        <f>ROUND(Y107+Y153+Y191+Y250+AL280,2)</f>
        <v>8774.77</v>
      </c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>
        <f t="shared" ref="AO280:BD280" si="262">ROUND(AO107+AO153+AO191+AO250+BX280,2)</f>
        <v>0</v>
      </c>
      <c r="AP280" s="2">
        <f t="shared" si="262"/>
        <v>0</v>
      </c>
      <c r="AQ280" s="2">
        <f t="shared" si="262"/>
        <v>0</v>
      </c>
      <c r="AR280" s="2">
        <f t="shared" si="262"/>
        <v>167317.98000000001</v>
      </c>
      <c r="AS280" s="2">
        <f t="shared" si="262"/>
        <v>0</v>
      </c>
      <c r="AT280" s="2">
        <f t="shared" si="262"/>
        <v>0</v>
      </c>
      <c r="AU280" s="2">
        <f t="shared" si="262"/>
        <v>167317.98000000001</v>
      </c>
      <c r="AV280" s="2">
        <f t="shared" si="262"/>
        <v>1434.76</v>
      </c>
      <c r="AW280" s="2">
        <f t="shared" si="262"/>
        <v>1434.76</v>
      </c>
      <c r="AX280" s="2">
        <f t="shared" si="262"/>
        <v>0</v>
      </c>
      <c r="AY280" s="2">
        <f t="shared" si="262"/>
        <v>1434.76</v>
      </c>
      <c r="AZ280" s="2">
        <f t="shared" si="262"/>
        <v>0</v>
      </c>
      <c r="BA280" s="2">
        <f t="shared" si="262"/>
        <v>0</v>
      </c>
      <c r="BB280" s="2">
        <f t="shared" si="262"/>
        <v>0</v>
      </c>
      <c r="BC280" s="2">
        <f t="shared" si="262"/>
        <v>0</v>
      </c>
      <c r="BD280" s="2">
        <f t="shared" si="262"/>
        <v>0</v>
      </c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>
        <v>0</v>
      </c>
    </row>
    <row r="282" spans="1:206" x14ac:dyDescent="0.2">
      <c r="A282" s="4">
        <v>50</v>
      </c>
      <c r="B282" s="4">
        <v>0</v>
      </c>
      <c r="C282" s="4">
        <v>0</v>
      </c>
      <c r="D282" s="4">
        <v>1</v>
      </c>
      <c r="E282" s="4">
        <v>201</v>
      </c>
      <c r="F282" s="4">
        <f>ROUND(Source!O280,O282)</f>
        <v>93907.26</v>
      </c>
      <c r="G282" s="4" t="s">
        <v>103</v>
      </c>
      <c r="H282" s="4" t="s">
        <v>104</v>
      </c>
      <c r="I282" s="4"/>
      <c r="J282" s="4"/>
      <c r="K282" s="4">
        <v>201</v>
      </c>
      <c r="L282" s="4">
        <v>1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92432.7</v>
      </c>
      <c r="X282" s="4">
        <v>1</v>
      </c>
      <c r="Y282" s="4">
        <v>92432.7</v>
      </c>
      <c r="Z282" s="4"/>
      <c r="AA282" s="4"/>
      <c r="AB282" s="4"/>
    </row>
    <row r="283" spans="1:206" x14ac:dyDescent="0.2">
      <c r="A283" s="4">
        <v>50</v>
      </c>
      <c r="B283" s="4">
        <v>0</v>
      </c>
      <c r="C283" s="4">
        <v>0</v>
      </c>
      <c r="D283" s="4">
        <v>1</v>
      </c>
      <c r="E283" s="4">
        <v>202</v>
      </c>
      <c r="F283" s="4">
        <f>ROUND(Source!P280,O283)</f>
        <v>1434.76</v>
      </c>
      <c r="G283" s="4" t="s">
        <v>105</v>
      </c>
      <c r="H283" s="4" t="s">
        <v>106</v>
      </c>
      <c r="I283" s="4"/>
      <c r="J283" s="4"/>
      <c r="K283" s="4">
        <v>202</v>
      </c>
      <c r="L283" s="4">
        <v>2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1434.76</v>
      </c>
      <c r="X283" s="4">
        <v>1</v>
      </c>
      <c r="Y283" s="4">
        <v>1434.76</v>
      </c>
      <c r="Z283" s="4"/>
      <c r="AA283" s="4"/>
      <c r="AB283" s="4"/>
    </row>
    <row r="284" spans="1:206" x14ac:dyDescent="0.2">
      <c r="A284" s="4">
        <v>50</v>
      </c>
      <c r="B284" s="4">
        <v>0</v>
      </c>
      <c r="C284" s="4">
        <v>0</v>
      </c>
      <c r="D284" s="4">
        <v>1</v>
      </c>
      <c r="E284" s="4">
        <v>222</v>
      </c>
      <c r="F284" s="4">
        <f>ROUND(Source!AO280,O284)</f>
        <v>0</v>
      </c>
      <c r="G284" s="4" t="s">
        <v>107</v>
      </c>
      <c r="H284" s="4" t="s">
        <v>108</v>
      </c>
      <c r="I284" s="4"/>
      <c r="J284" s="4"/>
      <c r="K284" s="4">
        <v>222</v>
      </c>
      <c r="L284" s="4">
        <v>3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06" x14ac:dyDescent="0.2">
      <c r="A285" s="4">
        <v>50</v>
      </c>
      <c r="B285" s="4">
        <v>0</v>
      </c>
      <c r="C285" s="4">
        <v>0</v>
      </c>
      <c r="D285" s="4">
        <v>1</v>
      </c>
      <c r="E285" s="4">
        <v>225</v>
      </c>
      <c r="F285" s="4">
        <f>ROUND(Source!AV280,O285)</f>
        <v>1434.76</v>
      </c>
      <c r="G285" s="4" t="s">
        <v>109</v>
      </c>
      <c r="H285" s="4" t="s">
        <v>110</v>
      </c>
      <c r="I285" s="4"/>
      <c r="J285" s="4"/>
      <c r="K285" s="4">
        <v>225</v>
      </c>
      <c r="L285" s="4">
        <v>4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1434.76</v>
      </c>
      <c r="X285" s="4">
        <v>1</v>
      </c>
      <c r="Y285" s="4">
        <v>1434.76</v>
      </c>
      <c r="Z285" s="4"/>
      <c r="AA285" s="4"/>
      <c r="AB285" s="4"/>
    </row>
    <row r="286" spans="1:206" x14ac:dyDescent="0.2">
      <c r="A286" s="4">
        <v>50</v>
      </c>
      <c r="B286" s="4">
        <v>0</v>
      </c>
      <c r="C286" s="4">
        <v>0</v>
      </c>
      <c r="D286" s="4">
        <v>1</v>
      </c>
      <c r="E286" s="4">
        <v>226</v>
      </c>
      <c r="F286" s="4">
        <f>ROUND(Source!AW280,O286)</f>
        <v>1434.76</v>
      </c>
      <c r="G286" s="4" t="s">
        <v>111</v>
      </c>
      <c r="H286" s="4" t="s">
        <v>112</v>
      </c>
      <c r="I286" s="4"/>
      <c r="J286" s="4"/>
      <c r="K286" s="4">
        <v>226</v>
      </c>
      <c r="L286" s="4">
        <v>5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1434.76</v>
      </c>
      <c r="X286" s="4">
        <v>1</v>
      </c>
      <c r="Y286" s="4">
        <v>1434.76</v>
      </c>
      <c r="Z286" s="4"/>
      <c r="AA286" s="4"/>
      <c r="AB286" s="4"/>
    </row>
    <row r="287" spans="1:206" x14ac:dyDescent="0.2">
      <c r="A287" s="4">
        <v>50</v>
      </c>
      <c r="B287" s="4">
        <v>0</v>
      </c>
      <c r="C287" s="4">
        <v>0</v>
      </c>
      <c r="D287" s="4">
        <v>1</v>
      </c>
      <c r="E287" s="4">
        <v>227</v>
      </c>
      <c r="F287" s="4">
        <f>ROUND(Source!AX280,O287)</f>
        <v>0</v>
      </c>
      <c r="G287" s="4" t="s">
        <v>113</v>
      </c>
      <c r="H287" s="4" t="s">
        <v>114</v>
      </c>
      <c r="I287" s="4"/>
      <c r="J287" s="4"/>
      <c r="K287" s="4">
        <v>227</v>
      </c>
      <c r="L287" s="4">
        <v>6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06" x14ac:dyDescent="0.2">
      <c r="A288" s="4">
        <v>50</v>
      </c>
      <c r="B288" s="4">
        <v>0</v>
      </c>
      <c r="C288" s="4">
        <v>0</v>
      </c>
      <c r="D288" s="4">
        <v>1</v>
      </c>
      <c r="E288" s="4">
        <v>228</v>
      </c>
      <c r="F288" s="4">
        <f>ROUND(Source!AY280,O288)</f>
        <v>1434.76</v>
      </c>
      <c r="G288" s="4" t="s">
        <v>115</v>
      </c>
      <c r="H288" s="4" t="s">
        <v>116</v>
      </c>
      <c r="I288" s="4"/>
      <c r="J288" s="4"/>
      <c r="K288" s="4">
        <v>228</v>
      </c>
      <c r="L288" s="4">
        <v>7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1434.76</v>
      </c>
      <c r="X288" s="4">
        <v>1</v>
      </c>
      <c r="Y288" s="4">
        <v>1434.76</v>
      </c>
      <c r="Z288" s="4"/>
      <c r="AA288" s="4"/>
      <c r="AB288" s="4"/>
    </row>
    <row r="289" spans="1:28" x14ac:dyDescent="0.2">
      <c r="A289" s="4">
        <v>50</v>
      </c>
      <c r="B289" s="4">
        <v>0</v>
      </c>
      <c r="C289" s="4">
        <v>0</v>
      </c>
      <c r="D289" s="4">
        <v>1</v>
      </c>
      <c r="E289" s="4">
        <v>216</v>
      </c>
      <c r="F289" s="4">
        <f>ROUND(Source!AP280,O289)</f>
        <v>0</v>
      </c>
      <c r="G289" s="4" t="s">
        <v>117</v>
      </c>
      <c r="H289" s="4" t="s">
        <v>118</v>
      </c>
      <c r="I289" s="4"/>
      <c r="J289" s="4"/>
      <c r="K289" s="4">
        <v>216</v>
      </c>
      <c r="L289" s="4">
        <v>8</v>
      </c>
      <c r="M289" s="4">
        <v>3</v>
      </c>
      <c r="N289" s="4" t="s">
        <v>3</v>
      </c>
      <c r="O289" s="4">
        <v>2</v>
      </c>
      <c r="P289" s="4"/>
      <c r="Q289" s="4"/>
      <c r="R289" s="4"/>
      <c r="S289" s="4"/>
      <c r="T289" s="4"/>
      <c r="U289" s="4"/>
      <c r="V289" s="4"/>
      <c r="W289" s="4">
        <v>0</v>
      </c>
      <c r="X289" s="4">
        <v>1</v>
      </c>
      <c r="Y289" s="4">
        <v>0</v>
      </c>
      <c r="Z289" s="4"/>
      <c r="AA289" s="4"/>
      <c r="AB289" s="4"/>
    </row>
    <row r="290" spans="1:28" x14ac:dyDescent="0.2">
      <c r="A290" s="4">
        <v>50</v>
      </c>
      <c r="B290" s="4">
        <v>0</v>
      </c>
      <c r="C290" s="4">
        <v>0</v>
      </c>
      <c r="D290" s="4">
        <v>1</v>
      </c>
      <c r="E290" s="4">
        <v>223</v>
      </c>
      <c r="F290" s="4">
        <f>ROUND(Source!AQ280,O290)</f>
        <v>0</v>
      </c>
      <c r="G290" s="4" t="s">
        <v>119</v>
      </c>
      <c r="H290" s="4" t="s">
        <v>120</v>
      </c>
      <c r="I290" s="4"/>
      <c r="J290" s="4"/>
      <c r="K290" s="4">
        <v>223</v>
      </c>
      <c r="L290" s="4">
        <v>9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8" x14ac:dyDescent="0.2">
      <c r="A291" s="4">
        <v>50</v>
      </c>
      <c r="B291" s="4">
        <v>0</v>
      </c>
      <c r="C291" s="4">
        <v>0</v>
      </c>
      <c r="D291" s="4">
        <v>1</v>
      </c>
      <c r="E291" s="4">
        <v>229</v>
      </c>
      <c r="F291" s="4">
        <f>ROUND(Source!AZ280,O291)</f>
        <v>0</v>
      </c>
      <c r="G291" s="4" t="s">
        <v>121</v>
      </c>
      <c r="H291" s="4" t="s">
        <v>122</v>
      </c>
      <c r="I291" s="4"/>
      <c r="J291" s="4"/>
      <c r="K291" s="4">
        <v>229</v>
      </c>
      <c r="L291" s="4">
        <v>10</v>
      </c>
      <c r="M291" s="4">
        <v>3</v>
      </c>
      <c r="N291" s="4" t="s">
        <v>3</v>
      </c>
      <c r="O291" s="4">
        <v>2</v>
      </c>
      <c r="P291" s="4"/>
      <c r="Q291" s="4"/>
      <c r="R291" s="4"/>
      <c r="S291" s="4"/>
      <c r="T291" s="4"/>
      <c r="U291" s="4"/>
      <c r="V291" s="4"/>
      <c r="W291" s="4">
        <v>0</v>
      </c>
      <c r="X291" s="4">
        <v>1</v>
      </c>
      <c r="Y291" s="4">
        <v>0</v>
      </c>
      <c r="Z291" s="4"/>
      <c r="AA291" s="4"/>
      <c r="AB291" s="4"/>
    </row>
    <row r="292" spans="1:28" x14ac:dyDescent="0.2">
      <c r="A292" s="4">
        <v>50</v>
      </c>
      <c r="B292" s="4">
        <v>0</v>
      </c>
      <c r="C292" s="4">
        <v>0</v>
      </c>
      <c r="D292" s="4">
        <v>1</v>
      </c>
      <c r="E292" s="4">
        <v>203</v>
      </c>
      <c r="F292" s="4">
        <f>ROUND(Source!Q280,O292)</f>
        <v>4724.8100000000004</v>
      </c>
      <c r="G292" s="4" t="s">
        <v>123</v>
      </c>
      <c r="H292" s="4" t="s">
        <v>124</v>
      </c>
      <c r="I292" s="4"/>
      <c r="J292" s="4"/>
      <c r="K292" s="4">
        <v>203</v>
      </c>
      <c r="L292" s="4">
        <v>11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4724.8100000000004</v>
      </c>
      <c r="X292" s="4">
        <v>1</v>
      </c>
      <c r="Y292" s="4">
        <v>4724.8100000000004</v>
      </c>
      <c r="Z292" s="4"/>
      <c r="AA292" s="4"/>
      <c r="AB292" s="4"/>
    </row>
    <row r="293" spans="1:28" x14ac:dyDescent="0.2">
      <c r="A293" s="4">
        <v>50</v>
      </c>
      <c r="B293" s="4">
        <v>0</v>
      </c>
      <c r="C293" s="4">
        <v>0</v>
      </c>
      <c r="D293" s="4">
        <v>1</v>
      </c>
      <c r="E293" s="4">
        <v>231</v>
      </c>
      <c r="F293" s="4">
        <f>ROUND(Source!BB280,O293)</f>
        <v>0</v>
      </c>
      <c r="G293" s="4" t="s">
        <v>125</v>
      </c>
      <c r="H293" s="4" t="s">
        <v>126</v>
      </c>
      <c r="I293" s="4"/>
      <c r="J293" s="4"/>
      <c r="K293" s="4">
        <v>231</v>
      </c>
      <c r="L293" s="4">
        <v>12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0</v>
      </c>
      <c r="X293" s="4">
        <v>1</v>
      </c>
      <c r="Y293" s="4">
        <v>0</v>
      </c>
      <c r="Z293" s="4"/>
      <c r="AA293" s="4"/>
      <c r="AB293" s="4"/>
    </row>
    <row r="294" spans="1:28" x14ac:dyDescent="0.2">
      <c r="A294" s="4">
        <v>50</v>
      </c>
      <c r="B294" s="4">
        <v>0</v>
      </c>
      <c r="C294" s="4">
        <v>0</v>
      </c>
      <c r="D294" s="4">
        <v>1</v>
      </c>
      <c r="E294" s="4">
        <v>204</v>
      </c>
      <c r="F294" s="4">
        <f>ROUND(Source!R280,O294)</f>
        <v>2974.58</v>
      </c>
      <c r="G294" s="4" t="s">
        <v>127</v>
      </c>
      <c r="H294" s="4" t="s">
        <v>128</v>
      </c>
      <c r="I294" s="4"/>
      <c r="J294" s="4"/>
      <c r="K294" s="4">
        <v>204</v>
      </c>
      <c r="L294" s="4">
        <v>13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2974.58</v>
      </c>
      <c r="X294" s="4">
        <v>1</v>
      </c>
      <c r="Y294" s="4">
        <v>2974.58</v>
      </c>
      <c r="Z294" s="4"/>
      <c r="AA294" s="4"/>
      <c r="AB294" s="4"/>
    </row>
    <row r="295" spans="1:28" x14ac:dyDescent="0.2">
      <c r="A295" s="4">
        <v>50</v>
      </c>
      <c r="B295" s="4">
        <v>0</v>
      </c>
      <c r="C295" s="4">
        <v>0</v>
      </c>
      <c r="D295" s="4">
        <v>1</v>
      </c>
      <c r="E295" s="4">
        <v>205</v>
      </c>
      <c r="F295" s="4">
        <f>ROUND(Source!S280,O295)</f>
        <v>87747.69</v>
      </c>
      <c r="G295" s="4" t="s">
        <v>129</v>
      </c>
      <c r="H295" s="4" t="s">
        <v>130</v>
      </c>
      <c r="I295" s="4"/>
      <c r="J295" s="4"/>
      <c r="K295" s="4">
        <v>205</v>
      </c>
      <c r="L295" s="4">
        <v>14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86273.13</v>
      </c>
      <c r="X295" s="4">
        <v>1</v>
      </c>
      <c r="Y295" s="4">
        <v>86273.13</v>
      </c>
      <c r="Z295" s="4"/>
      <c r="AA295" s="4"/>
      <c r="AB295" s="4"/>
    </row>
    <row r="296" spans="1:28" x14ac:dyDescent="0.2">
      <c r="A296" s="4">
        <v>50</v>
      </c>
      <c r="B296" s="4">
        <v>0</v>
      </c>
      <c r="C296" s="4">
        <v>0</v>
      </c>
      <c r="D296" s="4">
        <v>1</v>
      </c>
      <c r="E296" s="4">
        <v>232</v>
      </c>
      <c r="F296" s="4">
        <f>ROUND(Source!BC280,O296)</f>
        <v>0</v>
      </c>
      <c r="G296" s="4" t="s">
        <v>131</v>
      </c>
      <c r="H296" s="4" t="s">
        <v>132</v>
      </c>
      <c r="I296" s="4"/>
      <c r="J296" s="4"/>
      <c r="K296" s="4">
        <v>232</v>
      </c>
      <c r="L296" s="4">
        <v>15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0</v>
      </c>
      <c r="X296" s="4">
        <v>1</v>
      </c>
      <c r="Y296" s="4">
        <v>0</v>
      </c>
      <c r="Z296" s="4"/>
      <c r="AA296" s="4"/>
      <c r="AB296" s="4"/>
    </row>
    <row r="297" spans="1:28" x14ac:dyDescent="0.2">
      <c r="A297" s="4">
        <v>50</v>
      </c>
      <c r="B297" s="4">
        <v>0</v>
      </c>
      <c r="C297" s="4">
        <v>0</v>
      </c>
      <c r="D297" s="4">
        <v>1</v>
      </c>
      <c r="E297" s="4">
        <v>214</v>
      </c>
      <c r="F297" s="4">
        <f>ROUND(Source!AS280,O297)</f>
        <v>0</v>
      </c>
      <c r="G297" s="4" t="s">
        <v>133</v>
      </c>
      <c r="H297" s="4" t="s">
        <v>134</v>
      </c>
      <c r="I297" s="4"/>
      <c r="J297" s="4"/>
      <c r="K297" s="4">
        <v>214</v>
      </c>
      <c r="L297" s="4">
        <v>16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8" x14ac:dyDescent="0.2">
      <c r="A298" s="4">
        <v>50</v>
      </c>
      <c r="B298" s="4">
        <v>0</v>
      </c>
      <c r="C298" s="4">
        <v>0</v>
      </c>
      <c r="D298" s="4">
        <v>1</v>
      </c>
      <c r="E298" s="4">
        <v>215</v>
      </c>
      <c r="F298" s="4">
        <f>ROUND(Source!AT280,O298)</f>
        <v>0</v>
      </c>
      <c r="G298" s="4" t="s">
        <v>135</v>
      </c>
      <c r="H298" s="4" t="s">
        <v>136</v>
      </c>
      <c r="I298" s="4"/>
      <c r="J298" s="4"/>
      <c r="K298" s="4">
        <v>215</v>
      </c>
      <c r="L298" s="4">
        <v>17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0</v>
      </c>
      <c r="X298" s="4">
        <v>1</v>
      </c>
      <c r="Y298" s="4">
        <v>0</v>
      </c>
      <c r="Z298" s="4"/>
      <c r="AA298" s="4"/>
      <c r="AB298" s="4"/>
    </row>
    <row r="299" spans="1:28" x14ac:dyDescent="0.2">
      <c r="A299" s="4">
        <v>50</v>
      </c>
      <c r="B299" s="4">
        <v>0</v>
      </c>
      <c r="C299" s="4">
        <v>0</v>
      </c>
      <c r="D299" s="4">
        <v>1</v>
      </c>
      <c r="E299" s="4">
        <v>217</v>
      </c>
      <c r="F299" s="4">
        <f>ROUND(Source!AU280,O299)</f>
        <v>167317.98000000001</v>
      </c>
      <c r="G299" s="4" t="s">
        <v>137</v>
      </c>
      <c r="H299" s="4" t="s">
        <v>138</v>
      </c>
      <c r="I299" s="4"/>
      <c r="J299" s="4"/>
      <c r="K299" s="4">
        <v>217</v>
      </c>
      <c r="L299" s="4">
        <v>18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164663.76999999999</v>
      </c>
      <c r="X299" s="4">
        <v>1</v>
      </c>
      <c r="Y299" s="4">
        <v>164663.76999999999</v>
      </c>
      <c r="Z299" s="4"/>
      <c r="AA299" s="4"/>
      <c r="AB299" s="4"/>
    </row>
    <row r="300" spans="1:28" x14ac:dyDescent="0.2">
      <c r="A300" s="4">
        <v>50</v>
      </c>
      <c r="B300" s="4">
        <v>0</v>
      </c>
      <c r="C300" s="4">
        <v>0</v>
      </c>
      <c r="D300" s="4">
        <v>1</v>
      </c>
      <c r="E300" s="4">
        <v>230</v>
      </c>
      <c r="F300" s="4">
        <f>ROUND(Source!BA280,O300)</f>
        <v>0</v>
      </c>
      <c r="G300" s="4" t="s">
        <v>139</v>
      </c>
      <c r="H300" s="4" t="s">
        <v>140</v>
      </c>
      <c r="I300" s="4"/>
      <c r="J300" s="4"/>
      <c r="K300" s="4">
        <v>230</v>
      </c>
      <c r="L300" s="4">
        <v>19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8" x14ac:dyDescent="0.2">
      <c r="A301" s="4">
        <v>50</v>
      </c>
      <c r="B301" s="4">
        <v>0</v>
      </c>
      <c r="C301" s="4">
        <v>0</v>
      </c>
      <c r="D301" s="4">
        <v>1</v>
      </c>
      <c r="E301" s="4">
        <v>206</v>
      </c>
      <c r="F301" s="4">
        <f>ROUND(Source!T280,O301)</f>
        <v>0</v>
      </c>
      <c r="G301" s="4" t="s">
        <v>141</v>
      </c>
      <c r="H301" s="4" t="s">
        <v>142</v>
      </c>
      <c r="I301" s="4"/>
      <c r="J301" s="4"/>
      <c r="K301" s="4">
        <v>206</v>
      </c>
      <c r="L301" s="4">
        <v>20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8" x14ac:dyDescent="0.2">
      <c r="A302" s="4">
        <v>50</v>
      </c>
      <c r="B302" s="4">
        <v>0</v>
      </c>
      <c r="C302" s="4">
        <v>0</v>
      </c>
      <c r="D302" s="4">
        <v>1</v>
      </c>
      <c r="E302" s="4">
        <v>207</v>
      </c>
      <c r="F302" s="4">
        <f>Source!U280</f>
        <v>163.44810000000001</v>
      </c>
      <c r="G302" s="4" t="s">
        <v>143</v>
      </c>
      <c r="H302" s="4" t="s">
        <v>144</v>
      </c>
      <c r="I302" s="4"/>
      <c r="J302" s="4"/>
      <c r="K302" s="4">
        <v>207</v>
      </c>
      <c r="L302" s="4">
        <v>21</v>
      </c>
      <c r="M302" s="4">
        <v>3</v>
      </c>
      <c r="N302" s="4" t="s">
        <v>3</v>
      </c>
      <c r="O302" s="4">
        <v>-1</v>
      </c>
      <c r="P302" s="4"/>
      <c r="Q302" s="4"/>
      <c r="R302" s="4"/>
      <c r="S302" s="4"/>
      <c r="T302" s="4"/>
      <c r="U302" s="4"/>
      <c r="V302" s="4"/>
      <c r="W302" s="4">
        <v>161.06010000000001</v>
      </c>
      <c r="X302" s="4">
        <v>1</v>
      </c>
      <c r="Y302" s="4">
        <v>161.06010000000001</v>
      </c>
      <c r="Z302" s="4"/>
      <c r="AA302" s="4"/>
      <c r="AB302" s="4"/>
    </row>
    <row r="303" spans="1:28" x14ac:dyDescent="0.2">
      <c r="A303" s="4">
        <v>50</v>
      </c>
      <c r="B303" s="4">
        <v>0</v>
      </c>
      <c r="C303" s="4">
        <v>0</v>
      </c>
      <c r="D303" s="4">
        <v>1</v>
      </c>
      <c r="E303" s="4">
        <v>208</v>
      </c>
      <c r="F303" s="4">
        <f>Source!V280</f>
        <v>0</v>
      </c>
      <c r="G303" s="4" t="s">
        <v>145</v>
      </c>
      <c r="H303" s="4" t="s">
        <v>146</v>
      </c>
      <c r="I303" s="4"/>
      <c r="J303" s="4"/>
      <c r="K303" s="4">
        <v>208</v>
      </c>
      <c r="L303" s="4">
        <v>22</v>
      </c>
      <c r="M303" s="4">
        <v>3</v>
      </c>
      <c r="N303" s="4" t="s">
        <v>3</v>
      </c>
      <c r="O303" s="4">
        <v>-1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8" x14ac:dyDescent="0.2">
      <c r="A304" s="4">
        <v>50</v>
      </c>
      <c r="B304" s="4">
        <v>0</v>
      </c>
      <c r="C304" s="4">
        <v>0</v>
      </c>
      <c r="D304" s="4">
        <v>1</v>
      </c>
      <c r="E304" s="4">
        <v>209</v>
      </c>
      <c r="F304" s="4">
        <f>ROUND(Source!W280,O304)</f>
        <v>0</v>
      </c>
      <c r="G304" s="4" t="s">
        <v>147</v>
      </c>
      <c r="H304" s="4" t="s">
        <v>148</v>
      </c>
      <c r="I304" s="4"/>
      <c r="J304" s="4"/>
      <c r="K304" s="4">
        <v>209</v>
      </c>
      <c r="L304" s="4">
        <v>23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0</v>
      </c>
      <c r="X304" s="4">
        <v>1</v>
      </c>
      <c r="Y304" s="4">
        <v>0</v>
      </c>
      <c r="Z304" s="4"/>
      <c r="AA304" s="4"/>
      <c r="AB304" s="4"/>
    </row>
    <row r="305" spans="1:245" x14ac:dyDescent="0.2">
      <c r="A305" s="4">
        <v>50</v>
      </c>
      <c r="B305" s="4">
        <v>0</v>
      </c>
      <c r="C305" s="4">
        <v>0</v>
      </c>
      <c r="D305" s="4">
        <v>1</v>
      </c>
      <c r="E305" s="4">
        <v>233</v>
      </c>
      <c r="F305" s="4">
        <f>ROUND(Source!BD280,O305)</f>
        <v>0</v>
      </c>
      <c r="G305" s="4" t="s">
        <v>149</v>
      </c>
      <c r="H305" s="4" t="s">
        <v>150</v>
      </c>
      <c r="I305" s="4"/>
      <c r="J305" s="4"/>
      <c r="K305" s="4">
        <v>233</v>
      </c>
      <c r="L305" s="4">
        <v>24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0</v>
      </c>
      <c r="X305" s="4">
        <v>1</v>
      </c>
      <c r="Y305" s="4">
        <v>0</v>
      </c>
      <c r="Z305" s="4"/>
      <c r="AA305" s="4"/>
      <c r="AB305" s="4"/>
    </row>
    <row r="306" spans="1:245" x14ac:dyDescent="0.2">
      <c r="A306" s="4">
        <v>50</v>
      </c>
      <c r="B306" s="4">
        <v>0</v>
      </c>
      <c r="C306" s="4">
        <v>0</v>
      </c>
      <c r="D306" s="4">
        <v>1</v>
      </c>
      <c r="E306" s="4">
        <v>210</v>
      </c>
      <c r="F306" s="4">
        <f>ROUND(Source!X280,O306)</f>
        <v>61423.4</v>
      </c>
      <c r="G306" s="4" t="s">
        <v>151</v>
      </c>
      <c r="H306" s="4" t="s">
        <v>152</v>
      </c>
      <c r="I306" s="4"/>
      <c r="J306" s="4"/>
      <c r="K306" s="4">
        <v>210</v>
      </c>
      <c r="L306" s="4">
        <v>25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60391.21</v>
      </c>
      <c r="X306" s="4">
        <v>1</v>
      </c>
      <c r="Y306" s="4">
        <v>60391.21</v>
      </c>
      <c r="Z306" s="4"/>
      <c r="AA306" s="4"/>
      <c r="AB306" s="4"/>
    </row>
    <row r="307" spans="1:245" x14ac:dyDescent="0.2">
      <c r="A307" s="4">
        <v>50</v>
      </c>
      <c r="B307" s="4">
        <v>0</v>
      </c>
      <c r="C307" s="4">
        <v>0</v>
      </c>
      <c r="D307" s="4">
        <v>1</v>
      </c>
      <c r="E307" s="4">
        <v>211</v>
      </c>
      <c r="F307" s="4">
        <f>ROUND(Source!Y280,O307)</f>
        <v>8774.77</v>
      </c>
      <c r="G307" s="4" t="s">
        <v>153</v>
      </c>
      <c r="H307" s="4" t="s">
        <v>154</v>
      </c>
      <c r="I307" s="4"/>
      <c r="J307" s="4"/>
      <c r="K307" s="4">
        <v>211</v>
      </c>
      <c r="L307" s="4">
        <v>26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8627.31</v>
      </c>
      <c r="X307" s="4">
        <v>1</v>
      </c>
      <c r="Y307" s="4">
        <v>8627.31</v>
      </c>
      <c r="Z307" s="4"/>
      <c r="AA307" s="4"/>
      <c r="AB307" s="4"/>
    </row>
    <row r="308" spans="1:245" x14ac:dyDescent="0.2">
      <c r="A308" s="4">
        <v>50</v>
      </c>
      <c r="B308" s="4">
        <v>0</v>
      </c>
      <c r="C308" s="4">
        <v>0</v>
      </c>
      <c r="D308" s="4">
        <v>1</v>
      </c>
      <c r="E308" s="4">
        <v>224</v>
      </c>
      <c r="F308" s="4">
        <f>ROUND(Source!AR280,O308)</f>
        <v>167317.98000000001</v>
      </c>
      <c r="G308" s="4" t="s">
        <v>155</v>
      </c>
      <c r="H308" s="4" t="s">
        <v>156</v>
      </c>
      <c r="I308" s="4"/>
      <c r="J308" s="4"/>
      <c r="K308" s="4">
        <v>224</v>
      </c>
      <c r="L308" s="4">
        <v>27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164663.76999999999</v>
      </c>
      <c r="X308" s="4">
        <v>1</v>
      </c>
      <c r="Y308" s="4">
        <v>164663.76999999999</v>
      </c>
      <c r="Z308" s="4"/>
      <c r="AA308" s="4"/>
      <c r="AB308" s="4"/>
    </row>
    <row r="310" spans="1:245" x14ac:dyDescent="0.2">
      <c r="A310" s="1">
        <v>4</v>
      </c>
      <c r="B310" s="1">
        <v>1</v>
      </c>
      <c r="C310" s="1"/>
      <c r="D310" s="1">
        <f>ROW(A506)</f>
        <v>506</v>
      </c>
      <c r="E310" s="1"/>
      <c r="F310" s="1" t="s">
        <v>14</v>
      </c>
      <c r="G310" s="1" t="s">
        <v>286</v>
      </c>
      <c r="H310" s="1" t="s">
        <v>3</v>
      </c>
      <c r="I310" s="1">
        <v>0</v>
      </c>
      <c r="J310" s="1"/>
      <c r="K310" s="1">
        <v>0</v>
      </c>
      <c r="L310" s="1"/>
      <c r="M310" s="1" t="s">
        <v>3</v>
      </c>
      <c r="N310" s="1"/>
      <c r="O310" s="1"/>
      <c r="P310" s="1"/>
      <c r="Q310" s="1"/>
      <c r="R310" s="1"/>
      <c r="S310" s="1">
        <v>0</v>
      </c>
      <c r="T310" s="1"/>
      <c r="U310" s="1" t="s">
        <v>3</v>
      </c>
      <c r="V310" s="1">
        <v>0</v>
      </c>
      <c r="W310" s="1"/>
      <c r="X310" s="1"/>
      <c r="Y310" s="1"/>
      <c r="Z310" s="1"/>
      <c r="AA310" s="1"/>
      <c r="AB310" s="1" t="s">
        <v>3</v>
      </c>
      <c r="AC310" s="1" t="s">
        <v>3</v>
      </c>
      <c r="AD310" s="1" t="s">
        <v>3</v>
      </c>
      <c r="AE310" s="1" t="s">
        <v>3</v>
      </c>
      <c r="AF310" s="1" t="s">
        <v>3</v>
      </c>
      <c r="AG310" s="1" t="s">
        <v>3</v>
      </c>
      <c r="AH310" s="1"/>
      <c r="AI310" s="1"/>
      <c r="AJ310" s="1"/>
      <c r="AK310" s="1"/>
      <c r="AL310" s="1"/>
      <c r="AM310" s="1"/>
      <c r="AN310" s="1"/>
      <c r="AO310" s="1"/>
      <c r="AP310" s="1" t="s">
        <v>3</v>
      </c>
      <c r="AQ310" s="1" t="s">
        <v>3</v>
      </c>
      <c r="AR310" s="1" t="s">
        <v>3</v>
      </c>
      <c r="AS310" s="1"/>
      <c r="AT310" s="1"/>
      <c r="AU310" s="1"/>
      <c r="AV310" s="1"/>
      <c r="AW310" s="1"/>
      <c r="AX310" s="1"/>
      <c r="AY310" s="1"/>
      <c r="AZ310" s="1" t="s">
        <v>3</v>
      </c>
      <c r="BA310" s="1"/>
      <c r="BB310" s="1" t="s">
        <v>3</v>
      </c>
      <c r="BC310" s="1" t="s">
        <v>3</v>
      </c>
      <c r="BD310" s="1" t="s">
        <v>3</v>
      </c>
      <c r="BE310" s="1" t="s">
        <v>3</v>
      </c>
      <c r="BF310" s="1" t="s">
        <v>3</v>
      </c>
      <c r="BG310" s="1" t="s">
        <v>3</v>
      </c>
      <c r="BH310" s="1" t="s">
        <v>3</v>
      </c>
      <c r="BI310" s="1" t="s">
        <v>3</v>
      </c>
      <c r="BJ310" s="1" t="s">
        <v>3</v>
      </c>
      <c r="BK310" s="1" t="s">
        <v>3</v>
      </c>
      <c r="BL310" s="1" t="s">
        <v>3</v>
      </c>
      <c r="BM310" s="1" t="s">
        <v>3</v>
      </c>
      <c r="BN310" s="1" t="s">
        <v>3</v>
      </c>
      <c r="BO310" s="1" t="s">
        <v>3</v>
      </c>
      <c r="BP310" s="1" t="s">
        <v>3</v>
      </c>
      <c r="BQ310" s="1"/>
      <c r="BR310" s="1"/>
      <c r="BS310" s="1"/>
      <c r="BT310" s="1"/>
      <c r="BU310" s="1"/>
      <c r="BV310" s="1"/>
      <c r="BW310" s="1"/>
      <c r="BX310" s="1">
        <v>0</v>
      </c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>
        <v>0</v>
      </c>
    </row>
    <row r="312" spans="1:245" x14ac:dyDescent="0.2">
      <c r="A312" s="2">
        <v>52</v>
      </c>
      <c r="B312" s="2">
        <f t="shared" ref="B312:G312" si="263">B506</f>
        <v>1</v>
      </c>
      <c r="C312" s="2">
        <f t="shared" si="263"/>
        <v>4</v>
      </c>
      <c r="D312" s="2">
        <f t="shared" si="263"/>
        <v>310</v>
      </c>
      <c r="E312" s="2">
        <f t="shared" si="263"/>
        <v>0</v>
      </c>
      <c r="F312" s="2" t="str">
        <f t="shared" si="263"/>
        <v>Новый раздел</v>
      </c>
      <c r="G312" s="2" t="str">
        <f t="shared" si="263"/>
        <v>Вентиляция и кондиционирование</v>
      </c>
      <c r="H312" s="2"/>
      <c r="I312" s="2"/>
      <c r="J312" s="2"/>
      <c r="K312" s="2"/>
      <c r="L312" s="2"/>
      <c r="M312" s="2"/>
      <c r="N312" s="2"/>
      <c r="O312" s="2">
        <f t="shared" ref="O312:AT312" si="264">O506</f>
        <v>165156.26</v>
      </c>
      <c r="P312" s="2">
        <f t="shared" si="264"/>
        <v>403.03</v>
      </c>
      <c r="Q312" s="2">
        <f t="shared" si="264"/>
        <v>1221.8699999999999</v>
      </c>
      <c r="R312" s="2">
        <f t="shared" si="264"/>
        <v>695.91</v>
      </c>
      <c r="S312" s="2">
        <f t="shared" si="264"/>
        <v>163531.35999999999</v>
      </c>
      <c r="T312" s="2">
        <f t="shared" si="264"/>
        <v>0</v>
      </c>
      <c r="U312" s="2">
        <f t="shared" si="264"/>
        <v>249.46000000000004</v>
      </c>
      <c r="V312" s="2">
        <f t="shared" si="264"/>
        <v>0</v>
      </c>
      <c r="W312" s="2">
        <f t="shared" si="264"/>
        <v>0</v>
      </c>
      <c r="X312" s="2">
        <f t="shared" si="264"/>
        <v>114471.94</v>
      </c>
      <c r="Y312" s="2">
        <f t="shared" si="264"/>
        <v>16353.13</v>
      </c>
      <c r="Z312" s="2">
        <f t="shared" si="264"/>
        <v>0</v>
      </c>
      <c r="AA312" s="2">
        <f t="shared" si="264"/>
        <v>0</v>
      </c>
      <c r="AB312" s="2">
        <f t="shared" si="264"/>
        <v>0</v>
      </c>
      <c r="AC312" s="2">
        <f t="shared" si="264"/>
        <v>0</v>
      </c>
      <c r="AD312" s="2">
        <f t="shared" si="264"/>
        <v>0</v>
      </c>
      <c r="AE312" s="2">
        <f t="shared" si="264"/>
        <v>0</v>
      </c>
      <c r="AF312" s="2">
        <f t="shared" si="264"/>
        <v>0</v>
      </c>
      <c r="AG312" s="2">
        <f t="shared" si="264"/>
        <v>0</v>
      </c>
      <c r="AH312" s="2">
        <f t="shared" si="264"/>
        <v>0</v>
      </c>
      <c r="AI312" s="2">
        <f t="shared" si="264"/>
        <v>0</v>
      </c>
      <c r="AJ312" s="2">
        <f t="shared" si="264"/>
        <v>0</v>
      </c>
      <c r="AK312" s="2">
        <f t="shared" si="264"/>
        <v>0</v>
      </c>
      <c r="AL312" s="2">
        <f t="shared" si="264"/>
        <v>0</v>
      </c>
      <c r="AM312" s="2">
        <f t="shared" si="264"/>
        <v>0</v>
      </c>
      <c r="AN312" s="2">
        <f t="shared" si="264"/>
        <v>0</v>
      </c>
      <c r="AO312" s="2">
        <f t="shared" si="264"/>
        <v>0</v>
      </c>
      <c r="AP312" s="2">
        <f t="shared" si="264"/>
        <v>0</v>
      </c>
      <c r="AQ312" s="2">
        <f t="shared" si="264"/>
        <v>0</v>
      </c>
      <c r="AR312" s="2">
        <f t="shared" si="264"/>
        <v>296732.92</v>
      </c>
      <c r="AS312" s="2">
        <f t="shared" si="264"/>
        <v>0</v>
      </c>
      <c r="AT312" s="2">
        <f t="shared" si="264"/>
        <v>0</v>
      </c>
      <c r="AU312" s="2">
        <f t="shared" ref="AU312:BZ312" si="265">AU506</f>
        <v>296732.92</v>
      </c>
      <c r="AV312" s="2">
        <f t="shared" si="265"/>
        <v>403.03</v>
      </c>
      <c r="AW312" s="2">
        <f t="shared" si="265"/>
        <v>403.03</v>
      </c>
      <c r="AX312" s="2">
        <f t="shared" si="265"/>
        <v>0</v>
      </c>
      <c r="AY312" s="2">
        <f t="shared" si="265"/>
        <v>403.03</v>
      </c>
      <c r="AZ312" s="2">
        <f t="shared" si="265"/>
        <v>0</v>
      </c>
      <c r="BA312" s="2">
        <f t="shared" si="265"/>
        <v>0</v>
      </c>
      <c r="BB312" s="2">
        <f t="shared" si="265"/>
        <v>0</v>
      </c>
      <c r="BC312" s="2">
        <f t="shared" si="265"/>
        <v>0</v>
      </c>
      <c r="BD312" s="2">
        <f t="shared" si="265"/>
        <v>0</v>
      </c>
      <c r="BE312" s="2">
        <f t="shared" si="265"/>
        <v>0</v>
      </c>
      <c r="BF312" s="2">
        <f t="shared" si="265"/>
        <v>0</v>
      </c>
      <c r="BG312" s="2">
        <f t="shared" si="265"/>
        <v>0</v>
      </c>
      <c r="BH312" s="2">
        <f t="shared" si="265"/>
        <v>0</v>
      </c>
      <c r="BI312" s="2">
        <f t="shared" si="265"/>
        <v>0</v>
      </c>
      <c r="BJ312" s="2">
        <f t="shared" si="265"/>
        <v>0</v>
      </c>
      <c r="BK312" s="2">
        <f t="shared" si="265"/>
        <v>0</v>
      </c>
      <c r="BL312" s="2">
        <f t="shared" si="265"/>
        <v>0</v>
      </c>
      <c r="BM312" s="2">
        <f t="shared" si="265"/>
        <v>0</v>
      </c>
      <c r="BN312" s="2">
        <f t="shared" si="265"/>
        <v>0</v>
      </c>
      <c r="BO312" s="2">
        <f t="shared" si="265"/>
        <v>0</v>
      </c>
      <c r="BP312" s="2">
        <f t="shared" si="265"/>
        <v>0</v>
      </c>
      <c r="BQ312" s="2">
        <f t="shared" si="265"/>
        <v>0</v>
      </c>
      <c r="BR312" s="2">
        <f t="shared" si="265"/>
        <v>0</v>
      </c>
      <c r="BS312" s="2">
        <f t="shared" si="265"/>
        <v>0</v>
      </c>
      <c r="BT312" s="2">
        <f t="shared" si="265"/>
        <v>0</v>
      </c>
      <c r="BU312" s="2">
        <f t="shared" si="265"/>
        <v>0</v>
      </c>
      <c r="BV312" s="2">
        <f t="shared" si="265"/>
        <v>0</v>
      </c>
      <c r="BW312" s="2">
        <f t="shared" si="265"/>
        <v>0</v>
      </c>
      <c r="BX312" s="2">
        <f t="shared" si="265"/>
        <v>0</v>
      </c>
      <c r="BY312" s="2">
        <f t="shared" si="265"/>
        <v>0</v>
      </c>
      <c r="BZ312" s="2">
        <f t="shared" si="265"/>
        <v>0</v>
      </c>
      <c r="CA312" s="2">
        <f t="shared" ref="CA312:DF312" si="266">CA506</f>
        <v>0</v>
      </c>
      <c r="CB312" s="2">
        <f t="shared" si="266"/>
        <v>0</v>
      </c>
      <c r="CC312" s="2">
        <f t="shared" si="266"/>
        <v>0</v>
      </c>
      <c r="CD312" s="2">
        <f t="shared" si="266"/>
        <v>0</v>
      </c>
      <c r="CE312" s="2">
        <f t="shared" si="266"/>
        <v>0</v>
      </c>
      <c r="CF312" s="2">
        <f t="shared" si="266"/>
        <v>0</v>
      </c>
      <c r="CG312" s="2">
        <f t="shared" si="266"/>
        <v>0</v>
      </c>
      <c r="CH312" s="2">
        <f t="shared" si="266"/>
        <v>0</v>
      </c>
      <c r="CI312" s="2">
        <f t="shared" si="266"/>
        <v>0</v>
      </c>
      <c r="CJ312" s="2">
        <f t="shared" si="266"/>
        <v>0</v>
      </c>
      <c r="CK312" s="2">
        <f t="shared" si="266"/>
        <v>0</v>
      </c>
      <c r="CL312" s="2">
        <f t="shared" si="266"/>
        <v>0</v>
      </c>
      <c r="CM312" s="2">
        <f t="shared" si="266"/>
        <v>0</v>
      </c>
      <c r="CN312" s="2">
        <f t="shared" si="266"/>
        <v>0</v>
      </c>
      <c r="CO312" s="2">
        <f t="shared" si="266"/>
        <v>0</v>
      </c>
      <c r="CP312" s="2">
        <f t="shared" si="266"/>
        <v>0</v>
      </c>
      <c r="CQ312" s="2">
        <f t="shared" si="266"/>
        <v>0</v>
      </c>
      <c r="CR312" s="2">
        <f t="shared" si="266"/>
        <v>0</v>
      </c>
      <c r="CS312" s="2">
        <f t="shared" si="266"/>
        <v>0</v>
      </c>
      <c r="CT312" s="2">
        <f t="shared" si="266"/>
        <v>0</v>
      </c>
      <c r="CU312" s="2">
        <f t="shared" si="266"/>
        <v>0</v>
      </c>
      <c r="CV312" s="2">
        <f t="shared" si="266"/>
        <v>0</v>
      </c>
      <c r="CW312" s="2">
        <f t="shared" si="266"/>
        <v>0</v>
      </c>
      <c r="CX312" s="2">
        <f t="shared" si="266"/>
        <v>0</v>
      </c>
      <c r="CY312" s="2">
        <f t="shared" si="266"/>
        <v>0</v>
      </c>
      <c r="CZ312" s="2">
        <f t="shared" si="266"/>
        <v>0</v>
      </c>
      <c r="DA312" s="2">
        <f t="shared" si="266"/>
        <v>0</v>
      </c>
      <c r="DB312" s="2">
        <f t="shared" si="266"/>
        <v>0</v>
      </c>
      <c r="DC312" s="2">
        <f t="shared" si="266"/>
        <v>0</v>
      </c>
      <c r="DD312" s="2">
        <f t="shared" si="266"/>
        <v>0</v>
      </c>
      <c r="DE312" s="2">
        <f t="shared" si="266"/>
        <v>0</v>
      </c>
      <c r="DF312" s="2">
        <f t="shared" si="266"/>
        <v>0</v>
      </c>
      <c r="DG312" s="3">
        <f t="shared" ref="DG312:EL312" si="267">DG506</f>
        <v>0</v>
      </c>
      <c r="DH312" s="3">
        <f t="shared" si="267"/>
        <v>0</v>
      </c>
      <c r="DI312" s="3">
        <f t="shared" si="267"/>
        <v>0</v>
      </c>
      <c r="DJ312" s="3">
        <f t="shared" si="267"/>
        <v>0</v>
      </c>
      <c r="DK312" s="3">
        <f t="shared" si="267"/>
        <v>0</v>
      </c>
      <c r="DL312" s="3">
        <f t="shared" si="267"/>
        <v>0</v>
      </c>
      <c r="DM312" s="3">
        <f t="shared" si="267"/>
        <v>0</v>
      </c>
      <c r="DN312" s="3">
        <f t="shared" si="267"/>
        <v>0</v>
      </c>
      <c r="DO312" s="3">
        <f t="shared" si="267"/>
        <v>0</v>
      </c>
      <c r="DP312" s="3">
        <f t="shared" si="267"/>
        <v>0</v>
      </c>
      <c r="DQ312" s="3">
        <f t="shared" si="267"/>
        <v>0</v>
      </c>
      <c r="DR312" s="3">
        <f t="shared" si="267"/>
        <v>0</v>
      </c>
      <c r="DS312" s="3">
        <f t="shared" si="267"/>
        <v>0</v>
      </c>
      <c r="DT312" s="3">
        <f t="shared" si="267"/>
        <v>0</v>
      </c>
      <c r="DU312" s="3">
        <f t="shared" si="267"/>
        <v>0</v>
      </c>
      <c r="DV312" s="3">
        <f t="shared" si="267"/>
        <v>0</v>
      </c>
      <c r="DW312" s="3">
        <f t="shared" si="267"/>
        <v>0</v>
      </c>
      <c r="DX312" s="3">
        <f t="shared" si="267"/>
        <v>0</v>
      </c>
      <c r="DY312" s="3">
        <f t="shared" si="267"/>
        <v>0</v>
      </c>
      <c r="DZ312" s="3">
        <f t="shared" si="267"/>
        <v>0</v>
      </c>
      <c r="EA312" s="3">
        <f t="shared" si="267"/>
        <v>0</v>
      </c>
      <c r="EB312" s="3">
        <f t="shared" si="267"/>
        <v>0</v>
      </c>
      <c r="EC312" s="3">
        <f t="shared" si="267"/>
        <v>0</v>
      </c>
      <c r="ED312" s="3">
        <f t="shared" si="267"/>
        <v>0</v>
      </c>
      <c r="EE312" s="3">
        <f t="shared" si="267"/>
        <v>0</v>
      </c>
      <c r="EF312" s="3">
        <f t="shared" si="267"/>
        <v>0</v>
      </c>
      <c r="EG312" s="3">
        <f t="shared" si="267"/>
        <v>0</v>
      </c>
      <c r="EH312" s="3">
        <f t="shared" si="267"/>
        <v>0</v>
      </c>
      <c r="EI312" s="3">
        <f t="shared" si="267"/>
        <v>0</v>
      </c>
      <c r="EJ312" s="3">
        <f t="shared" si="267"/>
        <v>0</v>
      </c>
      <c r="EK312" s="3">
        <f t="shared" si="267"/>
        <v>0</v>
      </c>
      <c r="EL312" s="3">
        <f t="shared" si="267"/>
        <v>0</v>
      </c>
      <c r="EM312" s="3">
        <f t="shared" ref="EM312:FR312" si="268">EM506</f>
        <v>0</v>
      </c>
      <c r="EN312" s="3">
        <f t="shared" si="268"/>
        <v>0</v>
      </c>
      <c r="EO312" s="3">
        <f t="shared" si="268"/>
        <v>0</v>
      </c>
      <c r="EP312" s="3">
        <f t="shared" si="268"/>
        <v>0</v>
      </c>
      <c r="EQ312" s="3">
        <f t="shared" si="268"/>
        <v>0</v>
      </c>
      <c r="ER312" s="3">
        <f t="shared" si="268"/>
        <v>0</v>
      </c>
      <c r="ES312" s="3">
        <f t="shared" si="268"/>
        <v>0</v>
      </c>
      <c r="ET312" s="3">
        <f t="shared" si="268"/>
        <v>0</v>
      </c>
      <c r="EU312" s="3">
        <f t="shared" si="268"/>
        <v>0</v>
      </c>
      <c r="EV312" s="3">
        <f t="shared" si="268"/>
        <v>0</v>
      </c>
      <c r="EW312" s="3">
        <f t="shared" si="268"/>
        <v>0</v>
      </c>
      <c r="EX312" s="3">
        <f t="shared" si="268"/>
        <v>0</v>
      </c>
      <c r="EY312" s="3">
        <f t="shared" si="268"/>
        <v>0</v>
      </c>
      <c r="EZ312" s="3">
        <f t="shared" si="268"/>
        <v>0</v>
      </c>
      <c r="FA312" s="3">
        <f t="shared" si="268"/>
        <v>0</v>
      </c>
      <c r="FB312" s="3">
        <f t="shared" si="268"/>
        <v>0</v>
      </c>
      <c r="FC312" s="3">
        <f t="shared" si="268"/>
        <v>0</v>
      </c>
      <c r="FD312" s="3">
        <f t="shared" si="268"/>
        <v>0</v>
      </c>
      <c r="FE312" s="3">
        <f t="shared" si="268"/>
        <v>0</v>
      </c>
      <c r="FF312" s="3">
        <f t="shared" si="268"/>
        <v>0</v>
      </c>
      <c r="FG312" s="3">
        <f t="shared" si="268"/>
        <v>0</v>
      </c>
      <c r="FH312" s="3">
        <f t="shared" si="268"/>
        <v>0</v>
      </c>
      <c r="FI312" s="3">
        <f t="shared" si="268"/>
        <v>0</v>
      </c>
      <c r="FJ312" s="3">
        <f t="shared" si="268"/>
        <v>0</v>
      </c>
      <c r="FK312" s="3">
        <f t="shared" si="268"/>
        <v>0</v>
      </c>
      <c r="FL312" s="3">
        <f t="shared" si="268"/>
        <v>0</v>
      </c>
      <c r="FM312" s="3">
        <f t="shared" si="268"/>
        <v>0</v>
      </c>
      <c r="FN312" s="3">
        <f t="shared" si="268"/>
        <v>0</v>
      </c>
      <c r="FO312" s="3">
        <f t="shared" si="268"/>
        <v>0</v>
      </c>
      <c r="FP312" s="3">
        <f t="shared" si="268"/>
        <v>0</v>
      </c>
      <c r="FQ312" s="3">
        <f t="shared" si="268"/>
        <v>0</v>
      </c>
      <c r="FR312" s="3">
        <f t="shared" si="268"/>
        <v>0</v>
      </c>
      <c r="FS312" s="3">
        <f t="shared" ref="FS312:GX312" si="269">FS506</f>
        <v>0</v>
      </c>
      <c r="FT312" s="3">
        <f t="shared" si="269"/>
        <v>0</v>
      </c>
      <c r="FU312" s="3">
        <f t="shared" si="269"/>
        <v>0</v>
      </c>
      <c r="FV312" s="3">
        <f t="shared" si="269"/>
        <v>0</v>
      </c>
      <c r="FW312" s="3">
        <f t="shared" si="269"/>
        <v>0</v>
      </c>
      <c r="FX312" s="3">
        <f t="shared" si="269"/>
        <v>0</v>
      </c>
      <c r="FY312" s="3">
        <f t="shared" si="269"/>
        <v>0</v>
      </c>
      <c r="FZ312" s="3">
        <f t="shared" si="269"/>
        <v>0</v>
      </c>
      <c r="GA312" s="3">
        <f t="shared" si="269"/>
        <v>0</v>
      </c>
      <c r="GB312" s="3">
        <f t="shared" si="269"/>
        <v>0</v>
      </c>
      <c r="GC312" s="3">
        <f t="shared" si="269"/>
        <v>0</v>
      </c>
      <c r="GD312" s="3">
        <f t="shared" si="269"/>
        <v>0</v>
      </c>
      <c r="GE312" s="3">
        <f t="shared" si="269"/>
        <v>0</v>
      </c>
      <c r="GF312" s="3">
        <f t="shared" si="269"/>
        <v>0</v>
      </c>
      <c r="GG312" s="3">
        <f t="shared" si="269"/>
        <v>0</v>
      </c>
      <c r="GH312" s="3">
        <f t="shared" si="269"/>
        <v>0</v>
      </c>
      <c r="GI312" s="3">
        <f t="shared" si="269"/>
        <v>0</v>
      </c>
      <c r="GJ312" s="3">
        <f t="shared" si="269"/>
        <v>0</v>
      </c>
      <c r="GK312" s="3">
        <f t="shared" si="269"/>
        <v>0</v>
      </c>
      <c r="GL312" s="3">
        <f t="shared" si="269"/>
        <v>0</v>
      </c>
      <c r="GM312" s="3">
        <f t="shared" si="269"/>
        <v>0</v>
      </c>
      <c r="GN312" s="3">
        <f t="shared" si="269"/>
        <v>0</v>
      </c>
      <c r="GO312" s="3">
        <f t="shared" si="269"/>
        <v>0</v>
      </c>
      <c r="GP312" s="3">
        <f t="shared" si="269"/>
        <v>0</v>
      </c>
      <c r="GQ312" s="3">
        <f t="shared" si="269"/>
        <v>0</v>
      </c>
      <c r="GR312" s="3">
        <f t="shared" si="269"/>
        <v>0</v>
      </c>
      <c r="GS312" s="3">
        <f t="shared" si="269"/>
        <v>0</v>
      </c>
      <c r="GT312" s="3">
        <f t="shared" si="269"/>
        <v>0</v>
      </c>
      <c r="GU312" s="3">
        <f t="shared" si="269"/>
        <v>0</v>
      </c>
      <c r="GV312" s="3">
        <f t="shared" si="269"/>
        <v>0</v>
      </c>
      <c r="GW312" s="3">
        <f t="shared" si="269"/>
        <v>0</v>
      </c>
      <c r="GX312" s="3">
        <f t="shared" si="269"/>
        <v>0</v>
      </c>
    </row>
    <row r="314" spans="1:245" x14ac:dyDescent="0.2">
      <c r="A314" s="1">
        <v>5</v>
      </c>
      <c r="B314" s="1">
        <v>1</v>
      </c>
      <c r="C314" s="1"/>
      <c r="D314" s="1">
        <f>ROW(A427)</f>
        <v>427</v>
      </c>
      <c r="E314" s="1"/>
      <c r="F314" s="1" t="s">
        <v>158</v>
      </c>
      <c r="G314" s="1" t="s">
        <v>287</v>
      </c>
      <c r="H314" s="1" t="s">
        <v>3</v>
      </c>
      <c r="I314" s="1">
        <v>0</v>
      </c>
      <c r="J314" s="1"/>
      <c r="K314" s="1">
        <v>0</v>
      </c>
      <c r="L314" s="1"/>
      <c r="M314" s="1" t="s">
        <v>3</v>
      </c>
      <c r="N314" s="1"/>
      <c r="O314" s="1"/>
      <c r="P314" s="1"/>
      <c r="Q314" s="1"/>
      <c r="R314" s="1"/>
      <c r="S314" s="1">
        <v>0</v>
      </c>
      <c r="T314" s="1"/>
      <c r="U314" s="1" t="s">
        <v>3</v>
      </c>
      <c r="V314" s="1">
        <v>0</v>
      </c>
      <c r="W314" s="1"/>
      <c r="X314" s="1"/>
      <c r="Y314" s="1"/>
      <c r="Z314" s="1"/>
      <c r="AA314" s="1"/>
      <c r="AB314" s="1" t="s">
        <v>3</v>
      </c>
      <c r="AC314" s="1" t="s">
        <v>3</v>
      </c>
      <c r="AD314" s="1" t="s">
        <v>3</v>
      </c>
      <c r="AE314" s="1" t="s">
        <v>3</v>
      </c>
      <c r="AF314" s="1" t="s">
        <v>3</v>
      </c>
      <c r="AG314" s="1" t="s">
        <v>3</v>
      </c>
      <c r="AH314" s="1"/>
      <c r="AI314" s="1"/>
      <c r="AJ314" s="1"/>
      <c r="AK314" s="1"/>
      <c r="AL314" s="1"/>
      <c r="AM314" s="1"/>
      <c r="AN314" s="1"/>
      <c r="AO314" s="1"/>
      <c r="AP314" s="1" t="s">
        <v>3</v>
      </c>
      <c r="AQ314" s="1" t="s">
        <v>3</v>
      </c>
      <c r="AR314" s="1" t="s">
        <v>3</v>
      </c>
      <c r="AS314" s="1"/>
      <c r="AT314" s="1"/>
      <c r="AU314" s="1"/>
      <c r="AV314" s="1"/>
      <c r="AW314" s="1"/>
      <c r="AX314" s="1"/>
      <c r="AY314" s="1"/>
      <c r="AZ314" s="1" t="s">
        <v>3</v>
      </c>
      <c r="BA314" s="1"/>
      <c r="BB314" s="1" t="s">
        <v>3</v>
      </c>
      <c r="BC314" s="1" t="s">
        <v>3</v>
      </c>
      <c r="BD314" s="1" t="s">
        <v>3</v>
      </c>
      <c r="BE314" s="1" t="s">
        <v>3</v>
      </c>
      <c r="BF314" s="1" t="s">
        <v>3</v>
      </c>
      <c r="BG314" s="1" t="s">
        <v>3</v>
      </c>
      <c r="BH314" s="1" t="s">
        <v>3</v>
      </c>
      <c r="BI314" s="1" t="s">
        <v>3</v>
      </c>
      <c r="BJ314" s="1" t="s">
        <v>3</v>
      </c>
      <c r="BK314" s="1" t="s">
        <v>3</v>
      </c>
      <c r="BL314" s="1" t="s">
        <v>3</v>
      </c>
      <c r="BM314" s="1" t="s">
        <v>3</v>
      </c>
      <c r="BN314" s="1" t="s">
        <v>3</v>
      </c>
      <c r="BO314" s="1" t="s">
        <v>3</v>
      </c>
      <c r="BP314" s="1" t="s">
        <v>3</v>
      </c>
      <c r="BQ314" s="1"/>
      <c r="BR314" s="1"/>
      <c r="BS314" s="1"/>
      <c r="BT314" s="1"/>
      <c r="BU314" s="1"/>
      <c r="BV314" s="1"/>
      <c r="BW314" s="1"/>
      <c r="BX314" s="1">
        <v>0</v>
      </c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>
        <v>0</v>
      </c>
    </row>
    <row r="316" spans="1:245" x14ac:dyDescent="0.2">
      <c r="A316" s="2">
        <v>52</v>
      </c>
      <c r="B316" s="2">
        <f t="shared" ref="B316:G316" si="270">B427</f>
        <v>1</v>
      </c>
      <c r="C316" s="2">
        <f t="shared" si="270"/>
        <v>5</v>
      </c>
      <c r="D316" s="2">
        <f t="shared" si="270"/>
        <v>314</v>
      </c>
      <c r="E316" s="2">
        <f t="shared" si="270"/>
        <v>0</v>
      </c>
      <c r="F316" s="2" t="str">
        <f t="shared" si="270"/>
        <v>Новый подраздел</v>
      </c>
      <c r="G316" s="2" t="str">
        <f t="shared" si="270"/>
        <v>Общеобменная вентиляция</v>
      </c>
      <c r="H316" s="2"/>
      <c r="I316" s="2"/>
      <c r="J316" s="2"/>
      <c r="K316" s="2"/>
      <c r="L316" s="2"/>
      <c r="M316" s="2"/>
      <c r="N316" s="2"/>
      <c r="O316" s="2">
        <f t="shared" ref="O316:AT316" si="271">O427</f>
        <v>129025.62</v>
      </c>
      <c r="P316" s="2">
        <f t="shared" si="271"/>
        <v>318.70999999999998</v>
      </c>
      <c r="Q316" s="2">
        <f t="shared" si="271"/>
        <v>1141.29</v>
      </c>
      <c r="R316" s="2">
        <f t="shared" si="271"/>
        <v>694.61</v>
      </c>
      <c r="S316" s="2">
        <f t="shared" si="271"/>
        <v>127565.62</v>
      </c>
      <c r="T316" s="2">
        <f t="shared" si="271"/>
        <v>0</v>
      </c>
      <c r="U316" s="2">
        <f t="shared" si="271"/>
        <v>195.26000000000002</v>
      </c>
      <c r="V316" s="2">
        <f t="shared" si="271"/>
        <v>0</v>
      </c>
      <c r="W316" s="2">
        <f t="shared" si="271"/>
        <v>0</v>
      </c>
      <c r="X316" s="2">
        <f t="shared" si="271"/>
        <v>89295.92</v>
      </c>
      <c r="Y316" s="2">
        <f t="shared" si="271"/>
        <v>12756.56</v>
      </c>
      <c r="Z316" s="2">
        <f t="shared" si="271"/>
        <v>0</v>
      </c>
      <c r="AA316" s="2">
        <f t="shared" si="271"/>
        <v>0</v>
      </c>
      <c r="AB316" s="2">
        <f t="shared" si="271"/>
        <v>129025.62</v>
      </c>
      <c r="AC316" s="2">
        <f t="shared" si="271"/>
        <v>318.70999999999998</v>
      </c>
      <c r="AD316" s="2">
        <f t="shared" si="271"/>
        <v>1141.29</v>
      </c>
      <c r="AE316" s="2">
        <f t="shared" si="271"/>
        <v>694.61</v>
      </c>
      <c r="AF316" s="2">
        <f t="shared" si="271"/>
        <v>127565.62</v>
      </c>
      <c r="AG316" s="2">
        <f t="shared" si="271"/>
        <v>0</v>
      </c>
      <c r="AH316" s="2">
        <f t="shared" si="271"/>
        <v>195.26000000000002</v>
      </c>
      <c r="AI316" s="2">
        <f t="shared" si="271"/>
        <v>0</v>
      </c>
      <c r="AJ316" s="2">
        <f t="shared" si="271"/>
        <v>0</v>
      </c>
      <c r="AK316" s="2">
        <f t="shared" si="271"/>
        <v>89295.92</v>
      </c>
      <c r="AL316" s="2">
        <f t="shared" si="271"/>
        <v>12756.56</v>
      </c>
      <c r="AM316" s="2">
        <f t="shared" si="271"/>
        <v>0</v>
      </c>
      <c r="AN316" s="2">
        <f t="shared" si="271"/>
        <v>0</v>
      </c>
      <c r="AO316" s="2">
        <f t="shared" si="271"/>
        <v>0</v>
      </c>
      <c r="AP316" s="2">
        <f t="shared" si="271"/>
        <v>0</v>
      </c>
      <c r="AQ316" s="2">
        <f t="shared" si="271"/>
        <v>0</v>
      </c>
      <c r="AR316" s="2">
        <f t="shared" si="271"/>
        <v>231828.28</v>
      </c>
      <c r="AS316" s="2">
        <f t="shared" si="271"/>
        <v>0</v>
      </c>
      <c r="AT316" s="2">
        <f t="shared" si="271"/>
        <v>0</v>
      </c>
      <c r="AU316" s="2">
        <f t="shared" ref="AU316:BZ316" si="272">AU427</f>
        <v>231828.28</v>
      </c>
      <c r="AV316" s="2">
        <f t="shared" si="272"/>
        <v>318.70999999999998</v>
      </c>
      <c r="AW316" s="2">
        <f t="shared" si="272"/>
        <v>318.70999999999998</v>
      </c>
      <c r="AX316" s="2">
        <f t="shared" si="272"/>
        <v>0</v>
      </c>
      <c r="AY316" s="2">
        <f t="shared" si="272"/>
        <v>318.70999999999998</v>
      </c>
      <c r="AZ316" s="2">
        <f t="shared" si="272"/>
        <v>0</v>
      </c>
      <c r="BA316" s="2">
        <f t="shared" si="272"/>
        <v>0</v>
      </c>
      <c r="BB316" s="2">
        <f t="shared" si="272"/>
        <v>0</v>
      </c>
      <c r="BC316" s="2">
        <f t="shared" si="272"/>
        <v>0</v>
      </c>
      <c r="BD316" s="2">
        <f t="shared" si="272"/>
        <v>0</v>
      </c>
      <c r="BE316" s="2">
        <f t="shared" si="272"/>
        <v>0</v>
      </c>
      <c r="BF316" s="2">
        <f t="shared" si="272"/>
        <v>0</v>
      </c>
      <c r="BG316" s="2">
        <f t="shared" si="272"/>
        <v>0</v>
      </c>
      <c r="BH316" s="2">
        <f t="shared" si="272"/>
        <v>0</v>
      </c>
      <c r="BI316" s="2">
        <f t="shared" si="272"/>
        <v>0</v>
      </c>
      <c r="BJ316" s="2">
        <f t="shared" si="272"/>
        <v>0</v>
      </c>
      <c r="BK316" s="2">
        <f t="shared" si="272"/>
        <v>0</v>
      </c>
      <c r="BL316" s="2">
        <f t="shared" si="272"/>
        <v>0</v>
      </c>
      <c r="BM316" s="2">
        <f t="shared" si="272"/>
        <v>0</v>
      </c>
      <c r="BN316" s="2">
        <f t="shared" si="272"/>
        <v>0</v>
      </c>
      <c r="BO316" s="2">
        <f t="shared" si="272"/>
        <v>0</v>
      </c>
      <c r="BP316" s="2">
        <f t="shared" si="272"/>
        <v>0</v>
      </c>
      <c r="BQ316" s="2">
        <f t="shared" si="272"/>
        <v>0</v>
      </c>
      <c r="BR316" s="2">
        <f t="shared" si="272"/>
        <v>0</v>
      </c>
      <c r="BS316" s="2">
        <f t="shared" si="272"/>
        <v>0</v>
      </c>
      <c r="BT316" s="2">
        <f t="shared" si="272"/>
        <v>0</v>
      </c>
      <c r="BU316" s="2">
        <f t="shared" si="272"/>
        <v>0</v>
      </c>
      <c r="BV316" s="2">
        <f t="shared" si="272"/>
        <v>0</v>
      </c>
      <c r="BW316" s="2">
        <f t="shared" si="272"/>
        <v>0</v>
      </c>
      <c r="BX316" s="2">
        <f t="shared" si="272"/>
        <v>0</v>
      </c>
      <c r="BY316" s="2">
        <f t="shared" si="272"/>
        <v>0</v>
      </c>
      <c r="BZ316" s="2">
        <f t="shared" si="272"/>
        <v>0</v>
      </c>
      <c r="CA316" s="2">
        <f t="shared" ref="CA316:DF316" si="273">CA427</f>
        <v>231828.28</v>
      </c>
      <c r="CB316" s="2">
        <f t="shared" si="273"/>
        <v>0</v>
      </c>
      <c r="CC316" s="2">
        <f t="shared" si="273"/>
        <v>0</v>
      </c>
      <c r="CD316" s="2">
        <f t="shared" si="273"/>
        <v>231828.28</v>
      </c>
      <c r="CE316" s="2">
        <f t="shared" si="273"/>
        <v>318.70999999999998</v>
      </c>
      <c r="CF316" s="2">
        <f t="shared" si="273"/>
        <v>318.70999999999998</v>
      </c>
      <c r="CG316" s="2">
        <f t="shared" si="273"/>
        <v>0</v>
      </c>
      <c r="CH316" s="2">
        <f t="shared" si="273"/>
        <v>318.70999999999998</v>
      </c>
      <c r="CI316" s="2">
        <f t="shared" si="273"/>
        <v>0</v>
      </c>
      <c r="CJ316" s="2">
        <f t="shared" si="273"/>
        <v>0</v>
      </c>
      <c r="CK316" s="2">
        <f t="shared" si="273"/>
        <v>0</v>
      </c>
      <c r="CL316" s="2">
        <f t="shared" si="273"/>
        <v>0</v>
      </c>
      <c r="CM316" s="2">
        <f t="shared" si="273"/>
        <v>0</v>
      </c>
      <c r="CN316" s="2">
        <f t="shared" si="273"/>
        <v>0</v>
      </c>
      <c r="CO316" s="2">
        <f t="shared" si="273"/>
        <v>0</v>
      </c>
      <c r="CP316" s="2">
        <f t="shared" si="273"/>
        <v>0</v>
      </c>
      <c r="CQ316" s="2">
        <f t="shared" si="273"/>
        <v>0</v>
      </c>
      <c r="CR316" s="2">
        <f t="shared" si="273"/>
        <v>0</v>
      </c>
      <c r="CS316" s="2">
        <f t="shared" si="273"/>
        <v>0</v>
      </c>
      <c r="CT316" s="2">
        <f t="shared" si="273"/>
        <v>0</v>
      </c>
      <c r="CU316" s="2">
        <f t="shared" si="273"/>
        <v>0</v>
      </c>
      <c r="CV316" s="2">
        <f t="shared" si="273"/>
        <v>0</v>
      </c>
      <c r="CW316" s="2">
        <f t="shared" si="273"/>
        <v>0</v>
      </c>
      <c r="CX316" s="2">
        <f t="shared" si="273"/>
        <v>0</v>
      </c>
      <c r="CY316" s="2">
        <f t="shared" si="273"/>
        <v>0</v>
      </c>
      <c r="CZ316" s="2">
        <f t="shared" si="273"/>
        <v>0</v>
      </c>
      <c r="DA316" s="2">
        <f t="shared" si="273"/>
        <v>0</v>
      </c>
      <c r="DB316" s="2">
        <f t="shared" si="273"/>
        <v>0</v>
      </c>
      <c r="DC316" s="2">
        <f t="shared" si="273"/>
        <v>0</v>
      </c>
      <c r="DD316" s="2">
        <f t="shared" si="273"/>
        <v>0</v>
      </c>
      <c r="DE316" s="2">
        <f t="shared" si="273"/>
        <v>0</v>
      </c>
      <c r="DF316" s="2">
        <f t="shared" si="273"/>
        <v>0</v>
      </c>
      <c r="DG316" s="3">
        <f t="shared" ref="DG316:EL316" si="274">DG427</f>
        <v>0</v>
      </c>
      <c r="DH316" s="3">
        <f t="shared" si="274"/>
        <v>0</v>
      </c>
      <c r="DI316" s="3">
        <f t="shared" si="274"/>
        <v>0</v>
      </c>
      <c r="DJ316" s="3">
        <f t="shared" si="274"/>
        <v>0</v>
      </c>
      <c r="DK316" s="3">
        <f t="shared" si="274"/>
        <v>0</v>
      </c>
      <c r="DL316" s="3">
        <f t="shared" si="274"/>
        <v>0</v>
      </c>
      <c r="DM316" s="3">
        <f t="shared" si="274"/>
        <v>0</v>
      </c>
      <c r="DN316" s="3">
        <f t="shared" si="274"/>
        <v>0</v>
      </c>
      <c r="DO316" s="3">
        <f t="shared" si="274"/>
        <v>0</v>
      </c>
      <c r="DP316" s="3">
        <f t="shared" si="274"/>
        <v>0</v>
      </c>
      <c r="DQ316" s="3">
        <f t="shared" si="274"/>
        <v>0</v>
      </c>
      <c r="DR316" s="3">
        <f t="shared" si="274"/>
        <v>0</v>
      </c>
      <c r="DS316" s="3">
        <f t="shared" si="274"/>
        <v>0</v>
      </c>
      <c r="DT316" s="3">
        <f t="shared" si="274"/>
        <v>0</v>
      </c>
      <c r="DU316" s="3">
        <f t="shared" si="274"/>
        <v>0</v>
      </c>
      <c r="DV316" s="3">
        <f t="shared" si="274"/>
        <v>0</v>
      </c>
      <c r="DW316" s="3">
        <f t="shared" si="274"/>
        <v>0</v>
      </c>
      <c r="DX316" s="3">
        <f t="shared" si="274"/>
        <v>0</v>
      </c>
      <c r="DY316" s="3">
        <f t="shared" si="274"/>
        <v>0</v>
      </c>
      <c r="DZ316" s="3">
        <f t="shared" si="274"/>
        <v>0</v>
      </c>
      <c r="EA316" s="3">
        <f t="shared" si="274"/>
        <v>0</v>
      </c>
      <c r="EB316" s="3">
        <f t="shared" si="274"/>
        <v>0</v>
      </c>
      <c r="EC316" s="3">
        <f t="shared" si="274"/>
        <v>0</v>
      </c>
      <c r="ED316" s="3">
        <f t="shared" si="274"/>
        <v>0</v>
      </c>
      <c r="EE316" s="3">
        <f t="shared" si="274"/>
        <v>0</v>
      </c>
      <c r="EF316" s="3">
        <f t="shared" si="274"/>
        <v>0</v>
      </c>
      <c r="EG316" s="3">
        <f t="shared" si="274"/>
        <v>0</v>
      </c>
      <c r="EH316" s="3">
        <f t="shared" si="274"/>
        <v>0</v>
      </c>
      <c r="EI316" s="3">
        <f t="shared" si="274"/>
        <v>0</v>
      </c>
      <c r="EJ316" s="3">
        <f t="shared" si="274"/>
        <v>0</v>
      </c>
      <c r="EK316" s="3">
        <f t="shared" si="274"/>
        <v>0</v>
      </c>
      <c r="EL316" s="3">
        <f t="shared" si="274"/>
        <v>0</v>
      </c>
      <c r="EM316" s="3">
        <f t="shared" ref="EM316:FR316" si="275">EM427</f>
        <v>0</v>
      </c>
      <c r="EN316" s="3">
        <f t="shared" si="275"/>
        <v>0</v>
      </c>
      <c r="EO316" s="3">
        <f t="shared" si="275"/>
        <v>0</v>
      </c>
      <c r="EP316" s="3">
        <f t="shared" si="275"/>
        <v>0</v>
      </c>
      <c r="EQ316" s="3">
        <f t="shared" si="275"/>
        <v>0</v>
      </c>
      <c r="ER316" s="3">
        <f t="shared" si="275"/>
        <v>0</v>
      </c>
      <c r="ES316" s="3">
        <f t="shared" si="275"/>
        <v>0</v>
      </c>
      <c r="ET316" s="3">
        <f t="shared" si="275"/>
        <v>0</v>
      </c>
      <c r="EU316" s="3">
        <f t="shared" si="275"/>
        <v>0</v>
      </c>
      <c r="EV316" s="3">
        <f t="shared" si="275"/>
        <v>0</v>
      </c>
      <c r="EW316" s="3">
        <f t="shared" si="275"/>
        <v>0</v>
      </c>
      <c r="EX316" s="3">
        <f t="shared" si="275"/>
        <v>0</v>
      </c>
      <c r="EY316" s="3">
        <f t="shared" si="275"/>
        <v>0</v>
      </c>
      <c r="EZ316" s="3">
        <f t="shared" si="275"/>
        <v>0</v>
      </c>
      <c r="FA316" s="3">
        <f t="shared" si="275"/>
        <v>0</v>
      </c>
      <c r="FB316" s="3">
        <f t="shared" si="275"/>
        <v>0</v>
      </c>
      <c r="FC316" s="3">
        <f t="shared" si="275"/>
        <v>0</v>
      </c>
      <c r="FD316" s="3">
        <f t="shared" si="275"/>
        <v>0</v>
      </c>
      <c r="FE316" s="3">
        <f t="shared" si="275"/>
        <v>0</v>
      </c>
      <c r="FF316" s="3">
        <f t="shared" si="275"/>
        <v>0</v>
      </c>
      <c r="FG316" s="3">
        <f t="shared" si="275"/>
        <v>0</v>
      </c>
      <c r="FH316" s="3">
        <f t="shared" si="275"/>
        <v>0</v>
      </c>
      <c r="FI316" s="3">
        <f t="shared" si="275"/>
        <v>0</v>
      </c>
      <c r="FJ316" s="3">
        <f t="shared" si="275"/>
        <v>0</v>
      </c>
      <c r="FK316" s="3">
        <f t="shared" si="275"/>
        <v>0</v>
      </c>
      <c r="FL316" s="3">
        <f t="shared" si="275"/>
        <v>0</v>
      </c>
      <c r="FM316" s="3">
        <f t="shared" si="275"/>
        <v>0</v>
      </c>
      <c r="FN316" s="3">
        <f t="shared" si="275"/>
        <v>0</v>
      </c>
      <c r="FO316" s="3">
        <f t="shared" si="275"/>
        <v>0</v>
      </c>
      <c r="FP316" s="3">
        <f t="shared" si="275"/>
        <v>0</v>
      </c>
      <c r="FQ316" s="3">
        <f t="shared" si="275"/>
        <v>0</v>
      </c>
      <c r="FR316" s="3">
        <f t="shared" si="275"/>
        <v>0</v>
      </c>
      <c r="FS316" s="3">
        <f t="shared" ref="FS316:GX316" si="276">FS427</f>
        <v>0</v>
      </c>
      <c r="FT316" s="3">
        <f t="shared" si="276"/>
        <v>0</v>
      </c>
      <c r="FU316" s="3">
        <f t="shared" si="276"/>
        <v>0</v>
      </c>
      <c r="FV316" s="3">
        <f t="shared" si="276"/>
        <v>0</v>
      </c>
      <c r="FW316" s="3">
        <f t="shared" si="276"/>
        <v>0</v>
      </c>
      <c r="FX316" s="3">
        <f t="shared" si="276"/>
        <v>0</v>
      </c>
      <c r="FY316" s="3">
        <f t="shared" si="276"/>
        <v>0</v>
      </c>
      <c r="FZ316" s="3">
        <f t="shared" si="276"/>
        <v>0</v>
      </c>
      <c r="GA316" s="3">
        <f t="shared" si="276"/>
        <v>0</v>
      </c>
      <c r="GB316" s="3">
        <f t="shared" si="276"/>
        <v>0</v>
      </c>
      <c r="GC316" s="3">
        <f t="shared" si="276"/>
        <v>0</v>
      </c>
      <c r="GD316" s="3">
        <f t="shared" si="276"/>
        <v>0</v>
      </c>
      <c r="GE316" s="3">
        <f t="shared" si="276"/>
        <v>0</v>
      </c>
      <c r="GF316" s="3">
        <f t="shared" si="276"/>
        <v>0</v>
      </c>
      <c r="GG316" s="3">
        <f t="shared" si="276"/>
        <v>0</v>
      </c>
      <c r="GH316" s="3">
        <f t="shared" si="276"/>
        <v>0</v>
      </c>
      <c r="GI316" s="3">
        <f t="shared" si="276"/>
        <v>0</v>
      </c>
      <c r="GJ316" s="3">
        <f t="shared" si="276"/>
        <v>0</v>
      </c>
      <c r="GK316" s="3">
        <f t="shared" si="276"/>
        <v>0</v>
      </c>
      <c r="GL316" s="3">
        <f t="shared" si="276"/>
        <v>0</v>
      </c>
      <c r="GM316" s="3">
        <f t="shared" si="276"/>
        <v>0</v>
      </c>
      <c r="GN316" s="3">
        <f t="shared" si="276"/>
        <v>0</v>
      </c>
      <c r="GO316" s="3">
        <f t="shared" si="276"/>
        <v>0</v>
      </c>
      <c r="GP316" s="3">
        <f t="shared" si="276"/>
        <v>0</v>
      </c>
      <c r="GQ316" s="3">
        <f t="shared" si="276"/>
        <v>0</v>
      </c>
      <c r="GR316" s="3">
        <f t="shared" si="276"/>
        <v>0</v>
      </c>
      <c r="GS316" s="3">
        <f t="shared" si="276"/>
        <v>0</v>
      </c>
      <c r="GT316" s="3">
        <f t="shared" si="276"/>
        <v>0</v>
      </c>
      <c r="GU316" s="3">
        <f t="shared" si="276"/>
        <v>0</v>
      </c>
      <c r="GV316" s="3">
        <f t="shared" si="276"/>
        <v>0</v>
      </c>
      <c r="GW316" s="3">
        <f t="shared" si="276"/>
        <v>0</v>
      </c>
      <c r="GX316" s="3">
        <f t="shared" si="276"/>
        <v>0</v>
      </c>
    </row>
    <row r="318" spans="1:245" x14ac:dyDescent="0.2">
      <c r="A318">
        <v>17</v>
      </c>
      <c r="B318">
        <v>1</v>
      </c>
      <c r="C318">
        <f>ROW(SmtRes!A87)</f>
        <v>87</v>
      </c>
      <c r="D318">
        <f>ROW(EtalonRes!A182)</f>
        <v>182</v>
      </c>
      <c r="E318" t="s">
        <v>3</v>
      </c>
      <c r="F318" t="s">
        <v>288</v>
      </c>
      <c r="G318" t="s">
        <v>289</v>
      </c>
      <c r="H318" t="s">
        <v>290</v>
      </c>
      <c r="I318">
        <v>2</v>
      </c>
      <c r="J318">
        <v>0</v>
      </c>
      <c r="K318">
        <v>2</v>
      </c>
      <c r="O318">
        <f t="shared" ref="O318:O349" si="277">ROUND(CP318,2)</f>
        <v>191033.76</v>
      </c>
      <c r="P318">
        <f t="shared" ref="P318:P349" si="278">ROUND(CQ318*I318,2)</f>
        <v>11867.16</v>
      </c>
      <c r="Q318">
        <f t="shared" ref="Q318:Q349" si="279">ROUND(CR318*I318,2)</f>
        <v>0</v>
      </c>
      <c r="R318">
        <f t="shared" ref="R318:R349" si="280">ROUND(CS318*I318,2)</f>
        <v>0</v>
      </c>
      <c r="S318">
        <f t="shared" ref="S318:S349" si="281">ROUND(CT318*I318,2)</f>
        <v>179166.6</v>
      </c>
      <c r="T318">
        <f t="shared" ref="T318:T349" si="282">ROUND(CU318*I318,2)</f>
        <v>0</v>
      </c>
      <c r="U318">
        <f t="shared" ref="U318:U349" si="283">CV318*I318</f>
        <v>270</v>
      </c>
      <c r="V318">
        <f t="shared" ref="V318:V349" si="284">CW318*I318</f>
        <v>0</v>
      </c>
      <c r="W318">
        <f t="shared" ref="W318:W349" si="285">ROUND(CX318*I318,2)</f>
        <v>0</v>
      </c>
      <c r="X318">
        <f t="shared" ref="X318:X349" si="286">ROUND(CY318,2)</f>
        <v>125416.62</v>
      </c>
      <c r="Y318">
        <f t="shared" ref="Y318:Y349" si="287">ROUND(CZ318,2)</f>
        <v>17916.66</v>
      </c>
      <c r="AA318">
        <v>-1</v>
      </c>
      <c r="AB318">
        <f t="shared" ref="AB318:AB349" si="288">ROUND((AC318+AD318+AF318),6)</f>
        <v>95516.88</v>
      </c>
      <c r="AC318">
        <f>ROUND((ES318),6)</f>
        <v>5933.58</v>
      </c>
      <c r="AD318">
        <f>ROUND((((ET318)-(EU318))+AE318),6)</f>
        <v>0</v>
      </c>
      <c r="AE318">
        <f>ROUND((EU318),6)</f>
        <v>0</v>
      </c>
      <c r="AF318">
        <f>ROUND((EV318),6)</f>
        <v>89583.3</v>
      </c>
      <c r="AG318">
        <f t="shared" ref="AG318:AG349" si="289">ROUND((AP318),6)</f>
        <v>0</v>
      </c>
      <c r="AH318">
        <f>(EW318)</f>
        <v>135</v>
      </c>
      <c r="AI318">
        <f>(EX318)</f>
        <v>0</v>
      </c>
      <c r="AJ318">
        <f t="shared" ref="AJ318:AJ349" si="290">(AS318)</f>
        <v>0</v>
      </c>
      <c r="AK318">
        <v>95516.88</v>
      </c>
      <c r="AL318">
        <v>5933.58</v>
      </c>
      <c r="AM318">
        <v>0</v>
      </c>
      <c r="AN318">
        <v>0</v>
      </c>
      <c r="AO318">
        <v>89583.3</v>
      </c>
      <c r="AP318">
        <v>0</v>
      </c>
      <c r="AQ318">
        <v>135</v>
      </c>
      <c r="AR318">
        <v>0</v>
      </c>
      <c r="AS318">
        <v>0</v>
      </c>
      <c r="AT318">
        <v>70</v>
      </c>
      <c r="AU318">
        <v>10</v>
      </c>
      <c r="AV318">
        <v>1</v>
      </c>
      <c r="AW318">
        <v>1</v>
      </c>
      <c r="AZ318">
        <v>1</v>
      </c>
      <c r="BA318">
        <v>1</v>
      </c>
      <c r="BB318">
        <v>1</v>
      </c>
      <c r="BC318">
        <v>1</v>
      </c>
      <c r="BD318" t="s">
        <v>3</v>
      </c>
      <c r="BE318" t="s">
        <v>3</v>
      </c>
      <c r="BF318" t="s">
        <v>3</v>
      </c>
      <c r="BG318" t="s">
        <v>3</v>
      </c>
      <c r="BH318">
        <v>0</v>
      </c>
      <c r="BI318">
        <v>4</v>
      </c>
      <c r="BJ318" t="s">
        <v>291</v>
      </c>
      <c r="BM318">
        <v>0</v>
      </c>
      <c r="BN318">
        <v>0</v>
      </c>
      <c r="BO318" t="s">
        <v>3</v>
      </c>
      <c r="BP318">
        <v>0</v>
      </c>
      <c r="BQ318">
        <v>1</v>
      </c>
      <c r="BR318">
        <v>0</v>
      </c>
      <c r="BS318">
        <v>1</v>
      </c>
      <c r="BT318">
        <v>1</v>
      </c>
      <c r="BU318">
        <v>1</v>
      </c>
      <c r="BV318">
        <v>1</v>
      </c>
      <c r="BW318">
        <v>1</v>
      </c>
      <c r="BX318">
        <v>1</v>
      </c>
      <c r="BY318" t="s">
        <v>3</v>
      </c>
      <c r="BZ318">
        <v>70</v>
      </c>
      <c r="CA318">
        <v>10</v>
      </c>
      <c r="CB318" t="s">
        <v>3</v>
      </c>
      <c r="CE318">
        <v>0</v>
      </c>
      <c r="CF318">
        <v>0</v>
      </c>
      <c r="CG318">
        <v>0</v>
      </c>
      <c r="CM318">
        <v>0</v>
      </c>
      <c r="CN318" t="s">
        <v>3</v>
      </c>
      <c r="CO318">
        <v>0</v>
      </c>
      <c r="CP318">
        <f t="shared" ref="CP318:CP349" si="291">(P318+Q318+S318)</f>
        <v>191033.76</v>
      </c>
      <c r="CQ318">
        <f t="shared" ref="CQ318:CQ349" si="292">(AC318*BC318*AW318)</f>
        <v>5933.58</v>
      </c>
      <c r="CR318">
        <f>((((ET318)*BB318-(EU318)*BS318)+AE318*BS318)*AV318)</f>
        <v>0</v>
      </c>
      <c r="CS318">
        <f t="shared" ref="CS318:CS349" si="293">(AE318*BS318*AV318)</f>
        <v>0</v>
      </c>
      <c r="CT318">
        <f t="shared" ref="CT318:CT349" si="294">(AF318*BA318*AV318)</f>
        <v>89583.3</v>
      </c>
      <c r="CU318">
        <f t="shared" ref="CU318:CU349" si="295">AG318</f>
        <v>0</v>
      </c>
      <c r="CV318">
        <f t="shared" ref="CV318:CV349" si="296">(AH318*AV318)</f>
        <v>135</v>
      </c>
      <c r="CW318">
        <f t="shared" ref="CW318:CW349" si="297">AI318</f>
        <v>0</v>
      </c>
      <c r="CX318">
        <f t="shared" ref="CX318:CX349" si="298">AJ318</f>
        <v>0</v>
      </c>
      <c r="CY318">
        <f t="shared" ref="CY318:CY349" si="299">((S318*BZ318)/100)</f>
        <v>125416.62</v>
      </c>
      <c r="CZ318">
        <f t="shared" ref="CZ318:CZ349" si="300">((S318*CA318)/100)</f>
        <v>17916.66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>
        <v>0</v>
      </c>
      <c r="DO318">
        <v>0</v>
      </c>
      <c r="DP318">
        <v>1</v>
      </c>
      <c r="DQ318">
        <v>1</v>
      </c>
      <c r="DU318">
        <v>1013</v>
      </c>
      <c r="DV318" t="s">
        <v>290</v>
      </c>
      <c r="DW318" t="s">
        <v>290</v>
      </c>
      <c r="DX318">
        <v>1</v>
      </c>
      <c r="DZ318" t="s">
        <v>3</v>
      </c>
      <c r="EA318" t="s">
        <v>3</v>
      </c>
      <c r="EB318" t="s">
        <v>3</v>
      </c>
      <c r="EC318" t="s">
        <v>3</v>
      </c>
      <c r="EE318">
        <v>1441815344</v>
      </c>
      <c r="EF318">
        <v>1</v>
      </c>
      <c r="EG318" t="s">
        <v>21</v>
      </c>
      <c r="EH318">
        <v>0</v>
      </c>
      <c r="EI318" t="s">
        <v>3</v>
      </c>
      <c r="EJ318">
        <v>4</v>
      </c>
      <c r="EK318">
        <v>0</v>
      </c>
      <c r="EL318" t="s">
        <v>22</v>
      </c>
      <c r="EM318" t="s">
        <v>23</v>
      </c>
      <c r="EO318" t="s">
        <v>3</v>
      </c>
      <c r="EQ318">
        <v>1024</v>
      </c>
      <c r="ER318">
        <v>95516.88</v>
      </c>
      <c r="ES318">
        <v>5933.58</v>
      </c>
      <c r="ET318">
        <v>0</v>
      </c>
      <c r="EU318">
        <v>0</v>
      </c>
      <c r="EV318">
        <v>89583.3</v>
      </c>
      <c r="EW318">
        <v>135</v>
      </c>
      <c r="EX318">
        <v>0</v>
      </c>
      <c r="EY318">
        <v>0</v>
      </c>
      <c r="FQ318">
        <v>0</v>
      </c>
      <c r="FR318">
        <f t="shared" ref="FR318:FR349" si="301">ROUND(IF(BI318=3,GM318,0),2)</f>
        <v>0</v>
      </c>
      <c r="FS318">
        <v>0</v>
      </c>
      <c r="FX318">
        <v>70</v>
      </c>
      <c r="FY318">
        <v>10</v>
      </c>
      <c r="GA318" t="s">
        <v>3</v>
      </c>
      <c r="GD318">
        <v>0</v>
      </c>
      <c r="GF318">
        <v>648005693</v>
      </c>
      <c r="GG318">
        <v>2</v>
      </c>
      <c r="GH318">
        <v>1</v>
      </c>
      <c r="GI318">
        <v>-2</v>
      </c>
      <c r="GJ318">
        <v>0</v>
      </c>
      <c r="GK318">
        <f>ROUND(R318*(R12)/100,2)</f>
        <v>0</v>
      </c>
      <c r="GL318">
        <f t="shared" ref="GL318:GL349" si="302">ROUND(IF(AND(BH318=3,BI318=3,FS318&lt;&gt;0),P318,0),2)</f>
        <v>0</v>
      </c>
      <c r="GM318">
        <f t="shared" ref="GM318:GM349" si="303">ROUND(O318+X318+Y318+GK318,2)+GX318</f>
        <v>334367.03999999998</v>
      </c>
      <c r="GN318">
        <f t="shared" ref="GN318:GN349" si="304">IF(OR(BI318=0,BI318=1),GM318-GX318,0)</f>
        <v>0</v>
      </c>
      <c r="GO318">
        <f t="shared" ref="GO318:GO349" si="305">IF(BI318=2,GM318-GX318,0)</f>
        <v>0</v>
      </c>
      <c r="GP318">
        <f t="shared" ref="GP318:GP349" si="306">IF(BI318=4,GM318-GX318,0)</f>
        <v>334367.03999999998</v>
      </c>
      <c r="GR318">
        <v>0</v>
      </c>
      <c r="GS318">
        <v>3</v>
      </c>
      <c r="GT318">
        <v>0</v>
      </c>
      <c r="GU318" t="s">
        <v>3</v>
      </c>
      <c r="GV318">
        <f t="shared" ref="GV318:GV349" si="307">ROUND((GT318),6)</f>
        <v>0</v>
      </c>
      <c r="GW318">
        <v>1</v>
      </c>
      <c r="GX318">
        <f t="shared" ref="GX318:GX349" si="308">ROUND(HC318*I318,2)</f>
        <v>0</v>
      </c>
      <c r="HA318">
        <v>0</v>
      </c>
      <c r="HB318">
        <v>0</v>
      </c>
      <c r="HC318">
        <f t="shared" ref="HC318:HC349" si="309">GV318*GW318</f>
        <v>0</v>
      </c>
      <c r="HE318" t="s">
        <v>3</v>
      </c>
      <c r="HF318" t="s">
        <v>3</v>
      </c>
      <c r="HM318" t="s">
        <v>3</v>
      </c>
      <c r="HN318" t="s">
        <v>3</v>
      </c>
      <c r="HO318" t="s">
        <v>3</v>
      </c>
      <c r="HP318" t="s">
        <v>3</v>
      </c>
      <c r="HQ318" t="s">
        <v>3</v>
      </c>
      <c r="IK318">
        <v>0</v>
      </c>
    </row>
    <row r="319" spans="1:245" x14ac:dyDescent="0.2">
      <c r="A319">
        <v>17</v>
      </c>
      <c r="B319">
        <v>1</v>
      </c>
      <c r="C319">
        <f>ROW(SmtRes!A91)</f>
        <v>91</v>
      </c>
      <c r="D319">
        <f>ROW(EtalonRes!A186)</f>
        <v>186</v>
      </c>
      <c r="E319" t="s">
        <v>3</v>
      </c>
      <c r="F319" t="s">
        <v>292</v>
      </c>
      <c r="G319" t="s">
        <v>293</v>
      </c>
      <c r="H319" t="s">
        <v>290</v>
      </c>
      <c r="I319">
        <v>2</v>
      </c>
      <c r="J319">
        <v>0</v>
      </c>
      <c r="K319">
        <v>2</v>
      </c>
      <c r="O319">
        <f t="shared" si="277"/>
        <v>19041.34</v>
      </c>
      <c r="P319">
        <f t="shared" si="278"/>
        <v>83.22</v>
      </c>
      <c r="Q319">
        <f t="shared" si="279"/>
        <v>59.5</v>
      </c>
      <c r="R319">
        <f t="shared" si="280"/>
        <v>0.82</v>
      </c>
      <c r="S319">
        <f t="shared" si="281"/>
        <v>18898.62</v>
      </c>
      <c r="T319">
        <f t="shared" si="282"/>
        <v>0</v>
      </c>
      <c r="U319">
        <f t="shared" si="283"/>
        <v>28.48</v>
      </c>
      <c r="V319">
        <f t="shared" si="284"/>
        <v>0</v>
      </c>
      <c r="W319">
        <f t="shared" si="285"/>
        <v>0</v>
      </c>
      <c r="X319">
        <f t="shared" si="286"/>
        <v>13229.03</v>
      </c>
      <c r="Y319">
        <f t="shared" si="287"/>
        <v>1889.86</v>
      </c>
      <c r="AA319">
        <v>-1</v>
      </c>
      <c r="AB319">
        <f t="shared" si="288"/>
        <v>9520.67</v>
      </c>
      <c r="AC319">
        <f>ROUND((ES319),6)</f>
        <v>41.61</v>
      </c>
      <c r="AD319">
        <f>ROUND((((ET319)-(EU319))+AE319),6)</f>
        <v>29.75</v>
      </c>
      <c r="AE319">
        <f>ROUND((EU319),6)</f>
        <v>0.41</v>
      </c>
      <c r="AF319">
        <f>ROUND((EV319),6)</f>
        <v>9449.31</v>
      </c>
      <c r="AG319">
        <f t="shared" si="289"/>
        <v>0</v>
      </c>
      <c r="AH319">
        <f>(EW319)</f>
        <v>14.24</v>
      </c>
      <c r="AI319">
        <f>(EX319)</f>
        <v>0</v>
      </c>
      <c r="AJ319">
        <f t="shared" si="290"/>
        <v>0</v>
      </c>
      <c r="AK319">
        <v>9520.67</v>
      </c>
      <c r="AL319">
        <v>41.61</v>
      </c>
      <c r="AM319">
        <v>29.75</v>
      </c>
      <c r="AN319">
        <v>0.41</v>
      </c>
      <c r="AO319">
        <v>9449.31</v>
      </c>
      <c r="AP319">
        <v>0</v>
      </c>
      <c r="AQ319">
        <v>14.24</v>
      </c>
      <c r="AR319">
        <v>0</v>
      </c>
      <c r="AS319">
        <v>0</v>
      </c>
      <c r="AT319">
        <v>70</v>
      </c>
      <c r="AU319">
        <v>10</v>
      </c>
      <c r="AV319">
        <v>1</v>
      </c>
      <c r="AW319">
        <v>1</v>
      </c>
      <c r="AZ319">
        <v>1</v>
      </c>
      <c r="BA319">
        <v>1</v>
      </c>
      <c r="BB319">
        <v>1</v>
      </c>
      <c r="BC319">
        <v>1</v>
      </c>
      <c r="BD319" t="s">
        <v>3</v>
      </c>
      <c r="BE319" t="s">
        <v>3</v>
      </c>
      <c r="BF319" t="s">
        <v>3</v>
      </c>
      <c r="BG319" t="s">
        <v>3</v>
      </c>
      <c r="BH319">
        <v>0</v>
      </c>
      <c r="BI319">
        <v>4</v>
      </c>
      <c r="BJ319" t="s">
        <v>294</v>
      </c>
      <c r="BM319">
        <v>0</v>
      </c>
      <c r="BN319">
        <v>0</v>
      </c>
      <c r="BO319" t="s">
        <v>3</v>
      </c>
      <c r="BP319">
        <v>0</v>
      </c>
      <c r="BQ319">
        <v>1</v>
      </c>
      <c r="BR319">
        <v>0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 t="s">
        <v>3</v>
      </c>
      <c r="BZ319">
        <v>70</v>
      </c>
      <c r="CA319">
        <v>10</v>
      </c>
      <c r="CB319" t="s">
        <v>3</v>
      </c>
      <c r="CE319">
        <v>0</v>
      </c>
      <c r="CF319">
        <v>0</v>
      </c>
      <c r="CG319">
        <v>0</v>
      </c>
      <c r="CM319">
        <v>0</v>
      </c>
      <c r="CN319" t="s">
        <v>3</v>
      </c>
      <c r="CO319">
        <v>0</v>
      </c>
      <c r="CP319">
        <f t="shared" si="291"/>
        <v>19041.34</v>
      </c>
      <c r="CQ319">
        <f t="shared" si="292"/>
        <v>41.61</v>
      </c>
      <c r="CR319">
        <f>((((ET319)*BB319-(EU319)*BS319)+AE319*BS319)*AV319)</f>
        <v>29.75</v>
      </c>
      <c r="CS319">
        <f t="shared" si="293"/>
        <v>0.41</v>
      </c>
      <c r="CT319">
        <f t="shared" si="294"/>
        <v>9449.31</v>
      </c>
      <c r="CU319">
        <f t="shared" si="295"/>
        <v>0</v>
      </c>
      <c r="CV319">
        <f t="shared" si="296"/>
        <v>14.24</v>
      </c>
      <c r="CW319">
        <f t="shared" si="297"/>
        <v>0</v>
      </c>
      <c r="CX319">
        <f t="shared" si="298"/>
        <v>0</v>
      </c>
      <c r="CY319">
        <f t="shared" si="299"/>
        <v>13229.034</v>
      </c>
      <c r="CZ319">
        <f t="shared" si="300"/>
        <v>1889.8619999999999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>
        <v>0</v>
      </c>
      <c r="DO319">
        <v>0</v>
      </c>
      <c r="DP319">
        <v>1</v>
      </c>
      <c r="DQ319">
        <v>1</v>
      </c>
      <c r="DU319">
        <v>1013</v>
      </c>
      <c r="DV319" t="s">
        <v>290</v>
      </c>
      <c r="DW319" t="s">
        <v>290</v>
      </c>
      <c r="DX319">
        <v>1</v>
      </c>
      <c r="DZ319" t="s">
        <v>3</v>
      </c>
      <c r="EA319" t="s">
        <v>3</v>
      </c>
      <c r="EB319" t="s">
        <v>3</v>
      </c>
      <c r="EC319" t="s">
        <v>3</v>
      </c>
      <c r="EE319">
        <v>1441815344</v>
      </c>
      <c r="EF319">
        <v>1</v>
      </c>
      <c r="EG319" t="s">
        <v>21</v>
      </c>
      <c r="EH319">
        <v>0</v>
      </c>
      <c r="EI319" t="s">
        <v>3</v>
      </c>
      <c r="EJ319">
        <v>4</v>
      </c>
      <c r="EK319">
        <v>0</v>
      </c>
      <c r="EL319" t="s">
        <v>22</v>
      </c>
      <c r="EM319" t="s">
        <v>23</v>
      </c>
      <c r="EO319" t="s">
        <v>3</v>
      </c>
      <c r="EQ319">
        <v>1024</v>
      </c>
      <c r="ER319">
        <v>9520.67</v>
      </c>
      <c r="ES319">
        <v>41.61</v>
      </c>
      <c r="ET319">
        <v>29.75</v>
      </c>
      <c r="EU319">
        <v>0.41</v>
      </c>
      <c r="EV319">
        <v>9449.31</v>
      </c>
      <c r="EW319">
        <v>14.24</v>
      </c>
      <c r="EX319">
        <v>0</v>
      </c>
      <c r="EY319">
        <v>0</v>
      </c>
      <c r="FQ319">
        <v>0</v>
      </c>
      <c r="FR319">
        <f t="shared" si="301"/>
        <v>0</v>
      </c>
      <c r="FS319">
        <v>0</v>
      </c>
      <c r="FX319">
        <v>70</v>
      </c>
      <c r="FY319">
        <v>10</v>
      </c>
      <c r="GA319" t="s">
        <v>3</v>
      </c>
      <c r="GD319">
        <v>0</v>
      </c>
      <c r="GF319">
        <v>-719631190</v>
      </c>
      <c r="GG319">
        <v>2</v>
      </c>
      <c r="GH319">
        <v>1</v>
      </c>
      <c r="GI319">
        <v>-2</v>
      </c>
      <c r="GJ319">
        <v>0</v>
      </c>
      <c r="GK319">
        <f>ROUND(R319*(R12)/100,2)</f>
        <v>0.89</v>
      </c>
      <c r="GL319">
        <f t="shared" si="302"/>
        <v>0</v>
      </c>
      <c r="GM319">
        <f t="shared" si="303"/>
        <v>34161.120000000003</v>
      </c>
      <c r="GN319">
        <f t="shared" si="304"/>
        <v>0</v>
      </c>
      <c r="GO319">
        <f t="shared" si="305"/>
        <v>0</v>
      </c>
      <c r="GP319">
        <f t="shared" si="306"/>
        <v>34161.120000000003</v>
      </c>
      <c r="GR319">
        <v>0</v>
      </c>
      <c r="GS319">
        <v>3</v>
      </c>
      <c r="GT319">
        <v>0</v>
      </c>
      <c r="GU319" t="s">
        <v>3</v>
      </c>
      <c r="GV319">
        <f t="shared" si="307"/>
        <v>0</v>
      </c>
      <c r="GW319">
        <v>1</v>
      </c>
      <c r="GX319">
        <f t="shared" si="308"/>
        <v>0</v>
      </c>
      <c r="HA319">
        <v>0</v>
      </c>
      <c r="HB319">
        <v>0</v>
      </c>
      <c r="HC319">
        <f t="shared" si="309"/>
        <v>0</v>
      </c>
      <c r="HE319" t="s">
        <v>3</v>
      </c>
      <c r="HF319" t="s">
        <v>3</v>
      </c>
      <c r="HM319" t="s">
        <v>3</v>
      </c>
      <c r="HN319" t="s">
        <v>3</v>
      </c>
      <c r="HO319" t="s">
        <v>3</v>
      </c>
      <c r="HP319" t="s">
        <v>3</v>
      </c>
      <c r="HQ319" t="s">
        <v>3</v>
      </c>
      <c r="IK319">
        <v>0</v>
      </c>
    </row>
    <row r="320" spans="1:245" x14ac:dyDescent="0.2">
      <c r="A320">
        <v>17</v>
      </c>
      <c r="B320">
        <v>1</v>
      </c>
      <c r="C320">
        <f>ROW(SmtRes!A94)</f>
        <v>94</v>
      </c>
      <c r="D320">
        <f>ROW(EtalonRes!A189)</f>
        <v>189</v>
      </c>
      <c r="E320" t="s">
        <v>295</v>
      </c>
      <c r="F320" t="s">
        <v>296</v>
      </c>
      <c r="G320" t="s">
        <v>297</v>
      </c>
      <c r="H320" t="s">
        <v>290</v>
      </c>
      <c r="I320">
        <v>2</v>
      </c>
      <c r="J320">
        <v>0</v>
      </c>
      <c r="K320">
        <v>2</v>
      </c>
      <c r="O320">
        <f t="shared" si="277"/>
        <v>13527.56</v>
      </c>
      <c r="P320">
        <f t="shared" si="278"/>
        <v>128.47999999999999</v>
      </c>
      <c r="Q320">
        <f t="shared" si="279"/>
        <v>21.44</v>
      </c>
      <c r="R320">
        <f t="shared" si="280"/>
        <v>0.28000000000000003</v>
      </c>
      <c r="S320">
        <f t="shared" si="281"/>
        <v>13377.64</v>
      </c>
      <c r="T320">
        <f t="shared" si="282"/>
        <v>0</v>
      </c>
      <c r="U320">
        <f t="shared" si="283"/>
        <v>20.16</v>
      </c>
      <c r="V320">
        <f t="shared" si="284"/>
        <v>0</v>
      </c>
      <c r="W320">
        <f t="shared" si="285"/>
        <v>0</v>
      </c>
      <c r="X320">
        <f t="shared" si="286"/>
        <v>9364.35</v>
      </c>
      <c r="Y320">
        <f t="shared" si="287"/>
        <v>1337.76</v>
      </c>
      <c r="AA320">
        <v>1473074770</v>
      </c>
      <c r="AB320">
        <f t="shared" si="288"/>
        <v>6763.78</v>
      </c>
      <c r="AC320">
        <f>ROUND(((ES320*2)),6)</f>
        <v>64.239999999999995</v>
      </c>
      <c r="AD320">
        <f>ROUND(((((ET320*2))-((EU320*2)))+AE320),6)</f>
        <v>10.72</v>
      </c>
      <c r="AE320">
        <f>ROUND(((EU320*2)),6)</f>
        <v>0.14000000000000001</v>
      </c>
      <c r="AF320">
        <f>ROUND(((EV320*2)),6)</f>
        <v>6688.82</v>
      </c>
      <c r="AG320">
        <f t="shared" si="289"/>
        <v>0</v>
      </c>
      <c r="AH320">
        <f>((EW320*2))</f>
        <v>10.08</v>
      </c>
      <c r="AI320">
        <f>((EX320*2))</f>
        <v>0</v>
      </c>
      <c r="AJ320">
        <f t="shared" si="290"/>
        <v>0</v>
      </c>
      <c r="AK320">
        <v>3381.89</v>
      </c>
      <c r="AL320">
        <v>32.119999999999997</v>
      </c>
      <c r="AM320">
        <v>5.36</v>
      </c>
      <c r="AN320">
        <v>7.0000000000000007E-2</v>
      </c>
      <c r="AO320">
        <v>3344.41</v>
      </c>
      <c r="AP320">
        <v>0</v>
      </c>
      <c r="AQ320">
        <v>5.04</v>
      </c>
      <c r="AR320">
        <v>0</v>
      </c>
      <c r="AS320">
        <v>0</v>
      </c>
      <c r="AT320">
        <v>70</v>
      </c>
      <c r="AU320">
        <v>10</v>
      </c>
      <c r="AV320">
        <v>1</v>
      </c>
      <c r="AW320">
        <v>1</v>
      </c>
      <c r="AZ320">
        <v>1</v>
      </c>
      <c r="BA320">
        <v>1</v>
      </c>
      <c r="BB320">
        <v>1</v>
      </c>
      <c r="BC320">
        <v>1</v>
      </c>
      <c r="BD320" t="s">
        <v>3</v>
      </c>
      <c r="BE320" t="s">
        <v>3</v>
      </c>
      <c r="BF320" t="s">
        <v>3</v>
      </c>
      <c r="BG320" t="s">
        <v>3</v>
      </c>
      <c r="BH320">
        <v>0</v>
      </c>
      <c r="BI320">
        <v>4</v>
      </c>
      <c r="BJ320" t="s">
        <v>298</v>
      </c>
      <c r="BM320">
        <v>0</v>
      </c>
      <c r="BN320">
        <v>0</v>
      </c>
      <c r="BO320" t="s">
        <v>3</v>
      </c>
      <c r="BP320">
        <v>0</v>
      </c>
      <c r="BQ320">
        <v>1</v>
      </c>
      <c r="BR320">
        <v>0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 t="s">
        <v>3</v>
      </c>
      <c r="BZ320">
        <v>70</v>
      </c>
      <c r="CA320">
        <v>10</v>
      </c>
      <c r="CB320" t="s">
        <v>3</v>
      </c>
      <c r="CE320">
        <v>0</v>
      </c>
      <c r="CF320">
        <v>0</v>
      </c>
      <c r="CG320">
        <v>0</v>
      </c>
      <c r="CM320">
        <v>0</v>
      </c>
      <c r="CN320" t="s">
        <v>3</v>
      </c>
      <c r="CO320">
        <v>0</v>
      </c>
      <c r="CP320">
        <f t="shared" si="291"/>
        <v>13527.56</v>
      </c>
      <c r="CQ320">
        <f t="shared" si="292"/>
        <v>64.239999999999995</v>
      </c>
      <c r="CR320">
        <f>(((((ET320*2))*BB320-((EU320*2))*BS320)+AE320*BS320)*AV320)</f>
        <v>10.72</v>
      </c>
      <c r="CS320">
        <f t="shared" si="293"/>
        <v>0.14000000000000001</v>
      </c>
      <c r="CT320">
        <f t="shared" si="294"/>
        <v>6688.82</v>
      </c>
      <c r="CU320">
        <f t="shared" si="295"/>
        <v>0</v>
      </c>
      <c r="CV320">
        <f t="shared" si="296"/>
        <v>10.08</v>
      </c>
      <c r="CW320">
        <f t="shared" si="297"/>
        <v>0</v>
      </c>
      <c r="CX320">
        <f t="shared" si="298"/>
        <v>0</v>
      </c>
      <c r="CY320">
        <f t="shared" si="299"/>
        <v>9364.348</v>
      </c>
      <c r="CZ320">
        <f t="shared" si="300"/>
        <v>1337.7639999999999</v>
      </c>
      <c r="DC320" t="s">
        <v>3</v>
      </c>
      <c r="DD320" t="s">
        <v>178</v>
      </c>
      <c r="DE320" t="s">
        <v>178</v>
      </c>
      <c r="DF320" t="s">
        <v>178</v>
      </c>
      <c r="DG320" t="s">
        <v>178</v>
      </c>
      <c r="DH320" t="s">
        <v>3</v>
      </c>
      <c r="DI320" t="s">
        <v>178</v>
      </c>
      <c r="DJ320" t="s">
        <v>178</v>
      </c>
      <c r="DK320" t="s">
        <v>3</v>
      </c>
      <c r="DL320" t="s">
        <v>3</v>
      </c>
      <c r="DM320" t="s">
        <v>3</v>
      </c>
      <c r="DN320">
        <v>0</v>
      </c>
      <c r="DO320">
        <v>0</v>
      </c>
      <c r="DP320">
        <v>1</v>
      </c>
      <c r="DQ320">
        <v>1</v>
      </c>
      <c r="DU320">
        <v>1013</v>
      </c>
      <c r="DV320" t="s">
        <v>290</v>
      </c>
      <c r="DW320" t="s">
        <v>290</v>
      </c>
      <c r="DX320">
        <v>1</v>
      </c>
      <c r="DZ320" t="s">
        <v>3</v>
      </c>
      <c r="EA320" t="s">
        <v>3</v>
      </c>
      <c r="EB320" t="s">
        <v>3</v>
      </c>
      <c r="EC320" t="s">
        <v>3</v>
      </c>
      <c r="EE320">
        <v>1441815344</v>
      </c>
      <c r="EF320">
        <v>1</v>
      </c>
      <c r="EG320" t="s">
        <v>21</v>
      </c>
      <c r="EH320">
        <v>0</v>
      </c>
      <c r="EI320" t="s">
        <v>3</v>
      </c>
      <c r="EJ320">
        <v>4</v>
      </c>
      <c r="EK320">
        <v>0</v>
      </c>
      <c r="EL320" t="s">
        <v>22</v>
      </c>
      <c r="EM320" t="s">
        <v>23</v>
      </c>
      <c r="EO320" t="s">
        <v>3</v>
      </c>
      <c r="EQ320">
        <v>0</v>
      </c>
      <c r="ER320">
        <v>3381.89</v>
      </c>
      <c r="ES320">
        <v>32.119999999999997</v>
      </c>
      <c r="ET320">
        <v>5.36</v>
      </c>
      <c r="EU320">
        <v>7.0000000000000007E-2</v>
      </c>
      <c r="EV320">
        <v>3344.41</v>
      </c>
      <c r="EW320">
        <v>5.04</v>
      </c>
      <c r="EX320">
        <v>0</v>
      </c>
      <c r="EY320">
        <v>0</v>
      </c>
      <c r="FQ320">
        <v>0</v>
      </c>
      <c r="FR320">
        <f t="shared" si="301"/>
        <v>0</v>
      </c>
      <c r="FS320">
        <v>0</v>
      </c>
      <c r="FX320">
        <v>70</v>
      </c>
      <c r="FY320">
        <v>10</v>
      </c>
      <c r="GA320" t="s">
        <v>3</v>
      </c>
      <c r="GD320">
        <v>0</v>
      </c>
      <c r="GF320">
        <v>1541964264</v>
      </c>
      <c r="GG320">
        <v>2</v>
      </c>
      <c r="GH320">
        <v>1</v>
      </c>
      <c r="GI320">
        <v>-2</v>
      </c>
      <c r="GJ320">
        <v>0</v>
      </c>
      <c r="GK320">
        <f>ROUND(R320*(R12)/100,2)</f>
        <v>0.3</v>
      </c>
      <c r="GL320">
        <f t="shared" si="302"/>
        <v>0</v>
      </c>
      <c r="GM320">
        <f t="shared" si="303"/>
        <v>24229.97</v>
      </c>
      <c r="GN320">
        <f t="shared" si="304"/>
        <v>0</v>
      </c>
      <c r="GO320">
        <f t="shared" si="305"/>
        <v>0</v>
      </c>
      <c r="GP320">
        <f t="shared" si="306"/>
        <v>24229.97</v>
      </c>
      <c r="GR320">
        <v>0</v>
      </c>
      <c r="GS320">
        <v>3</v>
      </c>
      <c r="GT320">
        <v>0</v>
      </c>
      <c r="GU320" t="s">
        <v>3</v>
      </c>
      <c r="GV320">
        <f t="shared" si="307"/>
        <v>0</v>
      </c>
      <c r="GW320">
        <v>1</v>
      </c>
      <c r="GX320">
        <f t="shared" si="308"/>
        <v>0</v>
      </c>
      <c r="HA320">
        <v>0</v>
      </c>
      <c r="HB320">
        <v>0</v>
      </c>
      <c r="HC320">
        <f t="shared" si="309"/>
        <v>0</v>
      </c>
      <c r="HE320" t="s">
        <v>3</v>
      </c>
      <c r="HF320" t="s">
        <v>3</v>
      </c>
      <c r="HM320" t="s">
        <v>3</v>
      </c>
      <c r="HN320" t="s">
        <v>3</v>
      </c>
      <c r="HO320" t="s">
        <v>3</v>
      </c>
      <c r="HP320" t="s">
        <v>3</v>
      </c>
      <c r="HQ320" t="s">
        <v>3</v>
      </c>
      <c r="IK320">
        <v>0</v>
      </c>
    </row>
    <row r="321" spans="1:245" x14ac:dyDescent="0.2">
      <c r="A321">
        <v>17</v>
      </c>
      <c r="B321">
        <v>1</v>
      </c>
      <c r="C321">
        <f>ROW(SmtRes!A97)</f>
        <v>97</v>
      </c>
      <c r="D321">
        <f>ROW(EtalonRes!A192)</f>
        <v>192</v>
      </c>
      <c r="E321" t="s">
        <v>3</v>
      </c>
      <c r="F321" t="s">
        <v>299</v>
      </c>
      <c r="G321" t="s">
        <v>300</v>
      </c>
      <c r="H321" t="s">
        <v>290</v>
      </c>
      <c r="I321">
        <v>2</v>
      </c>
      <c r="J321">
        <v>0</v>
      </c>
      <c r="K321">
        <v>2</v>
      </c>
      <c r="O321">
        <f t="shared" si="277"/>
        <v>7406.68</v>
      </c>
      <c r="P321">
        <f t="shared" si="278"/>
        <v>6.28</v>
      </c>
      <c r="Q321">
        <f t="shared" si="279"/>
        <v>21.44</v>
      </c>
      <c r="R321">
        <f t="shared" si="280"/>
        <v>0.28000000000000003</v>
      </c>
      <c r="S321">
        <f t="shared" si="281"/>
        <v>7378.96</v>
      </c>
      <c r="T321">
        <f t="shared" si="282"/>
        <v>0</v>
      </c>
      <c r="U321">
        <f t="shared" si="283"/>
        <v>11.12</v>
      </c>
      <c r="V321">
        <f t="shared" si="284"/>
        <v>0</v>
      </c>
      <c r="W321">
        <f t="shared" si="285"/>
        <v>0</v>
      </c>
      <c r="X321">
        <f t="shared" si="286"/>
        <v>5165.2700000000004</v>
      </c>
      <c r="Y321">
        <f t="shared" si="287"/>
        <v>737.9</v>
      </c>
      <c r="AA321">
        <v>-1</v>
      </c>
      <c r="AB321">
        <f t="shared" si="288"/>
        <v>3703.34</v>
      </c>
      <c r="AC321">
        <f>ROUND(((ES321*2)),6)</f>
        <v>3.14</v>
      </c>
      <c r="AD321">
        <f>ROUND(((((ET321*2))-((EU321*2)))+AE321),6)</f>
        <v>10.72</v>
      </c>
      <c r="AE321">
        <f>ROUND(((EU321*2)),6)</f>
        <v>0.14000000000000001</v>
      </c>
      <c r="AF321">
        <f>ROUND(((EV321*2)),6)</f>
        <v>3689.48</v>
      </c>
      <c r="AG321">
        <f t="shared" si="289"/>
        <v>0</v>
      </c>
      <c r="AH321">
        <f>((EW321*2))</f>
        <v>5.56</v>
      </c>
      <c r="AI321">
        <f>((EX321*2))</f>
        <v>0</v>
      </c>
      <c r="AJ321">
        <f t="shared" si="290"/>
        <v>0</v>
      </c>
      <c r="AK321">
        <v>1851.67</v>
      </c>
      <c r="AL321">
        <v>1.57</v>
      </c>
      <c r="AM321">
        <v>5.36</v>
      </c>
      <c r="AN321">
        <v>7.0000000000000007E-2</v>
      </c>
      <c r="AO321">
        <v>1844.74</v>
      </c>
      <c r="AP321">
        <v>0</v>
      </c>
      <c r="AQ321">
        <v>2.78</v>
      </c>
      <c r="AR321">
        <v>0</v>
      </c>
      <c r="AS321">
        <v>0</v>
      </c>
      <c r="AT321">
        <v>70</v>
      </c>
      <c r="AU321">
        <v>10</v>
      </c>
      <c r="AV321">
        <v>1</v>
      </c>
      <c r="AW321">
        <v>1</v>
      </c>
      <c r="AZ321">
        <v>1</v>
      </c>
      <c r="BA321">
        <v>1</v>
      </c>
      <c r="BB321">
        <v>1</v>
      </c>
      <c r="BC321">
        <v>1</v>
      </c>
      <c r="BD321" t="s">
        <v>3</v>
      </c>
      <c r="BE321" t="s">
        <v>3</v>
      </c>
      <c r="BF321" t="s">
        <v>3</v>
      </c>
      <c r="BG321" t="s">
        <v>3</v>
      </c>
      <c r="BH321">
        <v>0</v>
      </c>
      <c r="BI321">
        <v>4</v>
      </c>
      <c r="BJ321" t="s">
        <v>301</v>
      </c>
      <c r="BM321">
        <v>0</v>
      </c>
      <c r="BN321">
        <v>0</v>
      </c>
      <c r="BO321" t="s">
        <v>3</v>
      </c>
      <c r="BP321">
        <v>0</v>
      </c>
      <c r="BQ321">
        <v>1</v>
      </c>
      <c r="BR321">
        <v>0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 t="s">
        <v>3</v>
      </c>
      <c r="BZ321">
        <v>70</v>
      </c>
      <c r="CA321">
        <v>10</v>
      </c>
      <c r="CB321" t="s">
        <v>3</v>
      </c>
      <c r="CE321">
        <v>0</v>
      </c>
      <c r="CF321">
        <v>0</v>
      </c>
      <c r="CG321">
        <v>0</v>
      </c>
      <c r="CM321">
        <v>0</v>
      </c>
      <c r="CN321" t="s">
        <v>3</v>
      </c>
      <c r="CO321">
        <v>0</v>
      </c>
      <c r="CP321">
        <f t="shared" si="291"/>
        <v>7406.68</v>
      </c>
      <c r="CQ321">
        <f t="shared" si="292"/>
        <v>3.14</v>
      </c>
      <c r="CR321">
        <f>(((((ET321*2))*BB321-((EU321*2))*BS321)+AE321*BS321)*AV321)</f>
        <v>10.72</v>
      </c>
      <c r="CS321">
        <f t="shared" si="293"/>
        <v>0.14000000000000001</v>
      </c>
      <c r="CT321">
        <f t="shared" si="294"/>
        <v>3689.48</v>
      </c>
      <c r="CU321">
        <f t="shared" si="295"/>
        <v>0</v>
      </c>
      <c r="CV321">
        <f t="shared" si="296"/>
        <v>5.56</v>
      </c>
      <c r="CW321">
        <f t="shared" si="297"/>
        <v>0</v>
      </c>
      <c r="CX321">
        <f t="shared" si="298"/>
        <v>0</v>
      </c>
      <c r="CY321">
        <f t="shared" si="299"/>
        <v>5165.2719999999999</v>
      </c>
      <c r="CZ321">
        <f t="shared" si="300"/>
        <v>737.89600000000007</v>
      </c>
      <c r="DC321" t="s">
        <v>3</v>
      </c>
      <c r="DD321" t="s">
        <v>178</v>
      </c>
      <c r="DE321" t="s">
        <v>178</v>
      </c>
      <c r="DF321" t="s">
        <v>178</v>
      </c>
      <c r="DG321" t="s">
        <v>178</v>
      </c>
      <c r="DH321" t="s">
        <v>3</v>
      </c>
      <c r="DI321" t="s">
        <v>178</v>
      </c>
      <c r="DJ321" t="s">
        <v>178</v>
      </c>
      <c r="DK321" t="s">
        <v>3</v>
      </c>
      <c r="DL321" t="s">
        <v>3</v>
      </c>
      <c r="DM321" t="s">
        <v>3</v>
      </c>
      <c r="DN321">
        <v>0</v>
      </c>
      <c r="DO321">
        <v>0</v>
      </c>
      <c r="DP321">
        <v>1</v>
      </c>
      <c r="DQ321">
        <v>1</v>
      </c>
      <c r="DU321">
        <v>1013</v>
      </c>
      <c r="DV321" t="s">
        <v>290</v>
      </c>
      <c r="DW321" t="s">
        <v>290</v>
      </c>
      <c r="DX321">
        <v>1</v>
      </c>
      <c r="DZ321" t="s">
        <v>3</v>
      </c>
      <c r="EA321" t="s">
        <v>3</v>
      </c>
      <c r="EB321" t="s">
        <v>3</v>
      </c>
      <c r="EC321" t="s">
        <v>3</v>
      </c>
      <c r="EE321">
        <v>1441815344</v>
      </c>
      <c r="EF321">
        <v>1</v>
      </c>
      <c r="EG321" t="s">
        <v>21</v>
      </c>
      <c r="EH321">
        <v>0</v>
      </c>
      <c r="EI321" t="s">
        <v>3</v>
      </c>
      <c r="EJ321">
        <v>4</v>
      </c>
      <c r="EK321">
        <v>0</v>
      </c>
      <c r="EL321" t="s">
        <v>22</v>
      </c>
      <c r="EM321" t="s">
        <v>23</v>
      </c>
      <c r="EO321" t="s">
        <v>3</v>
      </c>
      <c r="EQ321">
        <v>1024</v>
      </c>
      <c r="ER321">
        <v>1851.67</v>
      </c>
      <c r="ES321">
        <v>1.57</v>
      </c>
      <c r="ET321">
        <v>5.36</v>
      </c>
      <c r="EU321">
        <v>7.0000000000000007E-2</v>
      </c>
      <c r="EV321">
        <v>1844.74</v>
      </c>
      <c r="EW321">
        <v>2.78</v>
      </c>
      <c r="EX321">
        <v>0</v>
      </c>
      <c r="EY321">
        <v>0</v>
      </c>
      <c r="FQ321">
        <v>0</v>
      </c>
      <c r="FR321">
        <f t="shared" si="301"/>
        <v>0</v>
      </c>
      <c r="FS321">
        <v>0</v>
      </c>
      <c r="FX321">
        <v>70</v>
      </c>
      <c r="FY321">
        <v>10</v>
      </c>
      <c r="GA321" t="s">
        <v>3</v>
      </c>
      <c r="GD321">
        <v>0</v>
      </c>
      <c r="GF321">
        <v>-905773843</v>
      </c>
      <c r="GG321">
        <v>2</v>
      </c>
      <c r="GH321">
        <v>1</v>
      </c>
      <c r="GI321">
        <v>-2</v>
      </c>
      <c r="GJ321">
        <v>0</v>
      </c>
      <c r="GK321">
        <f>ROUND(R321*(R12)/100,2)</f>
        <v>0.3</v>
      </c>
      <c r="GL321">
        <f t="shared" si="302"/>
        <v>0</v>
      </c>
      <c r="GM321">
        <f t="shared" si="303"/>
        <v>13310.15</v>
      </c>
      <c r="GN321">
        <f t="shared" si="304"/>
        <v>0</v>
      </c>
      <c r="GO321">
        <f t="shared" si="305"/>
        <v>0</v>
      </c>
      <c r="GP321">
        <f t="shared" si="306"/>
        <v>13310.15</v>
      </c>
      <c r="GR321">
        <v>0</v>
      </c>
      <c r="GS321">
        <v>3</v>
      </c>
      <c r="GT321">
        <v>0</v>
      </c>
      <c r="GU321" t="s">
        <v>3</v>
      </c>
      <c r="GV321">
        <f t="shared" si="307"/>
        <v>0</v>
      </c>
      <c r="GW321">
        <v>1</v>
      </c>
      <c r="GX321">
        <f t="shared" si="308"/>
        <v>0</v>
      </c>
      <c r="HA321">
        <v>0</v>
      </c>
      <c r="HB321">
        <v>0</v>
      </c>
      <c r="HC321">
        <f t="shared" si="309"/>
        <v>0</v>
      </c>
      <c r="HE321" t="s">
        <v>3</v>
      </c>
      <c r="HF321" t="s">
        <v>3</v>
      </c>
      <c r="HM321" t="s">
        <v>3</v>
      </c>
      <c r="HN321" t="s">
        <v>3</v>
      </c>
      <c r="HO321" t="s">
        <v>3</v>
      </c>
      <c r="HP321" t="s">
        <v>3</v>
      </c>
      <c r="HQ321" t="s">
        <v>3</v>
      </c>
      <c r="IK321">
        <v>0</v>
      </c>
    </row>
    <row r="322" spans="1:245" x14ac:dyDescent="0.2">
      <c r="A322">
        <v>17</v>
      </c>
      <c r="B322">
        <v>1</v>
      </c>
      <c r="C322">
        <f>ROW(SmtRes!A107)</f>
        <v>107</v>
      </c>
      <c r="D322">
        <f>ROW(EtalonRes!A202)</f>
        <v>202</v>
      </c>
      <c r="E322" t="s">
        <v>3</v>
      </c>
      <c r="F322" t="s">
        <v>302</v>
      </c>
      <c r="G322" t="s">
        <v>303</v>
      </c>
      <c r="H322" t="s">
        <v>290</v>
      </c>
      <c r="I322">
        <v>2</v>
      </c>
      <c r="J322">
        <v>0</v>
      </c>
      <c r="K322">
        <v>2</v>
      </c>
      <c r="O322">
        <f t="shared" si="277"/>
        <v>92600.26</v>
      </c>
      <c r="P322">
        <f t="shared" si="278"/>
        <v>1829.24</v>
      </c>
      <c r="Q322">
        <f t="shared" si="279"/>
        <v>0</v>
      </c>
      <c r="R322">
        <f t="shared" si="280"/>
        <v>0</v>
      </c>
      <c r="S322">
        <f t="shared" si="281"/>
        <v>90771.02</v>
      </c>
      <c r="T322">
        <f t="shared" si="282"/>
        <v>0</v>
      </c>
      <c r="U322">
        <f t="shared" si="283"/>
        <v>147</v>
      </c>
      <c r="V322">
        <f t="shared" si="284"/>
        <v>0</v>
      </c>
      <c r="W322">
        <f t="shared" si="285"/>
        <v>0</v>
      </c>
      <c r="X322">
        <f t="shared" si="286"/>
        <v>63539.71</v>
      </c>
      <c r="Y322">
        <f t="shared" si="287"/>
        <v>9077.1</v>
      </c>
      <c r="AA322">
        <v>-1</v>
      </c>
      <c r="AB322">
        <f t="shared" si="288"/>
        <v>46300.13</v>
      </c>
      <c r="AC322">
        <f>ROUND((ES322),6)</f>
        <v>914.62</v>
      </c>
      <c r="AD322">
        <f>ROUND((((ET322)-(EU322))+AE322),6)</f>
        <v>0</v>
      </c>
      <c r="AE322">
        <f>ROUND((EU322),6)</f>
        <v>0</v>
      </c>
      <c r="AF322">
        <f>ROUND((EV322),6)</f>
        <v>45385.51</v>
      </c>
      <c r="AG322">
        <f t="shared" si="289"/>
        <v>0</v>
      </c>
      <c r="AH322">
        <f>(EW322)</f>
        <v>73.5</v>
      </c>
      <c r="AI322">
        <f>(EX322)</f>
        <v>0</v>
      </c>
      <c r="AJ322">
        <f t="shared" si="290"/>
        <v>0</v>
      </c>
      <c r="AK322">
        <v>46300.13</v>
      </c>
      <c r="AL322">
        <v>914.62</v>
      </c>
      <c r="AM322">
        <v>0</v>
      </c>
      <c r="AN322">
        <v>0</v>
      </c>
      <c r="AO322">
        <v>45385.51</v>
      </c>
      <c r="AP322">
        <v>0</v>
      </c>
      <c r="AQ322">
        <v>73.5</v>
      </c>
      <c r="AR322">
        <v>0</v>
      </c>
      <c r="AS322">
        <v>0</v>
      </c>
      <c r="AT322">
        <v>70</v>
      </c>
      <c r="AU322">
        <v>10</v>
      </c>
      <c r="AV322">
        <v>1</v>
      </c>
      <c r="AW322">
        <v>1</v>
      </c>
      <c r="AZ322">
        <v>1</v>
      </c>
      <c r="BA322">
        <v>1</v>
      </c>
      <c r="BB322">
        <v>1</v>
      </c>
      <c r="BC322">
        <v>1</v>
      </c>
      <c r="BD322" t="s">
        <v>3</v>
      </c>
      <c r="BE322" t="s">
        <v>3</v>
      </c>
      <c r="BF322" t="s">
        <v>3</v>
      </c>
      <c r="BG322" t="s">
        <v>3</v>
      </c>
      <c r="BH322">
        <v>0</v>
      </c>
      <c r="BI322">
        <v>4</v>
      </c>
      <c r="BJ322" t="s">
        <v>304</v>
      </c>
      <c r="BM322">
        <v>0</v>
      </c>
      <c r="BN322">
        <v>0</v>
      </c>
      <c r="BO322" t="s">
        <v>3</v>
      </c>
      <c r="BP322">
        <v>0</v>
      </c>
      <c r="BQ322">
        <v>1</v>
      </c>
      <c r="BR322">
        <v>0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 t="s">
        <v>3</v>
      </c>
      <c r="BZ322">
        <v>70</v>
      </c>
      <c r="CA322">
        <v>10</v>
      </c>
      <c r="CB322" t="s">
        <v>3</v>
      </c>
      <c r="CE322">
        <v>0</v>
      </c>
      <c r="CF322">
        <v>0</v>
      </c>
      <c r="CG322">
        <v>0</v>
      </c>
      <c r="CM322">
        <v>0</v>
      </c>
      <c r="CN322" t="s">
        <v>3</v>
      </c>
      <c r="CO322">
        <v>0</v>
      </c>
      <c r="CP322">
        <f t="shared" si="291"/>
        <v>92600.260000000009</v>
      </c>
      <c r="CQ322">
        <f t="shared" si="292"/>
        <v>914.62</v>
      </c>
      <c r="CR322">
        <f>((((ET322)*BB322-(EU322)*BS322)+AE322*BS322)*AV322)</f>
        <v>0</v>
      </c>
      <c r="CS322">
        <f t="shared" si="293"/>
        <v>0</v>
      </c>
      <c r="CT322">
        <f t="shared" si="294"/>
        <v>45385.51</v>
      </c>
      <c r="CU322">
        <f t="shared" si="295"/>
        <v>0</v>
      </c>
      <c r="CV322">
        <f t="shared" si="296"/>
        <v>73.5</v>
      </c>
      <c r="CW322">
        <f t="shared" si="297"/>
        <v>0</v>
      </c>
      <c r="CX322">
        <f t="shared" si="298"/>
        <v>0</v>
      </c>
      <c r="CY322">
        <f t="shared" si="299"/>
        <v>63539.714000000007</v>
      </c>
      <c r="CZ322">
        <f t="shared" si="300"/>
        <v>9077.1020000000008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>
        <v>0</v>
      </c>
      <c r="DO322">
        <v>0</v>
      </c>
      <c r="DP322">
        <v>1</v>
      </c>
      <c r="DQ322">
        <v>1</v>
      </c>
      <c r="DU322">
        <v>1013</v>
      </c>
      <c r="DV322" t="s">
        <v>290</v>
      </c>
      <c r="DW322" t="s">
        <v>290</v>
      </c>
      <c r="DX322">
        <v>1</v>
      </c>
      <c r="DZ322" t="s">
        <v>3</v>
      </c>
      <c r="EA322" t="s">
        <v>3</v>
      </c>
      <c r="EB322" t="s">
        <v>3</v>
      </c>
      <c r="EC322" t="s">
        <v>3</v>
      </c>
      <c r="EE322">
        <v>1441815344</v>
      </c>
      <c r="EF322">
        <v>1</v>
      </c>
      <c r="EG322" t="s">
        <v>21</v>
      </c>
      <c r="EH322">
        <v>0</v>
      </c>
      <c r="EI322" t="s">
        <v>3</v>
      </c>
      <c r="EJ322">
        <v>4</v>
      </c>
      <c r="EK322">
        <v>0</v>
      </c>
      <c r="EL322" t="s">
        <v>22</v>
      </c>
      <c r="EM322" t="s">
        <v>23</v>
      </c>
      <c r="EO322" t="s">
        <v>3</v>
      </c>
      <c r="EQ322">
        <v>1024</v>
      </c>
      <c r="ER322">
        <v>46300.13</v>
      </c>
      <c r="ES322">
        <v>914.62</v>
      </c>
      <c r="ET322">
        <v>0</v>
      </c>
      <c r="EU322">
        <v>0</v>
      </c>
      <c r="EV322">
        <v>45385.51</v>
      </c>
      <c r="EW322">
        <v>73.5</v>
      </c>
      <c r="EX322">
        <v>0</v>
      </c>
      <c r="EY322">
        <v>0</v>
      </c>
      <c r="FQ322">
        <v>0</v>
      </c>
      <c r="FR322">
        <f t="shared" si="301"/>
        <v>0</v>
      </c>
      <c r="FS322">
        <v>0</v>
      </c>
      <c r="FX322">
        <v>70</v>
      </c>
      <c r="FY322">
        <v>10</v>
      </c>
      <c r="GA322" t="s">
        <v>3</v>
      </c>
      <c r="GD322">
        <v>0</v>
      </c>
      <c r="GF322">
        <v>1096852243</v>
      </c>
      <c r="GG322">
        <v>2</v>
      </c>
      <c r="GH322">
        <v>1</v>
      </c>
      <c r="GI322">
        <v>-2</v>
      </c>
      <c r="GJ322">
        <v>0</v>
      </c>
      <c r="GK322">
        <f>ROUND(R322*(R12)/100,2)</f>
        <v>0</v>
      </c>
      <c r="GL322">
        <f t="shared" si="302"/>
        <v>0</v>
      </c>
      <c r="GM322">
        <f t="shared" si="303"/>
        <v>165217.07</v>
      </c>
      <c r="GN322">
        <f t="shared" si="304"/>
        <v>0</v>
      </c>
      <c r="GO322">
        <f t="shared" si="305"/>
        <v>0</v>
      </c>
      <c r="GP322">
        <f t="shared" si="306"/>
        <v>165217.07</v>
      </c>
      <c r="GR322">
        <v>0</v>
      </c>
      <c r="GS322">
        <v>3</v>
      </c>
      <c r="GT322">
        <v>0</v>
      </c>
      <c r="GU322" t="s">
        <v>3</v>
      </c>
      <c r="GV322">
        <f t="shared" si="307"/>
        <v>0</v>
      </c>
      <c r="GW322">
        <v>1</v>
      </c>
      <c r="GX322">
        <f t="shared" si="308"/>
        <v>0</v>
      </c>
      <c r="HA322">
        <v>0</v>
      </c>
      <c r="HB322">
        <v>0</v>
      </c>
      <c r="HC322">
        <f t="shared" si="309"/>
        <v>0</v>
      </c>
      <c r="HE322" t="s">
        <v>3</v>
      </c>
      <c r="HF322" t="s">
        <v>3</v>
      </c>
      <c r="HM322" t="s">
        <v>3</v>
      </c>
      <c r="HN322" t="s">
        <v>3</v>
      </c>
      <c r="HO322" t="s">
        <v>3</v>
      </c>
      <c r="HP322" t="s">
        <v>3</v>
      </c>
      <c r="HQ322" t="s">
        <v>3</v>
      </c>
      <c r="IK322">
        <v>0</v>
      </c>
    </row>
    <row r="323" spans="1:245" x14ac:dyDescent="0.2">
      <c r="A323">
        <v>17</v>
      </c>
      <c r="B323">
        <v>1</v>
      </c>
      <c r="D323">
        <f>ROW(EtalonRes!A205)</f>
        <v>205</v>
      </c>
      <c r="E323" t="s">
        <v>3</v>
      </c>
      <c r="F323" t="s">
        <v>305</v>
      </c>
      <c r="G323" t="s">
        <v>306</v>
      </c>
      <c r="H323" t="s">
        <v>290</v>
      </c>
      <c r="I323">
        <v>2</v>
      </c>
      <c r="J323">
        <v>0</v>
      </c>
      <c r="K323">
        <v>2</v>
      </c>
      <c r="O323">
        <f t="shared" si="277"/>
        <v>10603.44</v>
      </c>
      <c r="P323">
        <f t="shared" si="278"/>
        <v>12.78</v>
      </c>
      <c r="Q323">
        <f t="shared" si="279"/>
        <v>0</v>
      </c>
      <c r="R323">
        <f t="shared" si="280"/>
        <v>0</v>
      </c>
      <c r="S323">
        <f t="shared" si="281"/>
        <v>10590.66</v>
      </c>
      <c r="T323">
        <f t="shared" si="282"/>
        <v>0</v>
      </c>
      <c r="U323">
        <f t="shared" si="283"/>
        <v>15.96</v>
      </c>
      <c r="V323">
        <f t="shared" si="284"/>
        <v>0</v>
      </c>
      <c r="W323">
        <f t="shared" si="285"/>
        <v>0</v>
      </c>
      <c r="X323">
        <f t="shared" si="286"/>
        <v>7413.46</v>
      </c>
      <c r="Y323">
        <f t="shared" si="287"/>
        <v>1059.07</v>
      </c>
      <c r="AA323">
        <v>-1</v>
      </c>
      <c r="AB323">
        <f t="shared" si="288"/>
        <v>5301.72</v>
      </c>
      <c r="AC323">
        <f>ROUND((ES323),6)</f>
        <v>6.39</v>
      </c>
      <c r="AD323">
        <f>ROUND((((ET323)-(EU323))+AE323),6)</f>
        <v>0</v>
      </c>
      <c r="AE323">
        <f>ROUND((EU323),6)</f>
        <v>0</v>
      </c>
      <c r="AF323">
        <f>ROUND((EV323),6)</f>
        <v>5295.33</v>
      </c>
      <c r="AG323">
        <f t="shared" si="289"/>
        <v>0</v>
      </c>
      <c r="AH323">
        <f>(EW323)</f>
        <v>7.98</v>
      </c>
      <c r="AI323">
        <f>(EX323)</f>
        <v>0</v>
      </c>
      <c r="AJ323">
        <f t="shared" si="290"/>
        <v>0</v>
      </c>
      <c r="AK323">
        <v>5301.72</v>
      </c>
      <c r="AL323">
        <v>6.39</v>
      </c>
      <c r="AM323">
        <v>0</v>
      </c>
      <c r="AN323">
        <v>0</v>
      </c>
      <c r="AO323">
        <v>5295.33</v>
      </c>
      <c r="AP323">
        <v>0</v>
      </c>
      <c r="AQ323">
        <v>7.98</v>
      </c>
      <c r="AR323">
        <v>0</v>
      </c>
      <c r="AS323">
        <v>0</v>
      </c>
      <c r="AT323">
        <v>70</v>
      </c>
      <c r="AU323">
        <v>10</v>
      </c>
      <c r="AV323">
        <v>1</v>
      </c>
      <c r="AW323">
        <v>1</v>
      </c>
      <c r="AZ323">
        <v>1</v>
      </c>
      <c r="BA323">
        <v>1</v>
      </c>
      <c r="BB323">
        <v>1</v>
      </c>
      <c r="BC323">
        <v>1</v>
      </c>
      <c r="BD323" t="s">
        <v>3</v>
      </c>
      <c r="BE323" t="s">
        <v>3</v>
      </c>
      <c r="BF323" t="s">
        <v>3</v>
      </c>
      <c r="BG323" t="s">
        <v>3</v>
      </c>
      <c r="BH323">
        <v>0</v>
      </c>
      <c r="BI323">
        <v>4</v>
      </c>
      <c r="BJ323" t="s">
        <v>307</v>
      </c>
      <c r="BM323">
        <v>0</v>
      </c>
      <c r="BN323">
        <v>0</v>
      </c>
      <c r="BO323" t="s">
        <v>3</v>
      </c>
      <c r="BP323">
        <v>0</v>
      </c>
      <c r="BQ323">
        <v>1</v>
      </c>
      <c r="BR323">
        <v>0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 t="s">
        <v>3</v>
      </c>
      <c r="BZ323">
        <v>70</v>
      </c>
      <c r="CA323">
        <v>10</v>
      </c>
      <c r="CB323" t="s">
        <v>3</v>
      </c>
      <c r="CE323">
        <v>0</v>
      </c>
      <c r="CF323">
        <v>0</v>
      </c>
      <c r="CG323">
        <v>0</v>
      </c>
      <c r="CM323">
        <v>0</v>
      </c>
      <c r="CN323" t="s">
        <v>3</v>
      </c>
      <c r="CO323">
        <v>0</v>
      </c>
      <c r="CP323">
        <f t="shared" si="291"/>
        <v>10603.44</v>
      </c>
      <c r="CQ323">
        <f t="shared" si="292"/>
        <v>6.39</v>
      </c>
      <c r="CR323">
        <f>((((ET323)*BB323-(EU323)*BS323)+AE323*BS323)*AV323)</f>
        <v>0</v>
      </c>
      <c r="CS323">
        <f t="shared" si="293"/>
        <v>0</v>
      </c>
      <c r="CT323">
        <f t="shared" si="294"/>
        <v>5295.33</v>
      </c>
      <c r="CU323">
        <f t="shared" si="295"/>
        <v>0</v>
      </c>
      <c r="CV323">
        <f t="shared" si="296"/>
        <v>7.98</v>
      </c>
      <c r="CW323">
        <f t="shared" si="297"/>
        <v>0</v>
      </c>
      <c r="CX323">
        <f t="shared" si="298"/>
        <v>0</v>
      </c>
      <c r="CY323">
        <f t="shared" si="299"/>
        <v>7413.4619999999995</v>
      </c>
      <c r="CZ323">
        <f t="shared" si="300"/>
        <v>1059.066</v>
      </c>
      <c r="DC323" t="s">
        <v>3</v>
      </c>
      <c r="DD323" t="s">
        <v>3</v>
      </c>
      <c r="DE323" t="s">
        <v>3</v>
      </c>
      <c r="DF323" t="s">
        <v>3</v>
      </c>
      <c r="DG323" t="s">
        <v>3</v>
      </c>
      <c r="DH323" t="s">
        <v>3</v>
      </c>
      <c r="DI323" t="s">
        <v>3</v>
      </c>
      <c r="DJ323" t="s">
        <v>3</v>
      </c>
      <c r="DK323" t="s">
        <v>3</v>
      </c>
      <c r="DL323" t="s">
        <v>3</v>
      </c>
      <c r="DM323" t="s">
        <v>3</v>
      </c>
      <c r="DN323">
        <v>0</v>
      </c>
      <c r="DO323">
        <v>0</v>
      </c>
      <c r="DP323">
        <v>1</v>
      </c>
      <c r="DQ323">
        <v>1</v>
      </c>
      <c r="DU323">
        <v>1013</v>
      </c>
      <c r="DV323" t="s">
        <v>290</v>
      </c>
      <c r="DW323" t="s">
        <v>290</v>
      </c>
      <c r="DX323">
        <v>1</v>
      </c>
      <c r="DZ323" t="s">
        <v>3</v>
      </c>
      <c r="EA323" t="s">
        <v>3</v>
      </c>
      <c r="EB323" t="s">
        <v>3</v>
      </c>
      <c r="EC323" t="s">
        <v>3</v>
      </c>
      <c r="EE323">
        <v>1441815344</v>
      </c>
      <c r="EF323">
        <v>1</v>
      </c>
      <c r="EG323" t="s">
        <v>21</v>
      </c>
      <c r="EH323">
        <v>0</v>
      </c>
      <c r="EI323" t="s">
        <v>3</v>
      </c>
      <c r="EJ323">
        <v>4</v>
      </c>
      <c r="EK323">
        <v>0</v>
      </c>
      <c r="EL323" t="s">
        <v>22</v>
      </c>
      <c r="EM323" t="s">
        <v>23</v>
      </c>
      <c r="EO323" t="s">
        <v>3</v>
      </c>
      <c r="EQ323">
        <v>1024</v>
      </c>
      <c r="ER323">
        <v>5301.72</v>
      </c>
      <c r="ES323">
        <v>6.39</v>
      </c>
      <c r="ET323">
        <v>0</v>
      </c>
      <c r="EU323">
        <v>0</v>
      </c>
      <c r="EV323">
        <v>5295.33</v>
      </c>
      <c r="EW323">
        <v>7.98</v>
      </c>
      <c r="EX323">
        <v>0</v>
      </c>
      <c r="EY323">
        <v>0</v>
      </c>
      <c r="FQ323">
        <v>0</v>
      </c>
      <c r="FR323">
        <f t="shared" si="301"/>
        <v>0</v>
      </c>
      <c r="FS323">
        <v>0</v>
      </c>
      <c r="FX323">
        <v>70</v>
      </c>
      <c r="FY323">
        <v>10</v>
      </c>
      <c r="GA323" t="s">
        <v>3</v>
      </c>
      <c r="GD323">
        <v>0</v>
      </c>
      <c r="GF323">
        <v>-325709671</v>
      </c>
      <c r="GG323">
        <v>2</v>
      </c>
      <c r="GH323">
        <v>1</v>
      </c>
      <c r="GI323">
        <v>-2</v>
      </c>
      <c r="GJ323">
        <v>0</v>
      </c>
      <c r="GK323">
        <f>ROUND(R323*(R12)/100,2)</f>
        <v>0</v>
      </c>
      <c r="GL323">
        <f t="shared" si="302"/>
        <v>0</v>
      </c>
      <c r="GM323">
        <f t="shared" si="303"/>
        <v>19075.97</v>
      </c>
      <c r="GN323">
        <f t="shared" si="304"/>
        <v>0</v>
      </c>
      <c r="GO323">
        <f t="shared" si="305"/>
        <v>0</v>
      </c>
      <c r="GP323">
        <f t="shared" si="306"/>
        <v>19075.97</v>
      </c>
      <c r="GR323">
        <v>0</v>
      </c>
      <c r="GS323">
        <v>3</v>
      </c>
      <c r="GT323">
        <v>0</v>
      </c>
      <c r="GU323" t="s">
        <v>3</v>
      </c>
      <c r="GV323">
        <f t="shared" si="307"/>
        <v>0</v>
      </c>
      <c r="GW323">
        <v>1</v>
      </c>
      <c r="GX323">
        <f t="shared" si="308"/>
        <v>0</v>
      </c>
      <c r="HA323">
        <v>0</v>
      </c>
      <c r="HB323">
        <v>0</v>
      </c>
      <c r="HC323">
        <f t="shared" si="309"/>
        <v>0</v>
      </c>
      <c r="HE323" t="s">
        <v>3</v>
      </c>
      <c r="HF323" t="s">
        <v>3</v>
      </c>
      <c r="HM323" t="s">
        <v>3</v>
      </c>
      <c r="HN323" t="s">
        <v>3</v>
      </c>
      <c r="HO323" t="s">
        <v>3</v>
      </c>
      <c r="HP323" t="s">
        <v>3</v>
      </c>
      <c r="HQ323" t="s">
        <v>3</v>
      </c>
      <c r="IK323">
        <v>0</v>
      </c>
    </row>
    <row r="324" spans="1:245" x14ac:dyDescent="0.2">
      <c r="A324">
        <v>17</v>
      </c>
      <c r="B324">
        <v>1</v>
      </c>
      <c r="D324">
        <f>ROW(EtalonRes!A207)</f>
        <v>207</v>
      </c>
      <c r="E324" t="s">
        <v>308</v>
      </c>
      <c r="F324" t="s">
        <v>309</v>
      </c>
      <c r="G324" t="s">
        <v>310</v>
      </c>
      <c r="H324" t="s">
        <v>290</v>
      </c>
      <c r="I324">
        <v>2</v>
      </c>
      <c r="J324">
        <v>0</v>
      </c>
      <c r="K324">
        <v>2</v>
      </c>
      <c r="O324">
        <f t="shared" si="277"/>
        <v>7379.48</v>
      </c>
      <c r="P324">
        <f t="shared" si="278"/>
        <v>0.52</v>
      </c>
      <c r="Q324">
        <f t="shared" si="279"/>
        <v>0</v>
      </c>
      <c r="R324">
        <f t="shared" si="280"/>
        <v>0</v>
      </c>
      <c r="S324">
        <f t="shared" si="281"/>
        <v>7378.96</v>
      </c>
      <c r="T324">
        <f t="shared" si="282"/>
        <v>0</v>
      </c>
      <c r="U324">
        <f t="shared" si="283"/>
        <v>11.12</v>
      </c>
      <c r="V324">
        <f t="shared" si="284"/>
        <v>0</v>
      </c>
      <c r="W324">
        <f t="shared" si="285"/>
        <v>0</v>
      </c>
      <c r="X324">
        <f t="shared" si="286"/>
        <v>5165.2700000000004</v>
      </c>
      <c r="Y324">
        <f t="shared" si="287"/>
        <v>737.9</v>
      </c>
      <c r="AA324">
        <v>1473074770</v>
      </c>
      <c r="AB324">
        <f t="shared" si="288"/>
        <v>3689.74</v>
      </c>
      <c r="AC324">
        <f>ROUND(((ES324*2)),6)</f>
        <v>0.26</v>
      </c>
      <c r="AD324">
        <f>ROUND(((((ET324*2))-((EU324*2)))+AE324),6)</f>
        <v>0</v>
      </c>
      <c r="AE324">
        <f>ROUND(((EU324*2)),6)</f>
        <v>0</v>
      </c>
      <c r="AF324">
        <f>ROUND(((EV324*2)),6)</f>
        <v>3689.48</v>
      </c>
      <c r="AG324">
        <f t="shared" si="289"/>
        <v>0</v>
      </c>
      <c r="AH324">
        <f>((EW324*2))</f>
        <v>5.56</v>
      </c>
      <c r="AI324">
        <f>((EX324*2))</f>
        <v>0</v>
      </c>
      <c r="AJ324">
        <f t="shared" si="290"/>
        <v>0</v>
      </c>
      <c r="AK324">
        <v>1844.87</v>
      </c>
      <c r="AL324">
        <v>0.13</v>
      </c>
      <c r="AM324">
        <v>0</v>
      </c>
      <c r="AN324">
        <v>0</v>
      </c>
      <c r="AO324">
        <v>1844.74</v>
      </c>
      <c r="AP324">
        <v>0</v>
      </c>
      <c r="AQ324">
        <v>2.78</v>
      </c>
      <c r="AR324">
        <v>0</v>
      </c>
      <c r="AS324">
        <v>0</v>
      </c>
      <c r="AT324">
        <v>70</v>
      </c>
      <c r="AU324">
        <v>10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0</v>
      </c>
      <c r="BI324">
        <v>4</v>
      </c>
      <c r="BJ324" t="s">
        <v>311</v>
      </c>
      <c r="BM324">
        <v>0</v>
      </c>
      <c r="BN324">
        <v>0</v>
      </c>
      <c r="BO324" t="s">
        <v>3</v>
      </c>
      <c r="BP324">
        <v>0</v>
      </c>
      <c r="BQ324">
        <v>1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70</v>
      </c>
      <c r="CA324">
        <v>10</v>
      </c>
      <c r="CB324" t="s">
        <v>3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 t="shared" si="291"/>
        <v>7379.4800000000005</v>
      </c>
      <c r="CQ324">
        <f t="shared" si="292"/>
        <v>0.26</v>
      </c>
      <c r="CR324">
        <f>(((((ET324*2))*BB324-((EU324*2))*BS324)+AE324*BS324)*AV324)</f>
        <v>0</v>
      </c>
      <c r="CS324">
        <f t="shared" si="293"/>
        <v>0</v>
      </c>
      <c r="CT324">
        <f t="shared" si="294"/>
        <v>3689.48</v>
      </c>
      <c r="CU324">
        <f t="shared" si="295"/>
        <v>0</v>
      </c>
      <c r="CV324">
        <f t="shared" si="296"/>
        <v>5.56</v>
      </c>
      <c r="CW324">
        <f t="shared" si="297"/>
        <v>0</v>
      </c>
      <c r="CX324">
        <f t="shared" si="298"/>
        <v>0</v>
      </c>
      <c r="CY324">
        <f t="shared" si="299"/>
        <v>5165.2719999999999</v>
      </c>
      <c r="CZ324">
        <f t="shared" si="300"/>
        <v>737.89600000000007</v>
      </c>
      <c r="DC324" t="s">
        <v>3</v>
      </c>
      <c r="DD324" t="s">
        <v>174</v>
      </c>
      <c r="DE324" t="s">
        <v>174</v>
      </c>
      <c r="DF324" t="s">
        <v>174</v>
      </c>
      <c r="DG324" t="s">
        <v>174</v>
      </c>
      <c r="DH324" t="s">
        <v>3</v>
      </c>
      <c r="DI324" t="s">
        <v>174</v>
      </c>
      <c r="DJ324" t="s">
        <v>174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1013</v>
      </c>
      <c r="DV324" t="s">
        <v>290</v>
      </c>
      <c r="DW324" t="s">
        <v>290</v>
      </c>
      <c r="DX324">
        <v>1</v>
      </c>
      <c r="DZ324" t="s">
        <v>3</v>
      </c>
      <c r="EA324" t="s">
        <v>3</v>
      </c>
      <c r="EB324" t="s">
        <v>3</v>
      </c>
      <c r="EC324" t="s">
        <v>3</v>
      </c>
      <c r="EE324">
        <v>1441815344</v>
      </c>
      <c r="EF324">
        <v>1</v>
      </c>
      <c r="EG324" t="s">
        <v>21</v>
      </c>
      <c r="EH324">
        <v>0</v>
      </c>
      <c r="EI324" t="s">
        <v>3</v>
      </c>
      <c r="EJ324">
        <v>4</v>
      </c>
      <c r="EK324">
        <v>0</v>
      </c>
      <c r="EL324" t="s">
        <v>22</v>
      </c>
      <c r="EM324" t="s">
        <v>23</v>
      </c>
      <c r="EO324" t="s">
        <v>3</v>
      </c>
      <c r="EQ324">
        <v>0</v>
      </c>
      <c r="ER324">
        <v>1844.87</v>
      </c>
      <c r="ES324">
        <v>0.13</v>
      </c>
      <c r="ET324">
        <v>0</v>
      </c>
      <c r="EU324">
        <v>0</v>
      </c>
      <c r="EV324">
        <v>1844.74</v>
      </c>
      <c r="EW324">
        <v>2.78</v>
      </c>
      <c r="EX324">
        <v>0</v>
      </c>
      <c r="EY324">
        <v>0</v>
      </c>
      <c r="FQ324">
        <v>0</v>
      </c>
      <c r="FR324">
        <f t="shared" si="301"/>
        <v>0</v>
      </c>
      <c r="FS324">
        <v>0</v>
      </c>
      <c r="FX324">
        <v>70</v>
      </c>
      <c r="FY324">
        <v>10</v>
      </c>
      <c r="GA324" t="s">
        <v>3</v>
      </c>
      <c r="GD324">
        <v>0</v>
      </c>
      <c r="GF324">
        <v>-1375426856</v>
      </c>
      <c r="GG324">
        <v>2</v>
      </c>
      <c r="GH324">
        <v>1</v>
      </c>
      <c r="GI324">
        <v>-2</v>
      </c>
      <c r="GJ324">
        <v>0</v>
      </c>
      <c r="GK324">
        <f>ROUND(R324*(R12)/100,2)</f>
        <v>0</v>
      </c>
      <c r="GL324">
        <f t="shared" si="302"/>
        <v>0</v>
      </c>
      <c r="GM324">
        <f t="shared" si="303"/>
        <v>13282.65</v>
      </c>
      <c r="GN324">
        <f t="shared" si="304"/>
        <v>0</v>
      </c>
      <c r="GO324">
        <f t="shared" si="305"/>
        <v>0</v>
      </c>
      <c r="GP324">
        <f t="shared" si="306"/>
        <v>13282.65</v>
      </c>
      <c r="GR324">
        <v>0</v>
      </c>
      <c r="GS324">
        <v>3</v>
      </c>
      <c r="GT324">
        <v>0</v>
      </c>
      <c r="GU324" t="s">
        <v>3</v>
      </c>
      <c r="GV324">
        <f t="shared" si="307"/>
        <v>0</v>
      </c>
      <c r="GW324">
        <v>1</v>
      </c>
      <c r="GX324">
        <f t="shared" si="308"/>
        <v>0</v>
      </c>
      <c r="HA324">
        <v>0</v>
      </c>
      <c r="HB324">
        <v>0</v>
      </c>
      <c r="HC324">
        <f t="shared" si="309"/>
        <v>0</v>
      </c>
      <c r="HE324" t="s">
        <v>3</v>
      </c>
      <c r="HF324" t="s">
        <v>3</v>
      </c>
      <c r="HM324" t="s">
        <v>3</v>
      </c>
      <c r="HN324" t="s">
        <v>3</v>
      </c>
      <c r="HO324" t="s">
        <v>3</v>
      </c>
      <c r="HP324" t="s">
        <v>3</v>
      </c>
      <c r="HQ324" t="s">
        <v>3</v>
      </c>
      <c r="IK324">
        <v>0</v>
      </c>
    </row>
    <row r="325" spans="1:245" x14ac:dyDescent="0.2">
      <c r="A325">
        <v>17</v>
      </c>
      <c r="B325">
        <v>1</v>
      </c>
      <c r="D325">
        <f>ROW(EtalonRes!A209)</f>
        <v>209</v>
      </c>
      <c r="E325" t="s">
        <v>3</v>
      </c>
      <c r="F325" t="s">
        <v>312</v>
      </c>
      <c r="G325" t="s">
        <v>313</v>
      </c>
      <c r="H325" t="s">
        <v>290</v>
      </c>
      <c r="I325">
        <v>2</v>
      </c>
      <c r="J325">
        <v>0</v>
      </c>
      <c r="K325">
        <v>2</v>
      </c>
      <c r="O325">
        <f t="shared" si="277"/>
        <v>3981.96</v>
      </c>
      <c r="P325">
        <f t="shared" si="278"/>
        <v>0.52</v>
      </c>
      <c r="Q325">
        <f t="shared" si="279"/>
        <v>0</v>
      </c>
      <c r="R325">
        <f t="shared" si="280"/>
        <v>0</v>
      </c>
      <c r="S325">
        <f t="shared" si="281"/>
        <v>3981.44</v>
      </c>
      <c r="T325">
        <f t="shared" si="282"/>
        <v>0</v>
      </c>
      <c r="U325">
        <f t="shared" si="283"/>
        <v>6</v>
      </c>
      <c r="V325">
        <f t="shared" si="284"/>
        <v>0</v>
      </c>
      <c r="W325">
        <f t="shared" si="285"/>
        <v>0</v>
      </c>
      <c r="X325">
        <f t="shared" si="286"/>
        <v>2787.01</v>
      </c>
      <c r="Y325">
        <f t="shared" si="287"/>
        <v>398.14</v>
      </c>
      <c r="AA325">
        <v>-1</v>
      </c>
      <c r="AB325">
        <f t="shared" si="288"/>
        <v>1990.98</v>
      </c>
      <c r="AC325">
        <f>ROUND(((ES325*2)),6)</f>
        <v>0.26</v>
      </c>
      <c r="AD325">
        <f>ROUND(((((ET325*2))-((EU325*2)))+AE325),6)</f>
        <v>0</v>
      </c>
      <c r="AE325">
        <f>ROUND(((EU325*2)),6)</f>
        <v>0</v>
      </c>
      <c r="AF325">
        <f>ROUND(((EV325*2)),6)</f>
        <v>1990.72</v>
      </c>
      <c r="AG325">
        <f t="shared" si="289"/>
        <v>0</v>
      </c>
      <c r="AH325">
        <f>((EW325*2))</f>
        <v>3</v>
      </c>
      <c r="AI325">
        <f>((EX325*2))</f>
        <v>0</v>
      </c>
      <c r="AJ325">
        <f t="shared" si="290"/>
        <v>0</v>
      </c>
      <c r="AK325">
        <v>995.49</v>
      </c>
      <c r="AL325">
        <v>0.13</v>
      </c>
      <c r="AM325">
        <v>0</v>
      </c>
      <c r="AN325">
        <v>0</v>
      </c>
      <c r="AO325">
        <v>995.36</v>
      </c>
      <c r="AP325">
        <v>0</v>
      </c>
      <c r="AQ325">
        <v>1.5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314</v>
      </c>
      <c r="BM325">
        <v>0</v>
      </c>
      <c r="BN325">
        <v>0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 t="shared" si="291"/>
        <v>3981.96</v>
      </c>
      <c r="CQ325">
        <f t="shared" si="292"/>
        <v>0.26</v>
      </c>
      <c r="CR325">
        <f>(((((ET325*2))*BB325-((EU325*2))*BS325)+AE325*BS325)*AV325)</f>
        <v>0</v>
      </c>
      <c r="CS325">
        <f t="shared" si="293"/>
        <v>0</v>
      </c>
      <c r="CT325">
        <f t="shared" si="294"/>
        <v>1990.72</v>
      </c>
      <c r="CU325">
        <f t="shared" si="295"/>
        <v>0</v>
      </c>
      <c r="CV325">
        <f t="shared" si="296"/>
        <v>3</v>
      </c>
      <c r="CW325">
        <f t="shared" si="297"/>
        <v>0</v>
      </c>
      <c r="CX325">
        <f t="shared" si="298"/>
        <v>0</v>
      </c>
      <c r="CY325">
        <f t="shared" si="299"/>
        <v>2787.0079999999998</v>
      </c>
      <c r="CZ325">
        <f t="shared" si="300"/>
        <v>398.14400000000001</v>
      </c>
      <c r="DC325" t="s">
        <v>3</v>
      </c>
      <c r="DD325" t="s">
        <v>174</v>
      </c>
      <c r="DE325" t="s">
        <v>174</v>
      </c>
      <c r="DF325" t="s">
        <v>174</v>
      </c>
      <c r="DG325" t="s">
        <v>174</v>
      </c>
      <c r="DH325" t="s">
        <v>3</v>
      </c>
      <c r="DI325" t="s">
        <v>174</v>
      </c>
      <c r="DJ325" t="s">
        <v>174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1013</v>
      </c>
      <c r="DV325" t="s">
        <v>290</v>
      </c>
      <c r="DW325" t="s">
        <v>290</v>
      </c>
      <c r="DX325">
        <v>1</v>
      </c>
      <c r="DZ325" t="s">
        <v>3</v>
      </c>
      <c r="EA325" t="s">
        <v>3</v>
      </c>
      <c r="EB325" t="s">
        <v>3</v>
      </c>
      <c r="EC325" t="s">
        <v>3</v>
      </c>
      <c r="EE325">
        <v>1441815344</v>
      </c>
      <c r="EF325">
        <v>1</v>
      </c>
      <c r="EG325" t="s">
        <v>21</v>
      </c>
      <c r="EH325">
        <v>0</v>
      </c>
      <c r="EI325" t="s">
        <v>3</v>
      </c>
      <c r="EJ325">
        <v>4</v>
      </c>
      <c r="EK325">
        <v>0</v>
      </c>
      <c r="EL325" t="s">
        <v>22</v>
      </c>
      <c r="EM325" t="s">
        <v>23</v>
      </c>
      <c r="EO325" t="s">
        <v>3</v>
      </c>
      <c r="EQ325">
        <v>1024</v>
      </c>
      <c r="ER325">
        <v>995.49</v>
      </c>
      <c r="ES325">
        <v>0.13</v>
      </c>
      <c r="ET325">
        <v>0</v>
      </c>
      <c r="EU325">
        <v>0</v>
      </c>
      <c r="EV325">
        <v>995.36</v>
      </c>
      <c r="EW325">
        <v>1.5</v>
      </c>
      <c r="EX325">
        <v>0</v>
      </c>
      <c r="EY325">
        <v>0</v>
      </c>
      <c r="FQ325">
        <v>0</v>
      </c>
      <c r="FR325">
        <f t="shared" si="301"/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1316401234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 t="shared" si="302"/>
        <v>0</v>
      </c>
      <c r="GM325">
        <f t="shared" si="303"/>
        <v>7167.11</v>
      </c>
      <c r="GN325">
        <f t="shared" si="304"/>
        <v>0</v>
      </c>
      <c r="GO325">
        <f t="shared" si="305"/>
        <v>0</v>
      </c>
      <c r="GP325">
        <f t="shared" si="306"/>
        <v>7167.11</v>
      </c>
      <c r="GR325">
        <v>0</v>
      </c>
      <c r="GS325">
        <v>3</v>
      </c>
      <c r="GT325">
        <v>0</v>
      </c>
      <c r="GU325" t="s">
        <v>3</v>
      </c>
      <c r="GV325">
        <f t="shared" si="307"/>
        <v>0</v>
      </c>
      <c r="GW325">
        <v>1</v>
      </c>
      <c r="GX325">
        <f t="shared" si="308"/>
        <v>0</v>
      </c>
      <c r="HA325">
        <v>0</v>
      </c>
      <c r="HB325">
        <v>0</v>
      </c>
      <c r="HC325">
        <f t="shared" si="309"/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6" spans="1:245" x14ac:dyDescent="0.2">
      <c r="A326">
        <v>17</v>
      </c>
      <c r="B326">
        <v>1</v>
      </c>
      <c r="D326">
        <f>ROW(EtalonRes!A218)</f>
        <v>218</v>
      </c>
      <c r="E326" t="s">
        <v>3</v>
      </c>
      <c r="F326" t="s">
        <v>315</v>
      </c>
      <c r="G326" t="s">
        <v>316</v>
      </c>
      <c r="H326" t="s">
        <v>290</v>
      </c>
      <c r="I326">
        <v>2</v>
      </c>
      <c r="J326">
        <v>0</v>
      </c>
      <c r="K326">
        <v>2</v>
      </c>
      <c r="O326">
        <f t="shared" si="277"/>
        <v>99494.32</v>
      </c>
      <c r="P326">
        <f t="shared" si="278"/>
        <v>127.84</v>
      </c>
      <c r="Q326">
        <f t="shared" si="279"/>
        <v>38056.959999999999</v>
      </c>
      <c r="R326">
        <f t="shared" si="280"/>
        <v>23250.080000000002</v>
      </c>
      <c r="S326">
        <f t="shared" si="281"/>
        <v>61309.52</v>
      </c>
      <c r="T326">
        <f t="shared" si="282"/>
        <v>0</v>
      </c>
      <c r="U326">
        <f t="shared" si="283"/>
        <v>110.16</v>
      </c>
      <c r="V326">
        <f t="shared" si="284"/>
        <v>0</v>
      </c>
      <c r="W326">
        <f t="shared" si="285"/>
        <v>0</v>
      </c>
      <c r="X326">
        <f t="shared" si="286"/>
        <v>42916.66</v>
      </c>
      <c r="Y326">
        <f t="shared" si="287"/>
        <v>6130.95</v>
      </c>
      <c r="AA326">
        <v>-1</v>
      </c>
      <c r="AB326">
        <f t="shared" si="288"/>
        <v>49747.16</v>
      </c>
      <c r="AC326">
        <f>ROUND(((ES326*4)),6)</f>
        <v>63.92</v>
      </c>
      <c r="AD326">
        <f>ROUND(((((ET326*4))-((EU326*4)))+AE326),6)</f>
        <v>19028.48</v>
      </c>
      <c r="AE326">
        <f>ROUND(((EU326*4)),6)</f>
        <v>11625.04</v>
      </c>
      <c r="AF326">
        <f>ROUND(((EV326*4)),6)</f>
        <v>30654.76</v>
      </c>
      <c r="AG326">
        <f t="shared" si="289"/>
        <v>0</v>
      </c>
      <c r="AH326">
        <f>((EW326*4))</f>
        <v>55.08</v>
      </c>
      <c r="AI326">
        <f>((EX326*4))</f>
        <v>0</v>
      </c>
      <c r="AJ326">
        <f t="shared" si="290"/>
        <v>0</v>
      </c>
      <c r="AK326">
        <v>12436.79</v>
      </c>
      <c r="AL326">
        <v>15.98</v>
      </c>
      <c r="AM326">
        <v>4757.12</v>
      </c>
      <c r="AN326">
        <v>2906.26</v>
      </c>
      <c r="AO326">
        <v>7663.69</v>
      </c>
      <c r="AP326">
        <v>0</v>
      </c>
      <c r="AQ326">
        <v>13.77</v>
      </c>
      <c r="AR326">
        <v>0</v>
      </c>
      <c r="AS326">
        <v>0</v>
      </c>
      <c r="AT326">
        <v>70</v>
      </c>
      <c r="AU326">
        <v>10</v>
      </c>
      <c r="AV326">
        <v>1</v>
      </c>
      <c r="AW326">
        <v>1</v>
      </c>
      <c r="AZ326">
        <v>1</v>
      </c>
      <c r="BA326">
        <v>1</v>
      </c>
      <c r="BB326">
        <v>1</v>
      </c>
      <c r="BC326">
        <v>1</v>
      </c>
      <c r="BD326" t="s">
        <v>3</v>
      </c>
      <c r="BE326" t="s">
        <v>3</v>
      </c>
      <c r="BF326" t="s">
        <v>3</v>
      </c>
      <c r="BG326" t="s">
        <v>3</v>
      </c>
      <c r="BH326">
        <v>0</v>
      </c>
      <c r="BI326">
        <v>4</v>
      </c>
      <c r="BJ326" t="s">
        <v>317</v>
      </c>
      <c r="BM326">
        <v>0</v>
      </c>
      <c r="BN326">
        <v>0</v>
      </c>
      <c r="BO326" t="s">
        <v>3</v>
      </c>
      <c r="BP326">
        <v>0</v>
      </c>
      <c r="BQ326">
        <v>1</v>
      </c>
      <c r="BR326">
        <v>0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 t="s">
        <v>3</v>
      </c>
      <c r="BZ326">
        <v>70</v>
      </c>
      <c r="CA326">
        <v>10</v>
      </c>
      <c r="CB326" t="s">
        <v>3</v>
      </c>
      <c r="CE326">
        <v>0</v>
      </c>
      <c r="CF326">
        <v>0</v>
      </c>
      <c r="CG326">
        <v>0</v>
      </c>
      <c r="CM326">
        <v>0</v>
      </c>
      <c r="CN326" t="s">
        <v>3</v>
      </c>
      <c r="CO326">
        <v>0</v>
      </c>
      <c r="CP326">
        <f t="shared" si="291"/>
        <v>99494.319999999992</v>
      </c>
      <c r="CQ326">
        <f t="shared" si="292"/>
        <v>63.92</v>
      </c>
      <c r="CR326">
        <f>(((((ET326*4))*BB326-((EU326*4))*BS326)+AE326*BS326)*AV326)</f>
        <v>19028.48</v>
      </c>
      <c r="CS326">
        <f t="shared" si="293"/>
        <v>11625.04</v>
      </c>
      <c r="CT326">
        <f t="shared" si="294"/>
        <v>30654.76</v>
      </c>
      <c r="CU326">
        <f t="shared" si="295"/>
        <v>0</v>
      </c>
      <c r="CV326">
        <f t="shared" si="296"/>
        <v>55.08</v>
      </c>
      <c r="CW326">
        <f t="shared" si="297"/>
        <v>0</v>
      </c>
      <c r="CX326">
        <f t="shared" si="298"/>
        <v>0</v>
      </c>
      <c r="CY326">
        <f t="shared" si="299"/>
        <v>42916.663999999997</v>
      </c>
      <c r="CZ326">
        <f t="shared" si="300"/>
        <v>6130.9519999999993</v>
      </c>
      <c r="DC326" t="s">
        <v>3</v>
      </c>
      <c r="DD326" t="s">
        <v>63</v>
      </c>
      <c r="DE326" t="s">
        <v>63</v>
      </c>
      <c r="DF326" t="s">
        <v>63</v>
      </c>
      <c r="DG326" t="s">
        <v>63</v>
      </c>
      <c r="DH326" t="s">
        <v>3</v>
      </c>
      <c r="DI326" t="s">
        <v>63</v>
      </c>
      <c r="DJ326" t="s">
        <v>63</v>
      </c>
      <c r="DK326" t="s">
        <v>3</v>
      </c>
      <c r="DL326" t="s">
        <v>3</v>
      </c>
      <c r="DM326" t="s">
        <v>3</v>
      </c>
      <c r="DN326">
        <v>0</v>
      </c>
      <c r="DO326">
        <v>0</v>
      </c>
      <c r="DP326">
        <v>1</v>
      </c>
      <c r="DQ326">
        <v>1</v>
      </c>
      <c r="DU326">
        <v>1013</v>
      </c>
      <c r="DV326" t="s">
        <v>290</v>
      </c>
      <c r="DW326" t="s">
        <v>290</v>
      </c>
      <c r="DX326">
        <v>1</v>
      </c>
      <c r="DZ326" t="s">
        <v>3</v>
      </c>
      <c r="EA326" t="s">
        <v>3</v>
      </c>
      <c r="EB326" t="s">
        <v>3</v>
      </c>
      <c r="EC326" t="s">
        <v>3</v>
      </c>
      <c r="EE326">
        <v>1441815344</v>
      </c>
      <c r="EF326">
        <v>1</v>
      </c>
      <c r="EG326" t="s">
        <v>21</v>
      </c>
      <c r="EH326">
        <v>0</v>
      </c>
      <c r="EI326" t="s">
        <v>3</v>
      </c>
      <c r="EJ326">
        <v>4</v>
      </c>
      <c r="EK326">
        <v>0</v>
      </c>
      <c r="EL326" t="s">
        <v>22</v>
      </c>
      <c r="EM326" t="s">
        <v>23</v>
      </c>
      <c r="EO326" t="s">
        <v>3</v>
      </c>
      <c r="EQ326">
        <v>1311744</v>
      </c>
      <c r="ER326">
        <v>12436.79</v>
      </c>
      <c r="ES326">
        <v>15.98</v>
      </c>
      <c r="ET326">
        <v>4757.12</v>
      </c>
      <c r="EU326">
        <v>2906.26</v>
      </c>
      <c r="EV326">
        <v>7663.69</v>
      </c>
      <c r="EW326">
        <v>13.77</v>
      </c>
      <c r="EX326">
        <v>0</v>
      </c>
      <c r="EY326">
        <v>0</v>
      </c>
      <c r="FQ326">
        <v>0</v>
      </c>
      <c r="FR326">
        <f t="shared" si="301"/>
        <v>0</v>
      </c>
      <c r="FS326">
        <v>0</v>
      </c>
      <c r="FX326">
        <v>70</v>
      </c>
      <c r="FY326">
        <v>10</v>
      </c>
      <c r="GA326" t="s">
        <v>3</v>
      </c>
      <c r="GD326">
        <v>0</v>
      </c>
      <c r="GF326">
        <v>1225242761</v>
      </c>
      <c r="GG326">
        <v>2</v>
      </c>
      <c r="GH326">
        <v>1</v>
      </c>
      <c r="GI326">
        <v>-2</v>
      </c>
      <c r="GJ326">
        <v>0</v>
      </c>
      <c r="GK326">
        <f>ROUND(R326*(R12)/100,2)</f>
        <v>25110.09</v>
      </c>
      <c r="GL326">
        <f t="shared" si="302"/>
        <v>0</v>
      </c>
      <c r="GM326">
        <f t="shared" si="303"/>
        <v>173652.02</v>
      </c>
      <c r="GN326">
        <f t="shared" si="304"/>
        <v>0</v>
      </c>
      <c r="GO326">
        <f t="shared" si="305"/>
        <v>0</v>
      </c>
      <c r="GP326">
        <f t="shared" si="306"/>
        <v>173652.02</v>
      </c>
      <c r="GR326">
        <v>0</v>
      </c>
      <c r="GS326">
        <v>3</v>
      </c>
      <c r="GT326">
        <v>0</v>
      </c>
      <c r="GU326" t="s">
        <v>3</v>
      </c>
      <c r="GV326">
        <f t="shared" si="307"/>
        <v>0</v>
      </c>
      <c r="GW326">
        <v>1</v>
      </c>
      <c r="GX326">
        <f t="shared" si="308"/>
        <v>0</v>
      </c>
      <c r="HA326">
        <v>0</v>
      </c>
      <c r="HB326">
        <v>0</v>
      </c>
      <c r="HC326">
        <f t="shared" si="309"/>
        <v>0</v>
      </c>
      <c r="HE326" t="s">
        <v>3</v>
      </c>
      <c r="HF326" t="s">
        <v>3</v>
      </c>
      <c r="HM326" t="s">
        <v>3</v>
      </c>
      <c r="HN326" t="s">
        <v>3</v>
      </c>
      <c r="HO326" t="s">
        <v>3</v>
      </c>
      <c r="HP326" t="s">
        <v>3</v>
      </c>
      <c r="HQ326" t="s">
        <v>3</v>
      </c>
      <c r="IK326">
        <v>0</v>
      </c>
    </row>
    <row r="327" spans="1:245" x14ac:dyDescent="0.2">
      <c r="A327">
        <v>17</v>
      </c>
      <c r="B327">
        <v>1</v>
      </c>
      <c r="D327">
        <f>ROW(EtalonRes!A222)</f>
        <v>222</v>
      </c>
      <c r="E327" t="s">
        <v>3</v>
      </c>
      <c r="F327" t="s">
        <v>318</v>
      </c>
      <c r="G327" t="s">
        <v>319</v>
      </c>
      <c r="H327" t="s">
        <v>290</v>
      </c>
      <c r="I327">
        <v>2</v>
      </c>
      <c r="J327">
        <v>0</v>
      </c>
      <c r="K327">
        <v>2</v>
      </c>
      <c r="O327">
        <f t="shared" si="277"/>
        <v>66551.679999999993</v>
      </c>
      <c r="P327">
        <f t="shared" si="278"/>
        <v>45.36</v>
      </c>
      <c r="Q327">
        <f t="shared" si="279"/>
        <v>29719.119999999999</v>
      </c>
      <c r="R327">
        <f t="shared" si="280"/>
        <v>18708.16</v>
      </c>
      <c r="S327">
        <f t="shared" si="281"/>
        <v>36787.199999999997</v>
      </c>
      <c r="T327">
        <f t="shared" si="282"/>
        <v>0</v>
      </c>
      <c r="U327">
        <f t="shared" si="283"/>
        <v>60.48</v>
      </c>
      <c r="V327">
        <f t="shared" si="284"/>
        <v>0</v>
      </c>
      <c r="W327">
        <f t="shared" si="285"/>
        <v>0</v>
      </c>
      <c r="X327">
        <f t="shared" si="286"/>
        <v>25751.040000000001</v>
      </c>
      <c r="Y327">
        <f t="shared" si="287"/>
        <v>3678.72</v>
      </c>
      <c r="AA327">
        <v>-1</v>
      </c>
      <c r="AB327">
        <f t="shared" si="288"/>
        <v>33275.839999999997</v>
      </c>
      <c r="AC327">
        <f>ROUND(((ES327*4)),6)</f>
        <v>22.68</v>
      </c>
      <c r="AD327">
        <f>ROUND(((((ET327*4))-((EU327*4)))+AE327),6)</f>
        <v>14859.56</v>
      </c>
      <c r="AE327">
        <f>ROUND(((EU327*4)),6)</f>
        <v>9354.08</v>
      </c>
      <c r="AF327">
        <f>ROUND(((EV327*4)),6)</f>
        <v>18393.599999999999</v>
      </c>
      <c r="AG327">
        <f t="shared" si="289"/>
        <v>0</v>
      </c>
      <c r="AH327">
        <f>((EW327*4))</f>
        <v>30.24</v>
      </c>
      <c r="AI327">
        <f>((EX327*4))</f>
        <v>0</v>
      </c>
      <c r="AJ327">
        <f t="shared" si="290"/>
        <v>0</v>
      </c>
      <c r="AK327">
        <v>8318.9599999999991</v>
      </c>
      <c r="AL327">
        <v>5.67</v>
      </c>
      <c r="AM327">
        <v>3714.89</v>
      </c>
      <c r="AN327">
        <v>2338.52</v>
      </c>
      <c r="AO327">
        <v>4598.3999999999996</v>
      </c>
      <c r="AP327">
        <v>0</v>
      </c>
      <c r="AQ327">
        <v>7.56</v>
      </c>
      <c r="AR327">
        <v>0</v>
      </c>
      <c r="AS327">
        <v>0</v>
      </c>
      <c r="AT327">
        <v>70</v>
      </c>
      <c r="AU327">
        <v>10</v>
      </c>
      <c r="AV327">
        <v>1</v>
      </c>
      <c r="AW327">
        <v>1</v>
      </c>
      <c r="AZ327">
        <v>1</v>
      </c>
      <c r="BA327">
        <v>1</v>
      </c>
      <c r="BB327">
        <v>1</v>
      </c>
      <c r="BC327">
        <v>1</v>
      </c>
      <c r="BD327" t="s">
        <v>3</v>
      </c>
      <c r="BE327" t="s">
        <v>3</v>
      </c>
      <c r="BF327" t="s">
        <v>3</v>
      </c>
      <c r="BG327" t="s">
        <v>3</v>
      </c>
      <c r="BH327">
        <v>0</v>
      </c>
      <c r="BI327">
        <v>4</v>
      </c>
      <c r="BJ327" t="s">
        <v>320</v>
      </c>
      <c r="BM327">
        <v>0</v>
      </c>
      <c r="BN327">
        <v>0</v>
      </c>
      <c r="BO327" t="s">
        <v>3</v>
      </c>
      <c r="BP327">
        <v>0</v>
      </c>
      <c r="BQ327">
        <v>1</v>
      </c>
      <c r="BR327">
        <v>0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 t="s">
        <v>3</v>
      </c>
      <c r="BZ327">
        <v>70</v>
      </c>
      <c r="CA327">
        <v>10</v>
      </c>
      <c r="CB327" t="s">
        <v>3</v>
      </c>
      <c r="CE327">
        <v>0</v>
      </c>
      <c r="CF327">
        <v>0</v>
      </c>
      <c r="CG327">
        <v>0</v>
      </c>
      <c r="CM327">
        <v>0</v>
      </c>
      <c r="CN327" t="s">
        <v>3</v>
      </c>
      <c r="CO327">
        <v>0</v>
      </c>
      <c r="CP327">
        <f t="shared" si="291"/>
        <v>66551.679999999993</v>
      </c>
      <c r="CQ327">
        <f t="shared" si="292"/>
        <v>22.68</v>
      </c>
      <c r="CR327">
        <f>(((((ET327*4))*BB327-((EU327*4))*BS327)+AE327*BS327)*AV327)</f>
        <v>14859.56</v>
      </c>
      <c r="CS327">
        <f t="shared" si="293"/>
        <v>9354.08</v>
      </c>
      <c r="CT327">
        <f t="shared" si="294"/>
        <v>18393.599999999999</v>
      </c>
      <c r="CU327">
        <f t="shared" si="295"/>
        <v>0</v>
      </c>
      <c r="CV327">
        <f t="shared" si="296"/>
        <v>30.24</v>
      </c>
      <c r="CW327">
        <f t="shared" si="297"/>
        <v>0</v>
      </c>
      <c r="CX327">
        <f t="shared" si="298"/>
        <v>0</v>
      </c>
      <c r="CY327">
        <f t="shared" si="299"/>
        <v>25751.040000000001</v>
      </c>
      <c r="CZ327">
        <f t="shared" si="300"/>
        <v>3678.72</v>
      </c>
      <c r="DC327" t="s">
        <v>3</v>
      </c>
      <c r="DD327" t="s">
        <v>63</v>
      </c>
      <c r="DE327" t="s">
        <v>63</v>
      </c>
      <c r="DF327" t="s">
        <v>63</v>
      </c>
      <c r="DG327" t="s">
        <v>63</v>
      </c>
      <c r="DH327" t="s">
        <v>3</v>
      </c>
      <c r="DI327" t="s">
        <v>63</v>
      </c>
      <c r="DJ327" t="s">
        <v>63</v>
      </c>
      <c r="DK327" t="s">
        <v>3</v>
      </c>
      <c r="DL327" t="s">
        <v>3</v>
      </c>
      <c r="DM327" t="s">
        <v>3</v>
      </c>
      <c r="DN327">
        <v>0</v>
      </c>
      <c r="DO327">
        <v>0</v>
      </c>
      <c r="DP327">
        <v>1</v>
      </c>
      <c r="DQ327">
        <v>1</v>
      </c>
      <c r="DU327">
        <v>1013</v>
      </c>
      <c r="DV327" t="s">
        <v>290</v>
      </c>
      <c r="DW327" t="s">
        <v>290</v>
      </c>
      <c r="DX327">
        <v>1</v>
      </c>
      <c r="DZ327" t="s">
        <v>3</v>
      </c>
      <c r="EA327" t="s">
        <v>3</v>
      </c>
      <c r="EB327" t="s">
        <v>3</v>
      </c>
      <c r="EC327" t="s">
        <v>3</v>
      </c>
      <c r="EE327">
        <v>1441815344</v>
      </c>
      <c r="EF327">
        <v>1</v>
      </c>
      <c r="EG327" t="s">
        <v>21</v>
      </c>
      <c r="EH327">
        <v>0</v>
      </c>
      <c r="EI327" t="s">
        <v>3</v>
      </c>
      <c r="EJ327">
        <v>4</v>
      </c>
      <c r="EK327">
        <v>0</v>
      </c>
      <c r="EL327" t="s">
        <v>22</v>
      </c>
      <c r="EM327" t="s">
        <v>23</v>
      </c>
      <c r="EO327" t="s">
        <v>3</v>
      </c>
      <c r="EQ327">
        <v>1311744</v>
      </c>
      <c r="ER327">
        <v>8318.9599999999991</v>
      </c>
      <c r="ES327">
        <v>5.67</v>
      </c>
      <c r="ET327">
        <v>3714.89</v>
      </c>
      <c r="EU327">
        <v>2338.52</v>
      </c>
      <c r="EV327">
        <v>4598.3999999999996</v>
      </c>
      <c r="EW327">
        <v>7.56</v>
      </c>
      <c r="EX327">
        <v>0</v>
      </c>
      <c r="EY327">
        <v>0</v>
      </c>
      <c r="FQ327">
        <v>0</v>
      </c>
      <c r="FR327">
        <f t="shared" si="301"/>
        <v>0</v>
      </c>
      <c r="FS327">
        <v>0</v>
      </c>
      <c r="FX327">
        <v>70</v>
      </c>
      <c r="FY327">
        <v>10</v>
      </c>
      <c r="GA327" t="s">
        <v>3</v>
      </c>
      <c r="GD327">
        <v>0</v>
      </c>
      <c r="GF327">
        <v>-242710567</v>
      </c>
      <c r="GG327">
        <v>2</v>
      </c>
      <c r="GH327">
        <v>1</v>
      </c>
      <c r="GI327">
        <v>-2</v>
      </c>
      <c r="GJ327">
        <v>0</v>
      </c>
      <c r="GK327">
        <f>ROUND(R327*(R12)/100,2)</f>
        <v>20204.810000000001</v>
      </c>
      <c r="GL327">
        <f t="shared" si="302"/>
        <v>0</v>
      </c>
      <c r="GM327">
        <f t="shared" si="303"/>
        <v>116186.25</v>
      </c>
      <c r="GN327">
        <f t="shared" si="304"/>
        <v>0</v>
      </c>
      <c r="GO327">
        <f t="shared" si="305"/>
        <v>0</v>
      </c>
      <c r="GP327">
        <f t="shared" si="306"/>
        <v>116186.25</v>
      </c>
      <c r="GR327">
        <v>0</v>
      </c>
      <c r="GS327">
        <v>3</v>
      </c>
      <c r="GT327">
        <v>0</v>
      </c>
      <c r="GU327" t="s">
        <v>3</v>
      </c>
      <c r="GV327">
        <f t="shared" si="307"/>
        <v>0</v>
      </c>
      <c r="GW327">
        <v>1</v>
      </c>
      <c r="GX327">
        <f t="shared" si="308"/>
        <v>0</v>
      </c>
      <c r="HA327">
        <v>0</v>
      </c>
      <c r="HB327">
        <v>0</v>
      </c>
      <c r="HC327">
        <f t="shared" si="309"/>
        <v>0</v>
      </c>
      <c r="HE327" t="s">
        <v>3</v>
      </c>
      <c r="HF327" t="s">
        <v>3</v>
      </c>
      <c r="HM327" t="s">
        <v>3</v>
      </c>
      <c r="HN327" t="s">
        <v>3</v>
      </c>
      <c r="HO327" t="s">
        <v>3</v>
      </c>
      <c r="HP327" t="s">
        <v>3</v>
      </c>
      <c r="HQ327" t="s">
        <v>3</v>
      </c>
      <c r="IK327">
        <v>0</v>
      </c>
    </row>
    <row r="328" spans="1:245" x14ac:dyDescent="0.2">
      <c r="A328">
        <v>17</v>
      </c>
      <c r="B328">
        <v>1</v>
      </c>
      <c r="C328">
        <f>ROW(SmtRes!A121)</f>
        <v>121</v>
      </c>
      <c r="D328">
        <f>ROW(EtalonRes!A236)</f>
        <v>236</v>
      </c>
      <c r="E328" t="s">
        <v>3</v>
      </c>
      <c r="F328" t="s">
        <v>321</v>
      </c>
      <c r="G328" t="s">
        <v>322</v>
      </c>
      <c r="H328" t="s">
        <v>290</v>
      </c>
      <c r="I328">
        <v>1</v>
      </c>
      <c r="J328">
        <v>0</v>
      </c>
      <c r="K328">
        <v>1</v>
      </c>
      <c r="O328">
        <f t="shared" si="277"/>
        <v>64667.7</v>
      </c>
      <c r="P328">
        <f t="shared" si="278"/>
        <v>3618.34</v>
      </c>
      <c r="Q328">
        <f t="shared" si="279"/>
        <v>0</v>
      </c>
      <c r="R328">
        <f t="shared" si="280"/>
        <v>0</v>
      </c>
      <c r="S328">
        <f t="shared" si="281"/>
        <v>61049.36</v>
      </c>
      <c r="T328">
        <f t="shared" si="282"/>
        <v>0</v>
      </c>
      <c r="U328">
        <f t="shared" si="283"/>
        <v>92</v>
      </c>
      <c r="V328">
        <f t="shared" si="284"/>
        <v>0</v>
      </c>
      <c r="W328">
        <f t="shared" si="285"/>
        <v>0</v>
      </c>
      <c r="X328">
        <f t="shared" si="286"/>
        <v>42734.55</v>
      </c>
      <c r="Y328">
        <f t="shared" si="287"/>
        <v>6104.94</v>
      </c>
      <c r="AA328">
        <v>-1</v>
      </c>
      <c r="AB328">
        <f t="shared" si="288"/>
        <v>64667.7</v>
      </c>
      <c r="AC328">
        <f>ROUND((ES328),6)</f>
        <v>3618.34</v>
      </c>
      <c r="AD328">
        <f>ROUND((((ET328)-(EU328))+AE328),6)</f>
        <v>0</v>
      </c>
      <c r="AE328">
        <f>ROUND((EU328),6)</f>
        <v>0</v>
      </c>
      <c r="AF328">
        <f>ROUND((EV328),6)</f>
        <v>61049.36</v>
      </c>
      <c r="AG328">
        <f t="shared" si="289"/>
        <v>0</v>
      </c>
      <c r="AH328">
        <f>(EW328)</f>
        <v>92</v>
      </c>
      <c r="AI328">
        <f>(EX328)</f>
        <v>0</v>
      </c>
      <c r="AJ328">
        <f t="shared" si="290"/>
        <v>0</v>
      </c>
      <c r="AK328">
        <v>64667.7</v>
      </c>
      <c r="AL328">
        <v>3618.34</v>
      </c>
      <c r="AM328">
        <v>0</v>
      </c>
      <c r="AN328">
        <v>0</v>
      </c>
      <c r="AO328">
        <v>61049.36</v>
      </c>
      <c r="AP328">
        <v>0</v>
      </c>
      <c r="AQ328">
        <v>92</v>
      </c>
      <c r="AR328">
        <v>0</v>
      </c>
      <c r="AS328">
        <v>0</v>
      </c>
      <c r="AT328">
        <v>70</v>
      </c>
      <c r="AU328">
        <v>10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0</v>
      </c>
      <c r="BI328">
        <v>4</v>
      </c>
      <c r="BJ328" t="s">
        <v>323</v>
      </c>
      <c r="BM328">
        <v>0</v>
      </c>
      <c r="BN328">
        <v>0</v>
      </c>
      <c r="BO328" t="s">
        <v>3</v>
      </c>
      <c r="BP328">
        <v>0</v>
      </c>
      <c r="BQ328">
        <v>1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70</v>
      </c>
      <c r="CA328">
        <v>10</v>
      </c>
      <c r="CB328" t="s">
        <v>3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si="291"/>
        <v>64667.7</v>
      </c>
      <c r="CQ328">
        <f t="shared" si="292"/>
        <v>3618.34</v>
      </c>
      <c r="CR328">
        <f>((((ET328)*BB328-(EU328)*BS328)+AE328*BS328)*AV328)</f>
        <v>0</v>
      </c>
      <c r="CS328">
        <f t="shared" si="293"/>
        <v>0</v>
      </c>
      <c r="CT328">
        <f t="shared" si="294"/>
        <v>61049.36</v>
      </c>
      <c r="CU328">
        <f t="shared" si="295"/>
        <v>0</v>
      </c>
      <c r="CV328">
        <f t="shared" si="296"/>
        <v>92</v>
      </c>
      <c r="CW328">
        <f t="shared" si="297"/>
        <v>0</v>
      </c>
      <c r="CX328">
        <f t="shared" si="298"/>
        <v>0</v>
      </c>
      <c r="CY328">
        <f t="shared" si="299"/>
        <v>42734.552000000003</v>
      </c>
      <c r="CZ328">
        <f t="shared" si="300"/>
        <v>6104.9359999999997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1013</v>
      </c>
      <c r="DV328" t="s">
        <v>290</v>
      </c>
      <c r="DW328" t="s">
        <v>290</v>
      </c>
      <c r="DX328">
        <v>1</v>
      </c>
      <c r="DZ328" t="s">
        <v>3</v>
      </c>
      <c r="EA328" t="s">
        <v>3</v>
      </c>
      <c r="EB328" t="s">
        <v>3</v>
      </c>
      <c r="EC328" t="s">
        <v>3</v>
      </c>
      <c r="EE328">
        <v>1441815344</v>
      </c>
      <c r="EF328">
        <v>1</v>
      </c>
      <c r="EG328" t="s">
        <v>21</v>
      </c>
      <c r="EH328">
        <v>0</v>
      </c>
      <c r="EI328" t="s">
        <v>3</v>
      </c>
      <c r="EJ328">
        <v>4</v>
      </c>
      <c r="EK328">
        <v>0</v>
      </c>
      <c r="EL328" t="s">
        <v>22</v>
      </c>
      <c r="EM328" t="s">
        <v>23</v>
      </c>
      <c r="EO328" t="s">
        <v>3</v>
      </c>
      <c r="EQ328">
        <v>1024</v>
      </c>
      <c r="ER328">
        <v>64667.7</v>
      </c>
      <c r="ES328">
        <v>3618.34</v>
      </c>
      <c r="ET328">
        <v>0</v>
      </c>
      <c r="EU328">
        <v>0</v>
      </c>
      <c r="EV328">
        <v>61049.36</v>
      </c>
      <c r="EW328">
        <v>92</v>
      </c>
      <c r="EX328">
        <v>0</v>
      </c>
      <c r="EY328">
        <v>0</v>
      </c>
      <c r="FQ328">
        <v>0</v>
      </c>
      <c r="FR328">
        <f t="shared" si="301"/>
        <v>0</v>
      </c>
      <c r="FS328">
        <v>0</v>
      </c>
      <c r="FX328">
        <v>70</v>
      </c>
      <c r="FY328">
        <v>10</v>
      </c>
      <c r="GA328" t="s">
        <v>3</v>
      </c>
      <c r="GD328">
        <v>0</v>
      </c>
      <c r="GF328">
        <v>-78482255</v>
      </c>
      <c r="GG328">
        <v>2</v>
      </c>
      <c r="GH328">
        <v>1</v>
      </c>
      <c r="GI328">
        <v>-2</v>
      </c>
      <c r="GJ328">
        <v>0</v>
      </c>
      <c r="GK328">
        <f>ROUND(R328*(R12)/100,2)</f>
        <v>0</v>
      </c>
      <c r="GL328">
        <f t="shared" si="302"/>
        <v>0</v>
      </c>
      <c r="GM328">
        <f t="shared" si="303"/>
        <v>113507.19</v>
      </c>
      <c r="GN328">
        <f t="shared" si="304"/>
        <v>0</v>
      </c>
      <c r="GO328">
        <f t="shared" si="305"/>
        <v>0</v>
      </c>
      <c r="GP328">
        <f t="shared" si="306"/>
        <v>113507.19</v>
      </c>
      <c r="GR328">
        <v>0</v>
      </c>
      <c r="GS328">
        <v>3</v>
      </c>
      <c r="GT328">
        <v>0</v>
      </c>
      <c r="GU328" t="s">
        <v>3</v>
      </c>
      <c r="GV328">
        <f t="shared" si="307"/>
        <v>0</v>
      </c>
      <c r="GW328">
        <v>1</v>
      </c>
      <c r="GX328">
        <f t="shared" si="308"/>
        <v>0</v>
      </c>
      <c r="HA328">
        <v>0</v>
      </c>
      <c r="HB328">
        <v>0</v>
      </c>
      <c r="HC328">
        <f t="shared" si="309"/>
        <v>0</v>
      </c>
      <c r="HE328" t="s">
        <v>3</v>
      </c>
      <c r="HF328" t="s">
        <v>3</v>
      </c>
      <c r="HM328" t="s">
        <v>3</v>
      </c>
      <c r="HN328" t="s">
        <v>3</v>
      </c>
      <c r="HO328" t="s">
        <v>3</v>
      </c>
      <c r="HP328" t="s">
        <v>3</v>
      </c>
      <c r="HQ328" t="s">
        <v>3</v>
      </c>
      <c r="IK328">
        <v>0</v>
      </c>
    </row>
    <row r="329" spans="1:245" x14ac:dyDescent="0.2">
      <c r="A329">
        <v>17</v>
      </c>
      <c r="B329">
        <v>1</v>
      </c>
      <c r="D329">
        <f>ROW(EtalonRes!A240)</f>
        <v>240</v>
      </c>
      <c r="E329" t="s">
        <v>3</v>
      </c>
      <c r="F329" t="s">
        <v>324</v>
      </c>
      <c r="G329" t="s">
        <v>325</v>
      </c>
      <c r="H329" t="s">
        <v>290</v>
      </c>
      <c r="I329">
        <v>1</v>
      </c>
      <c r="J329">
        <v>0</v>
      </c>
      <c r="K329">
        <v>1</v>
      </c>
      <c r="O329">
        <f t="shared" si="277"/>
        <v>6342.48</v>
      </c>
      <c r="P329">
        <f t="shared" si="278"/>
        <v>22.45</v>
      </c>
      <c r="Q329">
        <f t="shared" si="279"/>
        <v>16.07</v>
      </c>
      <c r="R329">
        <f t="shared" si="280"/>
        <v>0.22</v>
      </c>
      <c r="S329">
        <f t="shared" si="281"/>
        <v>6303.96</v>
      </c>
      <c r="T329">
        <f t="shared" si="282"/>
        <v>0</v>
      </c>
      <c r="U329">
        <f t="shared" si="283"/>
        <v>9.5</v>
      </c>
      <c r="V329">
        <f t="shared" si="284"/>
        <v>0</v>
      </c>
      <c r="W329">
        <f t="shared" si="285"/>
        <v>0</v>
      </c>
      <c r="X329">
        <f t="shared" si="286"/>
        <v>4412.7700000000004</v>
      </c>
      <c r="Y329">
        <f t="shared" si="287"/>
        <v>630.4</v>
      </c>
      <c r="AA329">
        <v>-1</v>
      </c>
      <c r="AB329">
        <f t="shared" si="288"/>
        <v>6342.48</v>
      </c>
      <c r="AC329">
        <f>ROUND((ES329),6)</f>
        <v>22.45</v>
      </c>
      <c r="AD329">
        <f>ROUND((((ET329)-(EU329))+AE329),6)</f>
        <v>16.07</v>
      </c>
      <c r="AE329">
        <f>ROUND((EU329),6)</f>
        <v>0.22</v>
      </c>
      <c r="AF329">
        <f>ROUND((EV329),6)</f>
        <v>6303.96</v>
      </c>
      <c r="AG329">
        <f t="shared" si="289"/>
        <v>0</v>
      </c>
      <c r="AH329">
        <f>(EW329)</f>
        <v>9.5</v>
      </c>
      <c r="AI329">
        <f>(EX329)</f>
        <v>0</v>
      </c>
      <c r="AJ329">
        <f t="shared" si="290"/>
        <v>0</v>
      </c>
      <c r="AK329">
        <v>6342.48</v>
      </c>
      <c r="AL329">
        <v>22.45</v>
      </c>
      <c r="AM329">
        <v>16.07</v>
      </c>
      <c r="AN329">
        <v>0.22</v>
      </c>
      <c r="AO329">
        <v>6303.96</v>
      </c>
      <c r="AP329">
        <v>0</v>
      </c>
      <c r="AQ329">
        <v>9.5</v>
      </c>
      <c r="AR329">
        <v>0</v>
      </c>
      <c r="AS329">
        <v>0</v>
      </c>
      <c r="AT329">
        <v>70</v>
      </c>
      <c r="AU329">
        <v>10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0</v>
      </c>
      <c r="BI329">
        <v>4</v>
      </c>
      <c r="BJ329" t="s">
        <v>326</v>
      </c>
      <c r="BM329">
        <v>0</v>
      </c>
      <c r="BN329">
        <v>0</v>
      </c>
      <c r="BO329" t="s">
        <v>3</v>
      </c>
      <c r="BP329">
        <v>0</v>
      </c>
      <c r="BQ329">
        <v>1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70</v>
      </c>
      <c r="CA329">
        <v>10</v>
      </c>
      <c r="CB329" t="s">
        <v>3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291"/>
        <v>6342.4800000000005</v>
      </c>
      <c r="CQ329">
        <f t="shared" si="292"/>
        <v>22.45</v>
      </c>
      <c r="CR329">
        <f>((((ET329)*BB329-(EU329)*BS329)+AE329*BS329)*AV329)</f>
        <v>16.07</v>
      </c>
      <c r="CS329">
        <f t="shared" si="293"/>
        <v>0.22</v>
      </c>
      <c r="CT329">
        <f t="shared" si="294"/>
        <v>6303.96</v>
      </c>
      <c r="CU329">
        <f t="shared" si="295"/>
        <v>0</v>
      </c>
      <c r="CV329">
        <f t="shared" si="296"/>
        <v>9.5</v>
      </c>
      <c r="CW329">
        <f t="shared" si="297"/>
        <v>0</v>
      </c>
      <c r="CX329">
        <f t="shared" si="298"/>
        <v>0</v>
      </c>
      <c r="CY329">
        <f t="shared" si="299"/>
        <v>4412.7719999999999</v>
      </c>
      <c r="CZ329">
        <f t="shared" si="300"/>
        <v>630.39599999999996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1013</v>
      </c>
      <c r="DV329" t="s">
        <v>290</v>
      </c>
      <c r="DW329" t="s">
        <v>290</v>
      </c>
      <c r="DX329">
        <v>1</v>
      </c>
      <c r="DZ329" t="s">
        <v>3</v>
      </c>
      <c r="EA329" t="s">
        <v>3</v>
      </c>
      <c r="EB329" t="s">
        <v>3</v>
      </c>
      <c r="EC329" t="s">
        <v>3</v>
      </c>
      <c r="EE329">
        <v>1441815344</v>
      </c>
      <c r="EF329">
        <v>1</v>
      </c>
      <c r="EG329" t="s">
        <v>21</v>
      </c>
      <c r="EH329">
        <v>0</v>
      </c>
      <c r="EI329" t="s">
        <v>3</v>
      </c>
      <c r="EJ329">
        <v>4</v>
      </c>
      <c r="EK329">
        <v>0</v>
      </c>
      <c r="EL329" t="s">
        <v>22</v>
      </c>
      <c r="EM329" t="s">
        <v>23</v>
      </c>
      <c r="EO329" t="s">
        <v>3</v>
      </c>
      <c r="EQ329">
        <v>1024</v>
      </c>
      <c r="ER329">
        <v>6342.48</v>
      </c>
      <c r="ES329">
        <v>22.45</v>
      </c>
      <c r="ET329">
        <v>16.07</v>
      </c>
      <c r="EU329">
        <v>0.22</v>
      </c>
      <c r="EV329">
        <v>6303.96</v>
      </c>
      <c r="EW329">
        <v>9.5</v>
      </c>
      <c r="EX329">
        <v>0</v>
      </c>
      <c r="EY329">
        <v>0</v>
      </c>
      <c r="FQ329">
        <v>0</v>
      </c>
      <c r="FR329">
        <f t="shared" si="301"/>
        <v>0</v>
      </c>
      <c r="FS329">
        <v>0</v>
      </c>
      <c r="FX329">
        <v>70</v>
      </c>
      <c r="FY329">
        <v>10</v>
      </c>
      <c r="GA329" t="s">
        <v>3</v>
      </c>
      <c r="GD329">
        <v>0</v>
      </c>
      <c r="GF329">
        <v>2139662597</v>
      </c>
      <c r="GG329">
        <v>2</v>
      </c>
      <c r="GH329">
        <v>1</v>
      </c>
      <c r="GI329">
        <v>-2</v>
      </c>
      <c r="GJ329">
        <v>0</v>
      </c>
      <c r="GK329">
        <f>ROUND(R329*(R12)/100,2)</f>
        <v>0.24</v>
      </c>
      <c r="GL329">
        <f t="shared" si="302"/>
        <v>0</v>
      </c>
      <c r="GM329">
        <f t="shared" si="303"/>
        <v>11385.89</v>
      </c>
      <c r="GN329">
        <f t="shared" si="304"/>
        <v>0</v>
      </c>
      <c r="GO329">
        <f t="shared" si="305"/>
        <v>0</v>
      </c>
      <c r="GP329">
        <f t="shared" si="306"/>
        <v>11385.89</v>
      </c>
      <c r="GR329">
        <v>0</v>
      </c>
      <c r="GS329">
        <v>3</v>
      </c>
      <c r="GT329">
        <v>0</v>
      </c>
      <c r="GU329" t="s">
        <v>3</v>
      </c>
      <c r="GV329">
        <f t="shared" si="307"/>
        <v>0</v>
      </c>
      <c r="GW329">
        <v>1</v>
      </c>
      <c r="GX329">
        <f t="shared" si="308"/>
        <v>0</v>
      </c>
      <c r="HA329">
        <v>0</v>
      </c>
      <c r="HB329">
        <v>0</v>
      </c>
      <c r="HC329">
        <f t="shared" si="309"/>
        <v>0</v>
      </c>
      <c r="HE329" t="s">
        <v>3</v>
      </c>
      <c r="HF329" t="s">
        <v>3</v>
      </c>
      <c r="HM329" t="s">
        <v>3</v>
      </c>
      <c r="HN329" t="s">
        <v>3</v>
      </c>
      <c r="HO329" t="s">
        <v>3</v>
      </c>
      <c r="HP329" t="s">
        <v>3</v>
      </c>
      <c r="HQ329" t="s">
        <v>3</v>
      </c>
      <c r="IK329">
        <v>0</v>
      </c>
    </row>
    <row r="330" spans="1:245" x14ac:dyDescent="0.2">
      <c r="A330">
        <v>17</v>
      </c>
      <c r="B330">
        <v>1</v>
      </c>
      <c r="D330">
        <f>ROW(EtalonRes!A243)</f>
        <v>243</v>
      </c>
      <c r="E330" t="s">
        <v>327</v>
      </c>
      <c r="F330" t="s">
        <v>328</v>
      </c>
      <c r="G330" t="s">
        <v>329</v>
      </c>
      <c r="H330" t="s">
        <v>290</v>
      </c>
      <c r="I330">
        <v>1</v>
      </c>
      <c r="J330">
        <v>0</v>
      </c>
      <c r="K330">
        <v>1</v>
      </c>
      <c r="O330">
        <f t="shared" si="277"/>
        <v>5058.5</v>
      </c>
      <c r="P330">
        <f t="shared" si="278"/>
        <v>35.9</v>
      </c>
      <c r="Q330">
        <f t="shared" si="279"/>
        <v>5.96</v>
      </c>
      <c r="R330">
        <f t="shared" si="280"/>
        <v>0.08</v>
      </c>
      <c r="S330">
        <f t="shared" si="281"/>
        <v>5016.6400000000003</v>
      </c>
      <c r="T330">
        <f t="shared" si="282"/>
        <v>0</v>
      </c>
      <c r="U330">
        <f t="shared" si="283"/>
        <v>7.56</v>
      </c>
      <c r="V330">
        <f t="shared" si="284"/>
        <v>0</v>
      </c>
      <c r="W330">
        <f t="shared" si="285"/>
        <v>0</v>
      </c>
      <c r="X330">
        <f t="shared" si="286"/>
        <v>3511.65</v>
      </c>
      <c r="Y330">
        <f t="shared" si="287"/>
        <v>501.66</v>
      </c>
      <c r="AA330">
        <v>1473074770</v>
      </c>
      <c r="AB330">
        <f t="shared" si="288"/>
        <v>5058.5</v>
      </c>
      <c r="AC330">
        <f>ROUND(((ES330*2)),6)</f>
        <v>35.9</v>
      </c>
      <c r="AD330">
        <f>ROUND(((((ET330*2))-((EU330*2)))+AE330),6)</f>
        <v>5.96</v>
      </c>
      <c r="AE330">
        <f>ROUND(((EU330*2)),6)</f>
        <v>0.08</v>
      </c>
      <c r="AF330">
        <f>ROUND(((EV330*2)),6)</f>
        <v>5016.6400000000003</v>
      </c>
      <c r="AG330">
        <f t="shared" si="289"/>
        <v>0</v>
      </c>
      <c r="AH330">
        <f>((EW330*2))</f>
        <v>7.56</v>
      </c>
      <c r="AI330">
        <f>((EX330*2))</f>
        <v>0</v>
      </c>
      <c r="AJ330">
        <f t="shared" si="290"/>
        <v>0</v>
      </c>
      <c r="AK330">
        <v>2529.25</v>
      </c>
      <c r="AL330">
        <v>17.95</v>
      </c>
      <c r="AM330">
        <v>2.98</v>
      </c>
      <c r="AN330">
        <v>0.04</v>
      </c>
      <c r="AO330">
        <v>2508.3200000000002</v>
      </c>
      <c r="AP330">
        <v>0</v>
      </c>
      <c r="AQ330">
        <v>3.78</v>
      </c>
      <c r="AR330">
        <v>0</v>
      </c>
      <c r="AS330">
        <v>0</v>
      </c>
      <c r="AT330">
        <v>70</v>
      </c>
      <c r="AU330">
        <v>10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0</v>
      </c>
      <c r="BI330">
        <v>4</v>
      </c>
      <c r="BJ330" t="s">
        <v>330</v>
      </c>
      <c r="BM330">
        <v>0</v>
      </c>
      <c r="BN330">
        <v>0</v>
      </c>
      <c r="BO330" t="s">
        <v>3</v>
      </c>
      <c r="BP330">
        <v>0</v>
      </c>
      <c r="BQ330">
        <v>1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70</v>
      </c>
      <c r="CA330">
        <v>10</v>
      </c>
      <c r="CB330" t="s">
        <v>3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291"/>
        <v>5058.5</v>
      </c>
      <c r="CQ330">
        <f t="shared" si="292"/>
        <v>35.9</v>
      </c>
      <c r="CR330">
        <f>(((((ET330*2))*BB330-((EU330*2))*BS330)+AE330*BS330)*AV330)</f>
        <v>5.96</v>
      </c>
      <c r="CS330">
        <f t="shared" si="293"/>
        <v>0.08</v>
      </c>
      <c r="CT330">
        <f t="shared" si="294"/>
        <v>5016.6400000000003</v>
      </c>
      <c r="CU330">
        <f t="shared" si="295"/>
        <v>0</v>
      </c>
      <c r="CV330">
        <f t="shared" si="296"/>
        <v>7.56</v>
      </c>
      <c r="CW330">
        <f t="shared" si="297"/>
        <v>0</v>
      </c>
      <c r="CX330">
        <f t="shared" si="298"/>
        <v>0</v>
      </c>
      <c r="CY330">
        <f t="shared" si="299"/>
        <v>3511.6480000000006</v>
      </c>
      <c r="CZ330">
        <f t="shared" si="300"/>
        <v>501.66399999999999</v>
      </c>
      <c r="DC330" t="s">
        <v>3</v>
      </c>
      <c r="DD330" t="s">
        <v>174</v>
      </c>
      <c r="DE330" t="s">
        <v>174</v>
      </c>
      <c r="DF330" t="s">
        <v>174</v>
      </c>
      <c r="DG330" t="s">
        <v>174</v>
      </c>
      <c r="DH330" t="s">
        <v>3</v>
      </c>
      <c r="DI330" t="s">
        <v>174</v>
      </c>
      <c r="DJ330" t="s">
        <v>174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1013</v>
      </c>
      <c r="DV330" t="s">
        <v>290</v>
      </c>
      <c r="DW330" t="s">
        <v>290</v>
      </c>
      <c r="DX330">
        <v>1</v>
      </c>
      <c r="DZ330" t="s">
        <v>3</v>
      </c>
      <c r="EA330" t="s">
        <v>3</v>
      </c>
      <c r="EB330" t="s">
        <v>3</v>
      </c>
      <c r="EC330" t="s">
        <v>3</v>
      </c>
      <c r="EE330">
        <v>1441815344</v>
      </c>
      <c r="EF330">
        <v>1</v>
      </c>
      <c r="EG330" t="s">
        <v>21</v>
      </c>
      <c r="EH330">
        <v>0</v>
      </c>
      <c r="EI330" t="s">
        <v>3</v>
      </c>
      <c r="EJ330">
        <v>4</v>
      </c>
      <c r="EK330">
        <v>0</v>
      </c>
      <c r="EL330" t="s">
        <v>22</v>
      </c>
      <c r="EM330" t="s">
        <v>23</v>
      </c>
      <c r="EO330" t="s">
        <v>3</v>
      </c>
      <c r="EQ330">
        <v>0</v>
      </c>
      <c r="ER330">
        <v>2529.25</v>
      </c>
      <c r="ES330">
        <v>17.95</v>
      </c>
      <c r="ET330">
        <v>2.98</v>
      </c>
      <c r="EU330">
        <v>0.04</v>
      </c>
      <c r="EV330">
        <v>2508.3200000000002</v>
      </c>
      <c r="EW330">
        <v>3.78</v>
      </c>
      <c r="EX330">
        <v>0</v>
      </c>
      <c r="EY330">
        <v>0</v>
      </c>
      <c r="FQ330">
        <v>0</v>
      </c>
      <c r="FR330">
        <f t="shared" si="301"/>
        <v>0</v>
      </c>
      <c r="FS330">
        <v>0</v>
      </c>
      <c r="FX330">
        <v>70</v>
      </c>
      <c r="FY330">
        <v>10</v>
      </c>
      <c r="GA330" t="s">
        <v>3</v>
      </c>
      <c r="GD330">
        <v>0</v>
      </c>
      <c r="GF330">
        <v>-1927278573</v>
      </c>
      <c r="GG330">
        <v>2</v>
      </c>
      <c r="GH330">
        <v>1</v>
      </c>
      <c r="GI330">
        <v>-2</v>
      </c>
      <c r="GJ330">
        <v>0</v>
      </c>
      <c r="GK330">
        <f>ROUND(R330*(R12)/100,2)</f>
        <v>0.09</v>
      </c>
      <c r="GL330">
        <f t="shared" si="302"/>
        <v>0</v>
      </c>
      <c r="GM330">
        <f t="shared" si="303"/>
        <v>9071.9</v>
      </c>
      <c r="GN330">
        <f t="shared" si="304"/>
        <v>0</v>
      </c>
      <c r="GO330">
        <f t="shared" si="305"/>
        <v>0</v>
      </c>
      <c r="GP330">
        <f t="shared" si="306"/>
        <v>9071.9</v>
      </c>
      <c r="GR330">
        <v>0</v>
      </c>
      <c r="GS330">
        <v>3</v>
      </c>
      <c r="GT330">
        <v>0</v>
      </c>
      <c r="GU330" t="s">
        <v>3</v>
      </c>
      <c r="GV330">
        <f t="shared" si="307"/>
        <v>0</v>
      </c>
      <c r="GW330">
        <v>1</v>
      </c>
      <c r="GX330">
        <f t="shared" si="308"/>
        <v>0</v>
      </c>
      <c r="HA330">
        <v>0</v>
      </c>
      <c r="HB330">
        <v>0</v>
      </c>
      <c r="HC330">
        <f t="shared" si="309"/>
        <v>0</v>
      </c>
      <c r="HE330" t="s">
        <v>3</v>
      </c>
      <c r="HF330" t="s">
        <v>3</v>
      </c>
      <c r="HM330" t="s">
        <v>3</v>
      </c>
      <c r="HN330" t="s">
        <v>3</v>
      </c>
      <c r="HO330" t="s">
        <v>3</v>
      </c>
      <c r="HP330" t="s">
        <v>3</v>
      </c>
      <c r="HQ330" t="s">
        <v>3</v>
      </c>
      <c r="IK330">
        <v>0</v>
      </c>
    </row>
    <row r="331" spans="1:245" x14ac:dyDescent="0.2">
      <c r="A331">
        <v>17</v>
      </c>
      <c r="B331">
        <v>1</v>
      </c>
      <c r="D331">
        <f>ROW(EtalonRes!A246)</f>
        <v>246</v>
      </c>
      <c r="E331" t="s">
        <v>3</v>
      </c>
      <c r="F331" t="s">
        <v>331</v>
      </c>
      <c r="G331" t="s">
        <v>332</v>
      </c>
      <c r="H331" t="s">
        <v>290</v>
      </c>
      <c r="I331">
        <v>1</v>
      </c>
      <c r="J331">
        <v>0</v>
      </c>
      <c r="K331">
        <v>1</v>
      </c>
      <c r="O331">
        <f t="shared" si="277"/>
        <v>2609.06</v>
      </c>
      <c r="P331">
        <f t="shared" si="278"/>
        <v>1.88</v>
      </c>
      <c r="Q331">
        <f t="shared" si="279"/>
        <v>5.96</v>
      </c>
      <c r="R331">
        <f t="shared" si="280"/>
        <v>0.08</v>
      </c>
      <c r="S331">
        <f t="shared" si="281"/>
        <v>2601.2199999999998</v>
      </c>
      <c r="T331">
        <f t="shared" si="282"/>
        <v>0</v>
      </c>
      <c r="U331">
        <f t="shared" si="283"/>
        <v>3.92</v>
      </c>
      <c r="V331">
        <f t="shared" si="284"/>
        <v>0</v>
      </c>
      <c r="W331">
        <f t="shared" si="285"/>
        <v>0</v>
      </c>
      <c r="X331">
        <f t="shared" si="286"/>
        <v>1820.85</v>
      </c>
      <c r="Y331">
        <f t="shared" si="287"/>
        <v>260.12</v>
      </c>
      <c r="AA331">
        <v>-1</v>
      </c>
      <c r="AB331">
        <f t="shared" si="288"/>
        <v>2609.06</v>
      </c>
      <c r="AC331">
        <f>ROUND(((ES331*2)),6)</f>
        <v>1.88</v>
      </c>
      <c r="AD331">
        <f>ROUND(((((ET331*2))-((EU331*2)))+AE331),6)</f>
        <v>5.96</v>
      </c>
      <c r="AE331">
        <f>ROUND(((EU331*2)),6)</f>
        <v>0.08</v>
      </c>
      <c r="AF331">
        <f>ROUND(((EV331*2)),6)</f>
        <v>2601.2199999999998</v>
      </c>
      <c r="AG331">
        <f t="shared" si="289"/>
        <v>0</v>
      </c>
      <c r="AH331">
        <f>((EW331*2))</f>
        <v>3.92</v>
      </c>
      <c r="AI331">
        <f>((EX331*2))</f>
        <v>0</v>
      </c>
      <c r="AJ331">
        <f t="shared" si="290"/>
        <v>0</v>
      </c>
      <c r="AK331">
        <v>1304.53</v>
      </c>
      <c r="AL331">
        <v>0.94</v>
      </c>
      <c r="AM331">
        <v>2.98</v>
      </c>
      <c r="AN331">
        <v>0.04</v>
      </c>
      <c r="AO331">
        <v>1300.6099999999999</v>
      </c>
      <c r="AP331">
        <v>0</v>
      </c>
      <c r="AQ331">
        <v>1.96</v>
      </c>
      <c r="AR331">
        <v>0</v>
      </c>
      <c r="AS331">
        <v>0</v>
      </c>
      <c r="AT331">
        <v>70</v>
      </c>
      <c r="AU331">
        <v>10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4</v>
      </c>
      <c r="BJ331" t="s">
        <v>333</v>
      </c>
      <c r="BM331">
        <v>0</v>
      </c>
      <c r="BN331">
        <v>0</v>
      </c>
      <c r="BO331" t="s">
        <v>3</v>
      </c>
      <c r="BP331">
        <v>0</v>
      </c>
      <c r="BQ331">
        <v>1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70</v>
      </c>
      <c r="CA331">
        <v>10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si="291"/>
        <v>2609.06</v>
      </c>
      <c r="CQ331">
        <f t="shared" si="292"/>
        <v>1.88</v>
      </c>
      <c r="CR331">
        <f>(((((ET331*2))*BB331-((EU331*2))*BS331)+AE331*BS331)*AV331)</f>
        <v>5.96</v>
      </c>
      <c r="CS331">
        <f t="shared" si="293"/>
        <v>0.08</v>
      </c>
      <c r="CT331">
        <f t="shared" si="294"/>
        <v>2601.2199999999998</v>
      </c>
      <c r="CU331">
        <f t="shared" si="295"/>
        <v>0</v>
      </c>
      <c r="CV331">
        <f t="shared" si="296"/>
        <v>3.92</v>
      </c>
      <c r="CW331">
        <f t="shared" si="297"/>
        <v>0</v>
      </c>
      <c r="CX331">
        <f t="shared" si="298"/>
        <v>0</v>
      </c>
      <c r="CY331">
        <f t="shared" si="299"/>
        <v>1820.854</v>
      </c>
      <c r="CZ331">
        <f t="shared" si="300"/>
        <v>260.12199999999996</v>
      </c>
      <c r="DC331" t="s">
        <v>3</v>
      </c>
      <c r="DD331" t="s">
        <v>174</v>
      </c>
      <c r="DE331" t="s">
        <v>174</v>
      </c>
      <c r="DF331" t="s">
        <v>174</v>
      </c>
      <c r="DG331" t="s">
        <v>174</v>
      </c>
      <c r="DH331" t="s">
        <v>3</v>
      </c>
      <c r="DI331" t="s">
        <v>174</v>
      </c>
      <c r="DJ331" t="s">
        <v>174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1013</v>
      </c>
      <c r="DV331" t="s">
        <v>290</v>
      </c>
      <c r="DW331" t="s">
        <v>290</v>
      </c>
      <c r="DX331">
        <v>1</v>
      </c>
      <c r="DZ331" t="s">
        <v>3</v>
      </c>
      <c r="EA331" t="s">
        <v>3</v>
      </c>
      <c r="EB331" t="s">
        <v>3</v>
      </c>
      <c r="EC331" t="s">
        <v>3</v>
      </c>
      <c r="EE331">
        <v>1441815344</v>
      </c>
      <c r="EF331">
        <v>1</v>
      </c>
      <c r="EG331" t="s">
        <v>21</v>
      </c>
      <c r="EH331">
        <v>0</v>
      </c>
      <c r="EI331" t="s">
        <v>3</v>
      </c>
      <c r="EJ331">
        <v>4</v>
      </c>
      <c r="EK331">
        <v>0</v>
      </c>
      <c r="EL331" t="s">
        <v>22</v>
      </c>
      <c r="EM331" t="s">
        <v>23</v>
      </c>
      <c r="EO331" t="s">
        <v>3</v>
      </c>
      <c r="EQ331">
        <v>1024</v>
      </c>
      <c r="ER331">
        <v>1304.53</v>
      </c>
      <c r="ES331">
        <v>0.94</v>
      </c>
      <c r="ET331">
        <v>2.98</v>
      </c>
      <c r="EU331">
        <v>0.04</v>
      </c>
      <c r="EV331">
        <v>1300.6099999999999</v>
      </c>
      <c r="EW331">
        <v>1.96</v>
      </c>
      <c r="EX331">
        <v>0</v>
      </c>
      <c r="EY331">
        <v>0</v>
      </c>
      <c r="FQ331">
        <v>0</v>
      </c>
      <c r="FR331">
        <f t="shared" si="301"/>
        <v>0</v>
      </c>
      <c r="FS331">
        <v>0</v>
      </c>
      <c r="FX331">
        <v>70</v>
      </c>
      <c r="FY331">
        <v>10</v>
      </c>
      <c r="GA331" t="s">
        <v>3</v>
      </c>
      <c r="GD331">
        <v>0</v>
      </c>
      <c r="GF331">
        <v>-978389559</v>
      </c>
      <c r="GG331">
        <v>2</v>
      </c>
      <c r="GH331">
        <v>1</v>
      </c>
      <c r="GI331">
        <v>-2</v>
      </c>
      <c r="GJ331">
        <v>0</v>
      </c>
      <c r="GK331">
        <f>ROUND(R331*(R12)/100,2)</f>
        <v>0.09</v>
      </c>
      <c r="GL331">
        <f t="shared" si="302"/>
        <v>0</v>
      </c>
      <c r="GM331">
        <f t="shared" si="303"/>
        <v>4690.12</v>
      </c>
      <c r="GN331">
        <f t="shared" si="304"/>
        <v>0</v>
      </c>
      <c r="GO331">
        <f t="shared" si="305"/>
        <v>0</v>
      </c>
      <c r="GP331">
        <f t="shared" si="306"/>
        <v>4690.12</v>
      </c>
      <c r="GR331">
        <v>0</v>
      </c>
      <c r="GS331">
        <v>3</v>
      </c>
      <c r="GT331">
        <v>0</v>
      </c>
      <c r="GU331" t="s">
        <v>3</v>
      </c>
      <c r="GV331">
        <f t="shared" si="307"/>
        <v>0</v>
      </c>
      <c r="GW331">
        <v>1</v>
      </c>
      <c r="GX331">
        <f t="shared" si="308"/>
        <v>0</v>
      </c>
      <c r="HA331">
        <v>0</v>
      </c>
      <c r="HB331">
        <v>0</v>
      </c>
      <c r="HC331">
        <f t="shared" si="309"/>
        <v>0</v>
      </c>
      <c r="HE331" t="s">
        <v>3</v>
      </c>
      <c r="HF331" t="s">
        <v>3</v>
      </c>
      <c r="HM331" t="s">
        <v>3</v>
      </c>
      <c r="HN331" t="s">
        <v>3</v>
      </c>
      <c r="HO331" t="s">
        <v>3</v>
      </c>
      <c r="HP331" t="s">
        <v>3</v>
      </c>
      <c r="HQ331" t="s">
        <v>3</v>
      </c>
      <c r="IK331">
        <v>0</v>
      </c>
    </row>
    <row r="332" spans="1:245" x14ac:dyDescent="0.2">
      <c r="A332">
        <v>17</v>
      </c>
      <c r="B332">
        <v>1</v>
      </c>
      <c r="C332">
        <f>ROW(SmtRes!A131)</f>
        <v>131</v>
      </c>
      <c r="D332">
        <f>ROW(EtalonRes!A256)</f>
        <v>256</v>
      </c>
      <c r="E332" t="s">
        <v>3</v>
      </c>
      <c r="F332" t="s">
        <v>334</v>
      </c>
      <c r="G332" t="s">
        <v>335</v>
      </c>
      <c r="H332" t="s">
        <v>290</v>
      </c>
      <c r="I332">
        <v>1</v>
      </c>
      <c r="J332">
        <v>0</v>
      </c>
      <c r="K332">
        <v>1</v>
      </c>
      <c r="O332">
        <f t="shared" si="277"/>
        <v>33223.79</v>
      </c>
      <c r="P332">
        <f t="shared" si="278"/>
        <v>805.57</v>
      </c>
      <c r="Q332">
        <f t="shared" si="279"/>
        <v>0</v>
      </c>
      <c r="R332">
        <f t="shared" si="280"/>
        <v>0</v>
      </c>
      <c r="S332">
        <f t="shared" si="281"/>
        <v>32418.22</v>
      </c>
      <c r="T332">
        <f t="shared" si="282"/>
        <v>0</v>
      </c>
      <c r="U332">
        <f t="shared" si="283"/>
        <v>52.5</v>
      </c>
      <c r="V332">
        <f t="shared" si="284"/>
        <v>0</v>
      </c>
      <c r="W332">
        <f t="shared" si="285"/>
        <v>0</v>
      </c>
      <c r="X332">
        <f t="shared" si="286"/>
        <v>22692.75</v>
      </c>
      <c r="Y332">
        <f t="shared" si="287"/>
        <v>3241.82</v>
      </c>
      <c r="AA332">
        <v>-1</v>
      </c>
      <c r="AB332">
        <f t="shared" si="288"/>
        <v>33223.79</v>
      </c>
      <c r="AC332">
        <f>ROUND((ES332),6)</f>
        <v>805.57</v>
      </c>
      <c r="AD332">
        <f>ROUND((((ET332)-(EU332))+AE332),6)</f>
        <v>0</v>
      </c>
      <c r="AE332">
        <f>ROUND((EU332),6)</f>
        <v>0</v>
      </c>
      <c r="AF332">
        <f>ROUND((EV332),6)</f>
        <v>32418.22</v>
      </c>
      <c r="AG332">
        <f t="shared" si="289"/>
        <v>0</v>
      </c>
      <c r="AH332">
        <f>(EW332)</f>
        <v>52.5</v>
      </c>
      <c r="AI332">
        <f>(EX332)</f>
        <v>0</v>
      </c>
      <c r="AJ332">
        <f t="shared" si="290"/>
        <v>0</v>
      </c>
      <c r="AK332">
        <v>33223.79</v>
      </c>
      <c r="AL332">
        <v>805.57</v>
      </c>
      <c r="AM332">
        <v>0</v>
      </c>
      <c r="AN332">
        <v>0</v>
      </c>
      <c r="AO332">
        <v>32418.22</v>
      </c>
      <c r="AP332">
        <v>0</v>
      </c>
      <c r="AQ332">
        <v>52.5</v>
      </c>
      <c r="AR332">
        <v>0</v>
      </c>
      <c r="AS332">
        <v>0</v>
      </c>
      <c r="AT332">
        <v>70</v>
      </c>
      <c r="AU332">
        <v>10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4</v>
      </c>
      <c r="BJ332" t="s">
        <v>336</v>
      </c>
      <c r="BM332">
        <v>0</v>
      </c>
      <c r="BN332">
        <v>0</v>
      </c>
      <c r="BO332" t="s">
        <v>3</v>
      </c>
      <c r="BP332">
        <v>0</v>
      </c>
      <c r="BQ332">
        <v>1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70</v>
      </c>
      <c r="CA332">
        <v>10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91"/>
        <v>33223.79</v>
      </c>
      <c r="CQ332">
        <f t="shared" si="292"/>
        <v>805.57</v>
      </c>
      <c r="CR332">
        <f>((((ET332)*BB332-(EU332)*BS332)+AE332*BS332)*AV332)</f>
        <v>0</v>
      </c>
      <c r="CS332">
        <f t="shared" si="293"/>
        <v>0</v>
      </c>
      <c r="CT332">
        <f t="shared" si="294"/>
        <v>32418.22</v>
      </c>
      <c r="CU332">
        <f t="shared" si="295"/>
        <v>0</v>
      </c>
      <c r="CV332">
        <f t="shared" si="296"/>
        <v>52.5</v>
      </c>
      <c r="CW332">
        <f t="shared" si="297"/>
        <v>0</v>
      </c>
      <c r="CX332">
        <f t="shared" si="298"/>
        <v>0</v>
      </c>
      <c r="CY332">
        <f t="shared" si="299"/>
        <v>22692.754000000001</v>
      </c>
      <c r="CZ332">
        <f t="shared" si="300"/>
        <v>3241.8220000000001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1013</v>
      </c>
      <c r="DV332" t="s">
        <v>290</v>
      </c>
      <c r="DW332" t="s">
        <v>290</v>
      </c>
      <c r="DX332">
        <v>1</v>
      </c>
      <c r="DZ332" t="s">
        <v>3</v>
      </c>
      <c r="EA332" t="s">
        <v>3</v>
      </c>
      <c r="EB332" t="s">
        <v>3</v>
      </c>
      <c r="EC332" t="s">
        <v>3</v>
      </c>
      <c r="EE332">
        <v>1441815344</v>
      </c>
      <c r="EF332">
        <v>1</v>
      </c>
      <c r="EG332" t="s">
        <v>21</v>
      </c>
      <c r="EH332">
        <v>0</v>
      </c>
      <c r="EI332" t="s">
        <v>3</v>
      </c>
      <c r="EJ332">
        <v>4</v>
      </c>
      <c r="EK332">
        <v>0</v>
      </c>
      <c r="EL332" t="s">
        <v>22</v>
      </c>
      <c r="EM332" t="s">
        <v>23</v>
      </c>
      <c r="EO332" t="s">
        <v>3</v>
      </c>
      <c r="EQ332">
        <v>1024</v>
      </c>
      <c r="ER332">
        <v>33223.79</v>
      </c>
      <c r="ES332">
        <v>805.57</v>
      </c>
      <c r="ET332">
        <v>0</v>
      </c>
      <c r="EU332">
        <v>0</v>
      </c>
      <c r="EV332">
        <v>32418.22</v>
      </c>
      <c r="EW332">
        <v>52.5</v>
      </c>
      <c r="EX332">
        <v>0</v>
      </c>
      <c r="EY332">
        <v>0</v>
      </c>
      <c r="FQ332">
        <v>0</v>
      </c>
      <c r="FR332">
        <f t="shared" si="301"/>
        <v>0</v>
      </c>
      <c r="FS332">
        <v>0</v>
      </c>
      <c r="FX332">
        <v>70</v>
      </c>
      <c r="FY332">
        <v>10</v>
      </c>
      <c r="GA332" t="s">
        <v>3</v>
      </c>
      <c r="GD332">
        <v>0</v>
      </c>
      <c r="GF332">
        <v>-89316257</v>
      </c>
      <c r="GG332">
        <v>2</v>
      </c>
      <c r="GH332">
        <v>1</v>
      </c>
      <c r="GI332">
        <v>-2</v>
      </c>
      <c r="GJ332">
        <v>0</v>
      </c>
      <c r="GK332">
        <f>ROUND(R332*(R12)/100,2)</f>
        <v>0</v>
      </c>
      <c r="GL332">
        <f t="shared" si="302"/>
        <v>0</v>
      </c>
      <c r="GM332">
        <f t="shared" si="303"/>
        <v>59158.36</v>
      </c>
      <c r="GN332">
        <f t="shared" si="304"/>
        <v>0</v>
      </c>
      <c r="GO332">
        <f t="shared" si="305"/>
        <v>0</v>
      </c>
      <c r="GP332">
        <f t="shared" si="306"/>
        <v>59158.36</v>
      </c>
      <c r="GR332">
        <v>0</v>
      </c>
      <c r="GS332">
        <v>3</v>
      </c>
      <c r="GT332">
        <v>0</v>
      </c>
      <c r="GU332" t="s">
        <v>3</v>
      </c>
      <c r="GV332">
        <f t="shared" si="307"/>
        <v>0</v>
      </c>
      <c r="GW332">
        <v>1</v>
      </c>
      <c r="GX332">
        <f t="shared" si="308"/>
        <v>0</v>
      </c>
      <c r="HA332">
        <v>0</v>
      </c>
      <c r="HB332">
        <v>0</v>
      </c>
      <c r="HC332">
        <f t="shared" si="309"/>
        <v>0</v>
      </c>
      <c r="HE332" t="s">
        <v>3</v>
      </c>
      <c r="HF332" t="s">
        <v>3</v>
      </c>
      <c r="HM332" t="s">
        <v>3</v>
      </c>
      <c r="HN332" t="s">
        <v>3</v>
      </c>
      <c r="HO332" t="s">
        <v>3</v>
      </c>
      <c r="HP332" t="s">
        <v>3</v>
      </c>
      <c r="HQ332" t="s">
        <v>3</v>
      </c>
      <c r="IK332">
        <v>0</v>
      </c>
    </row>
    <row r="333" spans="1:245" x14ac:dyDescent="0.2">
      <c r="A333">
        <v>17</v>
      </c>
      <c r="B333">
        <v>1</v>
      </c>
      <c r="D333">
        <f>ROW(EtalonRes!A258)</f>
        <v>258</v>
      </c>
      <c r="E333" t="s">
        <v>337</v>
      </c>
      <c r="F333" t="s">
        <v>309</v>
      </c>
      <c r="G333" t="s">
        <v>310</v>
      </c>
      <c r="H333" t="s">
        <v>290</v>
      </c>
      <c r="I333">
        <v>1</v>
      </c>
      <c r="J333">
        <v>0</v>
      </c>
      <c r="K333">
        <v>1</v>
      </c>
      <c r="O333">
        <f t="shared" si="277"/>
        <v>3689.74</v>
      </c>
      <c r="P333">
        <f t="shared" si="278"/>
        <v>0.26</v>
      </c>
      <c r="Q333">
        <f t="shared" si="279"/>
        <v>0</v>
      </c>
      <c r="R333">
        <f t="shared" si="280"/>
        <v>0</v>
      </c>
      <c r="S333">
        <f t="shared" si="281"/>
        <v>3689.48</v>
      </c>
      <c r="T333">
        <f t="shared" si="282"/>
        <v>0</v>
      </c>
      <c r="U333">
        <f t="shared" si="283"/>
        <v>5.56</v>
      </c>
      <c r="V333">
        <f t="shared" si="284"/>
        <v>0</v>
      </c>
      <c r="W333">
        <f t="shared" si="285"/>
        <v>0</v>
      </c>
      <c r="X333">
        <f t="shared" si="286"/>
        <v>2582.64</v>
      </c>
      <c r="Y333">
        <f t="shared" si="287"/>
        <v>368.95</v>
      </c>
      <c r="AA333">
        <v>1473074770</v>
      </c>
      <c r="AB333">
        <f t="shared" si="288"/>
        <v>3689.74</v>
      </c>
      <c r="AC333">
        <f>ROUND(((ES333*2)),6)</f>
        <v>0.26</v>
      </c>
      <c r="AD333">
        <f>ROUND(((((ET333*2))-((EU333*2)))+AE333),6)</f>
        <v>0</v>
      </c>
      <c r="AE333">
        <f>ROUND(((EU333*2)),6)</f>
        <v>0</v>
      </c>
      <c r="AF333">
        <f>ROUND(((EV333*2)),6)</f>
        <v>3689.48</v>
      </c>
      <c r="AG333">
        <f t="shared" si="289"/>
        <v>0</v>
      </c>
      <c r="AH333">
        <f>((EW333*2))</f>
        <v>5.56</v>
      </c>
      <c r="AI333">
        <f>((EX333*2))</f>
        <v>0</v>
      </c>
      <c r="AJ333">
        <f t="shared" si="290"/>
        <v>0</v>
      </c>
      <c r="AK333">
        <v>1844.87</v>
      </c>
      <c r="AL333">
        <v>0.13</v>
      </c>
      <c r="AM333">
        <v>0</v>
      </c>
      <c r="AN333">
        <v>0</v>
      </c>
      <c r="AO333">
        <v>1844.74</v>
      </c>
      <c r="AP333">
        <v>0</v>
      </c>
      <c r="AQ333">
        <v>2.78</v>
      </c>
      <c r="AR333">
        <v>0</v>
      </c>
      <c r="AS333">
        <v>0</v>
      </c>
      <c r="AT333">
        <v>70</v>
      </c>
      <c r="AU333">
        <v>10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4</v>
      </c>
      <c r="BJ333" t="s">
        <v>311</v>
      </c>
      <c r="BM333">
        <v>0</v>
      </c>
      <c r="BN333">
        <v>0</v>
      </c>
      <c r="BO333" t="s">
        <v>3</v>
      </c>
      <c r="BP333">
        <v>0</v>
      </c>
      <c r="BQ333">
        <v>1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70</v>
      </c>
      <c r="CA333">
        <v>10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291"/>
        <v>3689.7400000000002</v>
      </c>
      <c r="CQ333">
        <f t="shared" si="292"/>
        <v>0.26</v>
      </c>
      <c r="CR333">
        <f>(((((ET333*2))*BB333-((EU333*2))*BS333)+AE333*BS333)*AV333)</f>
        <v>0</v>
      </c>
      <c r="CS333">
        <f t="shared" si="293"/>
        <v>0</v>
      </c>
      <c r="CT333">
        <f t="shared" si="294"/>
        <v>3689.48</v>
      </c>
      <c r="CU333">
        <f t="shared" si="295"/>
        <v>0</v>
      </c>
      <c r="CV333">
        <f t="shared" si="296"/>
        <v>5.56</v>
      </c>
      <c r="CW333">
        <f t="shared" si="297"/>
        <v>0</v>
      </c>
      <c r="CX333">
        <f t="shared" si="298"/>
        <v>0</v>
      </c>
      <c r="CY333">
        <f t="shared" si="299"/>
        <v>2582.636</v>
      </c>
      <c r="CZ333">
        <f t="shared" si="300"/>
        <v>368.94800000000004</v>
      </c>
      <c r="DC333" t="s">
        <v>3</v>
      </c>
      <c r="DD333" t="s">
        <v>174</v>
      </c>
      <c r="DE333" t="s">
        <v>174</v>
      </c>
      <c r="DF333" t="s">
        <v>174</v>
      </c>
      <c r="DG333" t="s">
        <v>174</v>
      </c>
      <c r="DH333" t="s">
        <v>3</v>
      </c>
      <c r="DI333" t="s">
        <v>174</v>
      </c>
      <c r="DJ333" t="s">
        <v>174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1013</v>
      </c>
      <c r="DV333" t="s">
        <v>290</v>
      </c>
      <c r="DW333" t="s">
        <v>290</v>
      </c>
      <c r="DX333">
        <v>1</v>
      </c>
      <c r="DZ333" t="s">
        <v>3</v>
      </c>
      <c r="EA333" t="s">
        <v>3</v>
      </c>
      <c r="EB333" t="s">
        <v>3</v>
      </c>
      <c r="EC333" t="s">
        <v>3</v>
      </c>
      <c r="EE333">
        <v>1441815344</v>
      </c>
      <c r="EF333">
        <v>1</v>
      </c>
      <c r="EG333" t="s">
        <v>21</v>
      </c>
      <c r="EH333">
        <v>0</v>
      </c>
      <c r="EI333" t="s">
        <v>3</v>
      </c>
      <c r="EJ333">
        <v>4</v>
      </c>
      <c r="EK333">
        <v>0</v>
      </c>
      <c r="EL333" t="s">
        <v>22</v>
      </c>
      <c r="EM333" t="s">
        <v>23</v>
      </c>
      <c r="EO333" t="s">
        <v>3</v>
      </c>
      <c r="EQ333">
        <v>0</v>
      </c>
      <c r="ER333">
        <v>1844.87</v>
      </c>
      <c r="ES333">
        <v>0.13</v>
      </c>
      <c r="ET333">
        <v>0</v>
      </c>
      <c r="EU333">
        <v>0</v>
      </c>
      <c r="EV333">
        <v>1844.74</v>
      </c>
      <c r="EW333">
        <v>2.78</v>
      </c>
      <c r="EX333">
        <v>0</v>
      </c>
      <c r="EY333">
        <v>0</v>
      </c>
      <c r="FQ333">
        <v>0</v>
      </c>
      <c r="FR333">
        <f t="shared" si="301"/>
        <v>0</v>
      </c>
      <c r="FS333">
        <v>0</v>
      </c>
      <c r="FX333">
        <v>70</v>
      </c>
      <c r="FY333">
        <v>10</v>
      </c>
      <c r="GA333" t="s">
        <v>3</v>
      </c>
      <c r="GD333">
        <v>0</v>
      </c>
      <c r="GF333">
        <v>-1375426856</v>
      </c>
      <c r="GG333">
        <v>2</v>
      </c>
      <c r="GH333">
        <v>1</v>
      </c>
      <c r="GI333">
        <v>-2</v>
      </c>
      <c r="GJ333">
        <v>0</v>
      </c>
      <c r="GK333">
        <f>ROUND(R333*(R12)/100,2)</f>
        <v>0</v>
      </c>
      <c r="GL333">
        <f t="shared" si="302"/>
        <v>0</v>
      </c>
      <c r="GM333">
        <f t="shared" si="303"/>
        <v>6641.33</v>
      </c>
      <c r="GN333">
        <f t="shared" si="304"/>
        <v>0</v>
      </c>
      <c r="GO333">
        <f t="shared" si="305"/>
        <v>0</v>
      </c>
      <c r="GP333">
        <f t="shared" si="306"/>
        <v>6641.33</v>
      </c>
      <c r="GR333">
        <v>0</v>
      </c>
      <c r="GS333">
        <v>3</v>
      </c>
      <c r="GT333">
        <v>0</v>
      </c>
      <c r="GU333" t="s">
        <v>3</v>
      </c>
      <c r="GV333">
        <f t="shared" si="307"/>
        <v>0</v>
      </c>
      <c r="GW333">
        <v>1</v>
      </c>
      <c r="GX333">
        <f t="shared" si="308"/>
        <v>0</v>
      </c>
      <c r="HA333">
        <v>0</v>
      </c>
      <c r="HB333">
        <v>0</v>
      </c>
      <c r="HC333">
        <f t="shared" si="309"/>
        <v>0</v>
      </c>
      <c r="HE333" t="s">
        <v>3</v>
      </c>
      <c r="HF333" t="s">
        <v>3</v>
      </c>
      <c r="HM333" t="s">
        <v>3</v>
      </c>
      <c r="HN333" t="s">
        <v>3</v>
      </c>
      <c r="HO333" t="s">
        <v>3</v>
      </c>
      <c r="HP333" t="s">
        <v>3</v>
      </c>
      <c r="HQ333" t="s">
        <v>3</v>
      </c>
      <c r="IK333">
        <v>0</v>
      </c>
    </row>
    <row r="334" spans="1:245" x14ac:dyDescent="0.2">
      <c r="A334">
        <v>17</v>
      </c>
      <c r="B334">
        <v>1</v>
      </c>
      <c r="D334">
        <f>ROW(EtalonRes!A260)</f>
        <v>260</v>
      </c>
      <c r="E334" t="s">
        <v>3</v>
      </c>
      <c r="F334" t="s">
        <v>312</v>
      </c>
      <c r="G334" t="s">
        <v>313</v>
      </c>
      <c r="H334" t="s">
        <v>290</v>
      </c>
      <c r="I334">
        <v>1</v>
      </c>
      <c r="J334">
        <v>0</v>
      </c>
      <c r="K334">
        <v>1</v>
      </c>
      <c r="O334">
        <f t="shared" si="277"/>
        <v>1990.98</v>
      </c>
      <c r="P334">
        <f t="shared" si="278"/>
        <v>0.26</v>
      </c>
      <c r="Q334">
        <f t="shared" si="279"/>
        <v>0</v>
      </c>
      <c r="R334">
        <f t="shared" si="280"/>
        <v>0</v>
      </c>
      <c r="S334">
        <f t="shared" si="281"/>
        <v>1990.72</v>
      </c>
      <c r="T334">
        <f t="shared" si="282"/>
        <v>0</v>
      </c>
      <c r="U334">
        <f t="shared" si="283"/>
        <v>3</v>
      </c>
      <c r="V334">
        <f t="shared" si="284"/>
        <v>0</v>
      </c>
      <c r="W334">
        <f t="shared" si="285"/>
        <v>0</v>
      </c>
      <c r="X334">
        <f t="shared" si="286"/>
        <v>1393.5</v>
      </c>
      <c r="Y334">
        <f t="shared" si="287"/>
        <v>199.07</v>
      </c>
      <c r="AA334">
        <v>-1</v>
      </c>
      <c r="AB334">
        <f t="shared" si="288"/>
        <v>1990.98</v>
      </c>
      <c r="AC334">
        <f>ROUND(((ES334*2)),6)</f>
        <v>0.26</v>
      </c>
      <c r="AD334">
        <f>ROUND(((((ET334*2))-((EU334*2)))+AE334),6)</f>
        <v>0</v>
      </c>
      <c r="AE334">
        <f>ROUND(((EU334*2)),6)</f>
        <v>0</v>
      </c>
      <c r="AF334">
        <f>ROUND(((EV334*2)),6)</f>
        <v>1990.72</v>
      </c>
      <c r="AG334">
        <f t="shared" si="289"/>
        <v>0</v>
      </c>
      <c r="AH334">
        <f>((EW334*2))</f>
        <v>3</v>
      </c>
      <c r="AI334">
        <f>((EX334*2))</f>
        <v>0</v>
      </c>
      <c r="AJ334">
        <f t="shared" si="290"/>
        <v>0</v>
      </c>
      <c r="AK334">
        <v>995.49</v>
      </c>
      <c r="AL334">
        <v>0.13</v>
      </c>
      <c r="AM334">
        <v>0</v>
      </c>
      <c r="AN334">
        <v>0</v>
      </c>
      <c r="AO334">
        <v>995.36</v>
      </c>
      <c r="AP334">
        <v>0</v>
      </c>
      <c r="AQ334">
        <v>1.5</v>
      </c>
      <c r="AR334">
        <v>0</v>
      </c>
      <c r="AS334">
        <v>0</v>
      </c>
      <c r="AT334">
        <v>70</v>
      </c>
      <c r="AU334">
        <v>10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4</v>
      </c>
      <c r="BJ334" t="s">
        <v>314</v>
      </c>
      <c r="BM334">
        <v>0</v>
      </c>
      <c r="BN334">
        <v>0</v>
      </c>
      <c r="BO334" t="s">
        <v>3</v>
      </c>
      <c r="BP334">
        <v>0</v>
      </c>
      <c r="BQ334">
        <v>1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70</v>
      </c>
      <c r="CA334">
        <v>10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291"/>
        <v>1990.98</v>
      </c>
      <c r="CQ334">
        <f t="shared" si="292"/>
        <v>0.26</v>
      </c>
      <c r="CR334">
        <f>(((((ET334*2))*BB334-((EU334*2))*BS334)+AE334*BS334)*AV334)</f>
        <v>0</v>
      </c>
      <c r="CS334">
        <f t="shared" si="293"/>
        <v>0</v>
      </c>
      <c r="CT334">
        <f t="shared" si="294"/>
        <v>1990.72</v>
      </c>
      <c r="CU334">
        <f t="shared" si="295"/>
        <v>0</v>
      </c>
      <c r="CV334">
        <f t="shared" si="296"/>
        <v>3</v>
      </c>
      <c r="CW334">
        <f t="shared" si="297"/>
        <v>0</v>
      </c>
      <c r="CX334">
        <f t="shared" si="298"/>
        <v>0</v>
      </c>
      <c r="CY334">
        <f t="shared" si="299"/>
        <v>1393.5039999999999</v>
      </c>
      <c r="CZ334">
        <f t="shared" si="300"/>
        <v>199.072</v>
      </c>
      <c r="DC334" t="s">
        <v>3</v>
      </c>
      <c r="DD334" t="s">
        <v>174</v>
      </c>
      <c r="DE334" t="s">
        <v>174</v>
      </c>
      <c r="DF334" t="s">
        <v>174</v>
      </c>
      <c r="DG334" t="s">
        <v>174</v>
      </c>
      <c r="DH334" t="s">
        <v>3</v>
      </c>
      <c r="DI334" t="s">
        <v>174</v>
      </c>
      <c r="DJ334" t="s">
        <v>174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1013</v>
      </c>
      <c r="DV334" t="s">
        <v>290</v>
      </c>
      <c r="DW334" t="s">
        <v>290</v>
      </c>
      <c r="DX334">
        <v>1</v>
      </c>
      <c r="DZ334" t="s">
        <v>3</v>
      </c>
      <c r="EA334" t="s">
        <v>3</v>
      </c>
      <c r="EB334" t="s">
        <v>3</v>
      </c>
      <c r="EC334" t="s">
        <v>3</v>
      </c>
      <c r="EE334">
        <v>1441815344</v>
      </c>
      <c r="EF334">
        <v>1</v>
      </c>
      <c r="EG334" t="s">
        <v>21</v>
      </c>
      <c r="EH334">
        <v>0</v>
      </c>
      <c r="EI334" t="s">
        <v>3</v>
      </c>
      <c r="EJ334">
        <v>4</v>
      </c>
      <c r="EK334">
        <v>0</v>
      </c>
      <c r="EL334" t="s">
        <v>22</v>
      </c>
      <c r="EM334" t="s">
        <v>23</v>
      </c>
      <c r="EO334" t="s">
        <v>3</v>
      </c>
      <c r="EQ334">
        <v>1024</v>
      </c>
      <c r="ER334">
        <v>995.49</v>
      </c>
      <c r="ES334">
        <v>0.13</v>
      </c>
      <c r="ET334">
        <v>0</v>
      </c>
      <c r="EU334">
        <v>0</v>
      </c>
      <c r="EV334">
        <v>995.36</v>
      </c>
      <c r="EW334">
        <v>1.5</v>
      </c>
      <c r="EX334">
        <v>0</v>
      </c>
      <c r="EY334">
        <v>0</v>
      </c>
      <c r="FQ334">
        <v>0</v>
      </c>
      <c r="FR334">
        <f t="shared" si="301"/>
        <v>0</v>
      </c>
      <c r="FS334">
        <v>0</v>
      </c>
      <c r="FX334">
        <v>70</v>
      </c>
      <c r="FY334">
        <v>10</v>
      </c>
      <c r="GA334" t="s">
        <v>3</v>
      </c>
      <c r="GD334">
        <v>0</v>
      </c>
      <c r="GF334">
        <v>1316401234</v>
      </c>
      <c r="GG334">
        <v>2</v>
      </c>
      <c r="GH334">
        <v>1</v>
      </c>
      <c r="GI334">
        <v>-2</v>
      </c>
      <c r="GJ334">
        <v>0</v>
      </c>
      <c r="GK334">
        <f>ROUND(R334*(R12)/100,2)</f>
        <v>0</v>
      </c>
      <c r="GL334">
        <f t="shared" si="302"/>
        <v>0</v>
      </c>
      <c r="GM334">
        <f t="shared" si="303"/>
        <v>3583.55</v>
      </c>
      <c r="GN334">
        <f t="shared" si="304"/>
        <v>0</v>
      </c>
      <c r="GO334">
        <f t="shared" si="305"/>
        <v>0</v>
      </c>
      <c r="GP334">
        <f t="shared" si="306"/>
        <v>3583.55</v>
      </c>
      <c r="GR334">
        <v>0</v>
      </c>
      <c r="GS334">
        <v>3</v>
      </c>
      <c r="GT334">
        <v>0</v>
      </c>
      <c r="GU334" t="s">
        <v>3</v>
      </c>
      <c r="GV334">
        <f t="shared" si="307"/>
        <v>0</v>
      </c>
      <c r="GW334">
        <v>1</v>
      </c>
      <c r="GX334">
        <f t="shared" si="308"/>
        <v>0</v>
      </c>
      <c r="HA334">
        <v>0</v>
      </c>
      <c r="HB334">
        <v>0</v>
      </c>
      <c r="HC334">
        <f t="shared" si="309"/>
        <v>0</v>
      </c>
      <c r="HE334" t="s">
        <v>3</v>
      </c>
      <c r="HF334" t="s">
        <v>3</v>
      </c>
      <c r="HM334" t="s">
        <v>3</v>
      </c>
      <c r="HN334" t="s">
        <v>3</v>
      </c>
      <c r="HO334" t="s">
        <v>3</v>
      </c>
      <c r="HP334" t="s">
        <v>3</v>
      </c>
      <c r="HQ334" t="s">
        <v>3</v>
      </c>
      <c r="IK334">
        <v>0</v>
      </c>
    </row>
    <row r="335" spans="1:245" x14ac:dyDescent="0.2">
      <c r="A335">
        <v>17</v>
      </c>
      <c r="B335">
        <v>1</v>
      </c>
      <c r="D335">
        <f>ROW(EtalonRes!A269)</f>
        <v>269</v>
      </c>
      <c r="E335" t="s">
        <v>3</v>
      </c>
      <c r="F335" t="s">
        <v>315</v>
      </c>
      <c r="G335" t="s">
        <v>338</v>
      </c>
      <c r="H335" t="s">
        <v>290</v>
      </c>
      <c r="I335">
        <v>1</v>
      </c>
      <c r="J335">
        <v>0</v>
      </c>
      <c r="K335">
        <v>1</v>
      </c>
      <c r="O335">
        <f t="shared" si="277"/>
        <v>49747.16</v>
      </c>
      <c r="P335">
        <f t="shared" si="278"/>
        <v>63.92</v>
      </c>
      <c r="Q335">
        <f t="shared" si="279"/>
        <v>19028.48</v>
      </c>
      <c r="R335">
        <f t="shared" si="280"/>
        <v>11625.04</v>
      </c>
      <c r="S335">
        <f t="shared" si="281"/>
        <v>30654.76</v>
      </c>
      <c r="T335">
        <f t="shared" si="282"/>
        <v>0</v>
      </c>
      <c r="U335">
        <f t="shared" si="283"/>
        <v>55.08</v>
      </c>
      <c r="V335">
        <f t="shared" si="284"/>
        <v>0</v>
      </c>
      <c r="W335">
        <f t="shared" si="285"/>
        <v>0</v>
      </c>
      <c r="X335">
        <f t="shared" si="286"/>
        <v>21458.33</v>
      </c>
      <c r="Y335">
        <f t="shared" si="287"/>
        <v>3065.48</v>
      </c>
      <c r="AA335">
        <v>-1</v>
      </c>
      <c r="AB335">
        <f t="shared" si="288"/>
        <v>49747.16</v>
      </c>
      <c r="AC335">
        <f>ROUND(((ES335*4)),6)</f>
        <v>63.92</v>
      </c>
      <c r="AD335">
        <f>ROUND(((((ET335*4))-((EU335*4)))+AE335),6)</f>
        <v>19028.48</v>
      </c>
      <c r="AE335">
        <f>ROUND(((EU335*4)),6)</f>
        <v>11625.04</v>
      </c>
      <c r="AF335">
        <f>ROUND(((EV335*4)),6)</f>
        <v>30654.76</v>
      </c>
      <c r="AG335">
        <f t="shared" si="289"/>
        <v>0</v>
      </c>
      <c r="AH335">
        <f>((EW335*4))</f>
        <v>55.08</v>
      </c>
      <c r="AI335">
        <f>((EX335*4))</f>
        <v>0</v>
      </c>
      <c r="AJ335">
        <f t="shared" si="290"/>
        <v>0</v>
      </c>
      <c r="AK335">
        <v>12436.79</v>
      </c>
      <c r="AL335">
        <v>15.98</v>
      </c>
      <c r="AM335">
        <v>4757.12</v>
      </c>
      <c r="AN335">
        <v>2906.26</v>
      </c>
      <c r="AO335">
        <v>7663.69</v>
      </c>
      <c r="AP335">
        <v>0</v>
      </c>
      <c r="AQ335">
        <v>13.77</v>
      </c>
      <c r="AR335">
        <v>0</v>
      </c>
      <c r="AS335">
        <v>0</v>
      </c>
      <c r="AT335">
        <v>70</v>
      </c>
      <c r="AU335">
        <v>10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4</v>
      </c>
      <c r="BJ335" t="s">
        <v>317</v>
      </c>
      <c r="BM335">
        <v>0</v>
      </c>
      <c r="BN335">
        <v>0</v>
      </c>
      <c r="BO335" t="s">
        <v>3</v>
      </c>
      <c r="BP335">
        <v>0</v>
      </c>
      <c r="BQ335">
        <v>1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70</v>
      </c>
      <c r="CA335">
        <v>10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291"/>
        <v>49747.159999999996</v>
      </c>
      <c r="CQ335">
        <f t="shared" si="292"/>
        <v>63.92</v>
      </c>
      <c r="CR335">
        <f>(((((ET335*4))*BB335-((EU335*4))*BS335)+AE335*BS335)*AV335)</f>
        <v>19028.48</v>
      </c>
      <c r="CS335">
        <f t="shared" si="293"/>
        <v>11625.04</v>
      </c>
      <c r="CT335">
        <f t="shared" si="294"/>
        <v>30654.76</v>
      </c>
      <c r="CU335">
        <f t="shared" si="295"/>
        <v>0</v>
      </c>
      <c r="CV335">
        <f t="shared" si="296"/>
        <v>55.08</v>
      </c>
      <c r="CW335">
        <f t="shared" si="297"/>
        <v>0</v>
      </c>
      <c r="CX335">
        <f t="shared" si="298"/>
        <v>0</v>
      </c>
      <c r="CY335">
        <f t="shared" si="299"/>
        <v>21458.331999999999</v>
      </c>
      <c r="CZ335">
        <f t="shared" si="300"/>
        <v>3065.4759999999997</v>
      </c>
      <c r="DC335" t="s">
        <v>3</v>
      </c>
      <c r="DD335" t="s">
        <v>63</v>
      </c>
      <c r="DE335" t="s">
        <v>63</v>
      </c>
      <c r="DF335" t="s">
        <v>63</v>
      </c>
      <c r="DG335" t="s">
        <v>63</v>
      </c>
      <c r="DH335" t="s">
        <v>3</v>
      </c>
      <c r="DI335" t="s">
        <v>63</v>
      </c>
      <c r="DJ335" t="s">
        <v>63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1013</v>
      </c>
      <c r="DV335" t="s">
        <v>290</v>
      </c>
      <c r="DW335" t="s">
        <v>290</v>
      </c>
      <c r="DX335">
        <v>1</v>
      </c>
      <c r="DZ335" t="s">
        <v>3</v>
      </c>
      <c r="EA335" t="s">
        <v>3</v>
      </c>
      <c r="EB335" t="s">
        <v>3</v>
      </c>
      <c r="EC335" t="s">
        <v>3</v>
      </c>
      <c r="EE335">
        <v>1441815344</v>
      </c>
      <c r="EF335">
        <v>1</v>
      </c>
      <c r="EG335" t="s">
        <v>21</v>
      </c>
      <c r="EH335">
        <v>0</v>
      </c>
      <c r="EI335" t="s">
        <v>3</v>
      </c>
      <c r="EJ335">
        <v>4</v>
      </c>
      <c r="EK335">
        <v>0</v>
      </c>
      <c r="EL335" t="s">
        <v>22</v>
      </c>
      <c r="EM335" t="s">
        <v>23</v>
      </c>
      <c r="EO335" t="s">
        <v>3</v>
      </c>
      <c r="EQ335">
        <v>1311744</v>
      </c>
      <c r="ER335">
        <v>12436.79</v>
      </c>
      <c r="ES335">
        <v>15.98</v>
      </c>
      <c r="ET335">
        <v>4757.12</v>
      </c>
      <c r="EU335">
        <v>2906.26</v>
      </c>
      <c r="EV335">
        <v>7663.69</v>
      </c>
      <c r="EW335">
        <v>13.77</v>
      </c>
      <c r="EX335">
        <v>0</v>
      </c>
      <c r="EY335">
        <v>0</v>
      </c>
      <c r="FQ335">
        <v>0</v>
      </c>
      <c r="FR335">
        <f t="shared" si="301"/>
        <v>0</v>
      </c>
      <c r="FS335">
        <v>0</v>
      </c>
      <c r="FX335">
        <v>70</v>
      </c>
      <c r="FY335">
        <v>10</v>
      </c>
      <c r="GA335" t="s">
        <v>3</v>
      </c>
      <c r="GD335">
        <v>0</v>
      </c>
      <c r="GF335">
        <v>-527866067</v>
      </c>
      <c r="GG335">
        <v>2</v>
      </c>
      <c r="GH335">
        <v>1</v>
      </c>
      <c r="GI335">
        <v>-2</v>
      </c>
      <c r="GJ335">
        <v>0</v>
      </c>
      <c r="GK335">
        <f>ROUND(R335*(R12)/100,2)</f>
        <v>12555.04</v>
      </c>
      <c r="GL335">
        <f t="shared" si="302"/>
        <v>0</v>
      </c>
      <c r="GM335">
        <f t="shared" si="303"/>
        <v>86826.01</v>
      </c>
      <c r="GN335">
        <f t="shared" si="304"/>
        <v>0</v>
      </c>
      <c r="GO335">
        <f t="shared" si="305"/>
        <v>0</v>
      </c>
      <c r="GP335">
        <f t="shared" si="306"/>
        <v>86826.01</v>
      </c>
      <c r="GR335">
        <v>0</v>
      </c>
      <c r="GS335">
        <v>3</v>
      </c>
      <c r="GT335">
        <v>0</v>
      </c>
      <c r="GU335" t="s">
        <v>3</v>
      </c>
      <c r="GV335">
        <f t="shared" si="307"/>
        <v>0</v>
      </c>
      <c r="GW335">
        <v>1</v>
      </c>
      <c r="GX335">
        <f t="shared" si="308"/>
        <v>0</v>
      </c>
      <c r="HA335">
        <v>0</v>
      </c>
      <c r="HB335">
        <v>0</v>
      </c>
      <c r="HC335">
        <f t="shared" si="309"/>
        <v>0</v>
      </c>
      <c r="HE335" t="s">
        <v>3</v>
      </c>
      <c r="HF335" t="s">
        <v>3</v>
      </c>
      <c r="HM335" t="s">
        <v>3</v>
      </c>
      <c r="HN335" t="s">
        <v>3</v>
      </c>
      <c r="HO335" t="s">
        <v>3</v>
      </c>
      <c r="HP335" t="s">
        <v>3</v>
      </c>
      <c r="HQ335" t="s">
        <v>3</v>
      </c>
      <c r="IK335">
        <v>0</v>
      </c>
    </row>
    <row r="336" spans="1:245" x14ac:dyDescent="0.2">
      <c r="A336">
        <v>17</v>
      </c>
      <c r="B336">
        <v>1</v>
      </c>
      <c r="D336">
        <f>ROW(EtalonRes!A273)</f>
        <v>273</v>
      </c>
      <c r="E336" t="s">
        <v>3</v>
      </c>
      <c r="F336" t="s">
        <v>318</v>
      </c>
      <c r="G336" t="s">
        <v>339</v>
      </c>
      <c r="H336" t="s">
        <v>290</v>
      </c>
      <c r="I336">
        <v>1</v>
      </c>
      <c r="J336">
        <v>0</v>
      </c>
      <c r="K336">
        <v>1</v>
      </c>
      <c r="O336">
        <f t="shared" si="277"/>
        <v>33275.839999999997</v>
      </c>
      <c r="P336">
        <f t="shared" si="278"/>
        <v>22.68</v>
      </c>
      <c r="Q336">
        <f t="shared" si="279"/>
        <v>14859.56</v>
      </c>
      <c r="R336">
        <f t="shared" si="280"/>
        <v>9354.08</v>
      </c>
      <c r="S336">
        <f t="shared" si="281"/>
        <v>18393.599999999999</v>
      </c>
      <c r="T336">
        <f t="shared" si="282"/>
        <v>0</v>
      </c>
      <c r="U336">
        <f t="shared" si="283"/>
        <v>30.24</v>
      </c>
      <c r="V336">
        <f t="shared" si="284"/>
        <v>0</v>
      </c>
      <c r="W336">
        <f t="shared" si="285"/>
        <v>0</v>
      </c>
      <c r="X336">
        <f t="shared" si="286"/>
        <v>12875.52</v>
      </c>
      <c r="Y336">
        <f t="shared" si="287"/>
        <v>1839.36</v>
      </c>
      <c r="AA336">
        <v>-1</v>
      </c>
      <c r="AB336">
        <f t="shared" si="288"/>
        <v>33275.839999999997</v>
      </c>
      <c r="AC336">
        <f>ROUND(((ES336*4)),6)</f>
        <v>22.68</v>
      </c>
      <c r="AD336">
        <f>ROUND(((((ET336*4))-((EU336*4)))+AE336),6)</f>
        <v>14859.56</v>
      </c>
      <c r="AE336">
        <f>ROUND(((EU336*4)),6)</f>
        <v>9354.08</v>
      </c>
      <c r="AF336">
        <f>ROUND(((EV336*4)),6)</f>
        <v>18393.599999999999</v>
      </c>
      <c r="AG336">
        <f t="shared" si="289"/>
        <v>0</v>
      </c>
      <c r="AH336">
        <f>((EW336*4))</f>
        <v>30.24</v>
      </c>
      <c r="AI336">
        <f>((EX336*4))</f>
        <v>0</v>
      </c>
      <c r="AJ336">
        <f t="shared" si="290"/>
        <v>0</v>
      </c>
      <c r="AK336">
        <v>8318.9599999999991</v>
      </c>
      <c r="AL336">
        <v>5.67</v>
      </c>
      <c r="AM336">
        <v>3714.89</v>
      </c>
      <c r="AN336">
        <v>2338.52</v>
      </c>
      <c r="AO336">
        <v>4598.3999999999996</v>
      </c>
      <c r="AP336">
        <v>0</v>
      </c>
      <c r="AQ336">
        <v>7.56</v>
      </c>
      <c r="AR336">
        <v>0</v>
      </c>
      <c r="AS336">
        <v>0</v>
      </c>
      <c r="AT336">
        <v>70</v>
      </c>
      <c r="AU336">
        <v>10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4</v>
      </c>
      <c r="BJ336" t="s">
        <v>320</v>
      </c>
      <c r="BM336">
        <v>0</v>
      </c>
      <c r="BN336">
        <v>0</v>
      </c>
      <c r="BO336" t="s">
        <v>3</v>
      </c>
      <c r="BP336">
        <v>0</v>
      </c>
      <c r="BQ336">
        <v>1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70</v>
      </c>
      <c r="CA336">
        <v>10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291"/>
        <v>33275.839999999997</v>
      </c>
      <c r="CQ336">
        <f t="shared" si="292"/>
        <v>22.68</v>
      </c>
      <c r="CR336">
        <f>(((((ET336*4))*BB336-((EU336*4))*BS336)+AE336*BS336)*AV336)</f>
        <v>14859.56</v>
      </c>
      <c r="CS336">
        <f t="shared" si="293"/>
        <v>9354.08</v>
      </c>
      <c r="CT336">
        <f t="shared" si="294"/>
        <v>18393.599999999999</v>
      </c>
      <c r="CU336">
        <f t="shared" si="295"/>
        <v>0</v>
      </c>
      <c r="CV336">
        <f t="shared" si="296"/>
        <v>30.24</v>
      </c>
      <c r="CW336">
        <f t="shared" si="297"/>
        <v>0</v>
      </c>
      <c r="CX336">
        <f t="shared" si="298"/>
        <v>0</v>
      </c>
      <c r="CY336">
        <f t="shared" si="299"/>
        <v>12875.52</v>
      </c>
      <c r="CZ336">
        <f t="shared" si="300"/>
        <v>1839.36</v>
      </c>
      <c r="DC336" t="s">
        <v>3</v>
      </c>
      <c r="DD336" t="s">
        <v>63</v>
      </c>
      <c r="DE336" t="s">
        <v>63</v>
      </c>
      <c r="DF336" t="s">
        <v>63</v>
      </c>
      <c r="DG336" t="s">
        <v>63</v>
      </c>
      <c r="DH336" t="s">
        <v>3</v>
      </c>
      <c r="DI336" t="s">
        <v>63</v>
      </c>
      <c r="DJ336" t="s">
        <v>63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1013</v>
      </c>
      <c r="DV336" t="s">
        <v>290</v>
      </c>
      <c r="DW336" t="s">
        <v>290</v>
      </c>
      <c r="DX336">
        <v>1</v>
      </c>
      <c r="DZ336" t="s">
        <v>3</v>
      </c>
      <c r="EA336" t="s">
        <v>3</v>
      </c>
      <c r="EB336" t="s">
        <v>3</v>
      </c>
      <c r="EC336" t="s">
        <v>3</v>
      </c>
      <c r="EE336">
        <v>1441815344</v>
      </c>
      <c r="EF336">
        <v>1</v>
      </c>
      <c r="EG336" t="s">
        <v>21</v>
      </c>
      <c r="EH336">
        <v>0</v>
      </c>
      <c r="EI336" t="s">
        <v>3</v>
      </c>
      <c r="EJ336">
        <v>4</v>
      </c>
      <c r="EK336">
        <v>0</v>
      </c>
      <c r="EL336" t="s">
        <v>22</v>
      </c>
      <c r="EM336" t="s">
        <v>23</v>
      </c>
      <c r="EO336" t="s">
        <v>3</v>
      </c>
      <c r="EQ336">
        <v>1311744</v>
      </c>
      <c r="ER336">
        <v>8318.9599999999991</v>
      </c>
      <c r="ES336">
        <v>5.67</v>
      </c>
      <c r="ET336">
        <v>3714.89</v>
      </c>
      <c r="EU336">
        <v>2338.52</v>
      </c>
      <c r="EV336">
        <v>4598.3999999999996</v>
      </c>
      <c r="EW336">
        <v>7.56</v>
      </c>
      <c r="EX336">
        <v>0</v>
      </c>
      <c r="EY336">
        <v>0</v>
      </c>
      <c r="FQ336">
        <v>0</v>
      </c>
      <c r="FR336">
        <f t="shared" si="301"/>
        <v>0</v>
      </c>
      <c r="FS336">
        <v>0</v>
      </c>
      <c r="FX336">
        <v>70</v>
      </c>
      <c r="FY336">
        <v>10</v>
      </c>
      <c r="GA336" t="s">
        <v>3</v>
      </c>
      <c r="GD336">
        <v>0</v>
      </c>
      <c r="GF336">
        <v>1801048025</v>
      </c>
      <c r="GG336">
        <v>2</v>
      </c>
      <c r="GH336">
        <v>1</v>
      </c>
      <c r="GI336">
        <v>-2</v>
      </c>
      <c r="GJ336">
        <v>0</v>
      </c>
      <c r="GK336">
        <f>ROUND(R336*(R12)/100,2)</f>
        <v>10102.41</v>
      </c>
      <c r="GL336">
        <f t="shared" si="302"/>
        <v>0</v>
      </c>
      <c r="GM336">
        <f t="shared" si="303"/>
        <v>58093.13</v>
      </c>
      <c r="GN336">
        <f t="shared" si="304"/>
        <v>0</v>
      </c>
      <c r="GO336">
        <f t="shared" si="305"/>
        <v>0</v>
      </c>
      <c r="GP336">
        <f t="shared" si="306"/>
        <v>58093.13</v>
      </c>
      <c r="GR336">
        <v>0</v>
      </c>
      <c r="GS336">
        <v>3</v>
      </c>
      <c r="GT336">
        <v>0</v>
      </c>
      <c r="GU336" t="s">
        <v>3</v>
      </c>
      <c r="GV336">
        <f t="shared" si="307"/>
        <v>0</v>
      </c>
      <c r="GW336">
        <v>1</v>
      </c>
      <c r="GX336">
        <f t="shared" si="308"/>
        <v>0</v>
      </c>
      <c r="HA336">
        <v>0</v>
      </c>
      <c r="HB336">
        <v>0</v>
      </c>
      <c r="HC336">
        <f t="shared" si="309"/>
        <v>0</v>
      </c>
      <c r="HE336" t="s">
        <v>3</v>
      </c>
      <c r="HF336" t="s">
        <v>3</v>
      </c>
      <c r="HM336" t="s">
        <v>3</v>
      </c>
      <c r="HN336" t="s">
        <v>3</v>
      </c>
      <c r="HO336" t="s">
        <v>3</v>
      </c>
      <c r="HP336" t="s">
        <v>3</v>
      </c>
      <c r="HQ336" t="s">
        <v>3</v>
      </c>
      <c r="IK336">
        <v>0</v>
      </c>
    </row>
    <row r="337" spans="1:245" x14ac:dyDescent="0.2">
      <c r="A337">
        <v>17</v>
      </c>
      <c r="B337">
        <v>1</v>
      </c>
      <c r="C337">
        <f>ROW(SmtRes!A145)</f>
        <v>145</v>
      </c>
      <c r="D337">
        <f>ROW(EtalonRes!A287)</f>
        <v>287</v>
      </c>
      <c r="E337" t="s">
        <v>3</v>
      </c>
      <c r="F337" t="s">
        <v>340</v>
      </c>
      <c r="G337" t="s">
        <v>341</v>
      </c>
      <c r="H337" t="s">
        <v>290</v>
      </c>
      <c r="I337">
        <v>1</v>
      </c>
      <c r="J337">
        <v>0</v>
      </c>
      <c r="K337">
        <v>1</v>
      </c>
      <c r="O337">
        <f t="shared" si="277"/>
        <v>58964.81</v>
      </c>
      <c r="P337">
        <f t="shared" si="278"/>
        <v>3224.09</v>
      </c>
      <c r="Q337">
        <f t="shared" si="279"/>
        <v>0</v>
      </c>
      <c r="R337">
        <f t="shared" si="280"/>
        <v>0</v>
      </c>
      <c r="S337">
        <f t="shared" si="281"/>
        <v>55740.72</v>
      </c>
      <c r="T337">
        <f t="shared" si="282"/>
        <v>0</v>
      </c>
      <c r="U337">
        <f t="shared" si="283"/>
        <v>84</v>
      </c>
      <c r="V337">
        <f t="shared" si="284"/>
        <v>0</v>
      </c>
      <c r="W337">
        <f t="shared" si="285"/>
        <v>0</v>
      </c>
      <c r="X337">
        <f t="shared" si="286"/>
        <v>39018.5</v>
      </c>
      <c r="Y337">
        <f t="shared" si="287"/>
        <v>5574.07</v>
      </c>
      <c r="AA337">
        <v>-1</v>
      </c>
      <c r="AB337">
        <f t="shared" si="288"/>
        <v>58964.81</v>
      </c>
      <c r="AC337">
        <f>ROUND((ES337),6)</f>
        <v>3224.09</v>
      </c>
      <c r="AD337">
        <f>ROUND((((ET337)-(EU337))+AE337),6)</f>
        <v>0</v>
      </c>
      <c r="AE337">
        <f>ROUND((EU337),6)</f>
        <v>0</v>
      </c>
      <c r="AF337">
        <f>ROUND((EV337),6)</f>
        <v>55740.72</v>
      </c>
      <c r="AG337">
        <f t="shared" si="289"/>
        <v>0</v>
      </c>
      <c r="AH337">
        <f>(EW337)</f>
        <v>84</v>
      </c>
      <c r="AI337">
        <f>(EX337)</f>
        <v>0</v>
      </c>
      <c r="AJ337">
        <f t="shared" si="290"/>
        <v>0</v>
      </c>
      <c r="AK337">
        <v>58964.81</v>
      </c>
      <c r="AL337">
        <v>3224.09</v>
      </c>
      <c r="AM337">
        <v>0</v>
      </c>
      <c r="AN337">
        <v>0</v>
      </c>
      <c r="AO337">
        <v>55740.72</v>
      </c>
      <c r="AP337">
        <v>0</v>
      </c>
      <c r="AQ337">
        <v>84</v>
      </c>
      <c r="AR337">
        <v>0</v>
      </c>
      <c r="AS337">
        <v>0</v>
      </c>
      <c r="AT337">
        <v>70</v>
      </c>
      <c r="AU337">
        <v>10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4</v>
      </c>
      <c r="BJ337" t="s">
        <v>342</v>
      </c>
      <c r="BM337">
        <v>0</v>
      </c>
      <c r="BN337">
        <v>0</v>
      </c>
      <c r="BO337" t="s">
        <v>3</v>
      </c>
      <c r="BP337">
        <v>0</v>
      </c>
      <c r="BQ337">
        <v>1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70</v>
      </c>
      <c r="CA337">
        <v>10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291"/>
        <v>58964.81</v>
      </c>
      <c r="CQ337">
        <f t="shared" si="292"/>
        <v>3224.09</v>
      </c>
      <c r="CR337">
        <f>((((ET337)*BB337-(EU337)*BS337)+AE337*BS337)*AV337)</f>
        <v>0</v>
      </c>
      <c r="CS337">
        <f t="shared" si="293"/>
        <v>0</v>
      </c>
      <c r="CT337">
        <f t="shared" si="294"/>
        <v>55740.72</v>
      </c>
      <c r="CU337">
        <f t="shared" si="295"/>
        <v>0</v>
      </c>
      <c r="CV337">
        <f t="shared" si="296"/>
        <v>84</v>
      </c>
      <c r="CW337">
        <f t="shared" si="297"/>
        <v>0</v>
      </c>
      <c r="CX337">
        <f t="shared" si="298"/>
        <v>0</v>
      </c>
      <c r="CY337">
        <f t="shared" si="299"/>
        <v>39018.504000000001</v>
      </c>
      <c r="CZ337">
        <f t="shared" si="300"/>
        <v>5574.0719999999992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1013</v>
      </c>
      <c r="DV337" t="s">
        <v>290</v>
      </c>
      <c r="DW337" t="s">
        <v>290</v>
      </c>
      <c r="DX337">
        <v>1</v>
      </c>
      <c r="DZ337" t="s">
        <v>3</v>
      </c>
      <c r="EA337" t="s">
        <v>3</v>
      </c>
      <c r="EB337" t="s">
        <v>3</v>
      </c>
      <c r="EC337" t="s">
        <v>3</v>
      </c>
      <c r="EE337">
        <v>1441815344</v>
      </c>
      <c r="EF337">
        <v>1</v>
      </c>
      <c r="EG337" t="s">
        <v>21</v>
      </c>
      <c r="EH337">
        <v>0</v>
      </c>
      <c r="EI337" t="s">
        <v>3</v>
      </c>
      <c r="EJ337">
        <v>4</v>
      </c>
      <c r="EK337">
        <v>0</v>
      </c>
      <c r="EL337" t="s">
        <v>22</v>
      </c>
      <c r="EM337" t="s">
        <v>23</v>
      </c>
      <c r="EO337" t="s">
        <v>3</v>
      </c>
      <c r="EQ337">
        <v>1024</v>
      </c>
      <c r="ER337">
        <v>58964.81</v>
      </c>
      <c r="ES337">
        <v>3224.09</v>
      </c>
      <c r="ET337">
        <v>0</v>
      </c>
      <c r="EU337">
        <v>0</v>
      </c>
      <c r="EV337">
        <v>55740.72</v>
      </c>
      <c r="EW337">
        <v>84</v>
      </c>
      <c r="EX337">
        <v>0</v>
      </c>
      <c r="EY337">
        <v>0</v>
      </c>
      <c r="FQ337">
        <v>0</v>
      </c>
      <c r="FR337">
        <f t="shared" si="301"/>
        <v>0</v>
      </c>
      <c r="FS337">
        <v>0</v>
      </c>
      <c r="FX337">
        <v>70</v>
      </c>
      <c r="FY337">
        <v>10</v>
      </c>
      <c r="GA337" t="s">
        <v>3</v>
      </c>
      <c r="GD337">
        <v>0</v>
      </c>
      <c r="GF337">
        <v>349614218</v>
      </c>
      <c r="GG337">
        <v>2</v>
      </c>
      <c r="GH337">
        <v>1</v>
      </c>
      <c r="GI337">
        <v>-2</v>
      </c>
      <c r="GJ337">
        <v>0</v>
      </c>
      <c r="GK337">
        <f>ROUND(R337*(R12)/100,2)</f>
        <v>0</v>
      </c>
      <c r="GL337">
        <f t="shared" si="302"/>
        <v>0</v>
      </c>
      <c r="GM337">
        <f t="shared" si="303"/>
        <v>103557.38</v>
      </c>
      <c r="GN337">
        <f t="shared" si="304"/>
        <v>0</v>
      </c>
      <c r="GO337">
        <f t="shared" si="305"/>
        <v>0</v>
      </c>
      <c r="GP337">
        <f t="shared" si="306"/>
        <v>103557.38</v>
      </c>
      <c r="GR337">
        <v>0</v>
      </c>
      <c r="GS337">
        <v>3</v>
      </c>
      <c r="GT337">
        <v>0</v>
      </c>
      <c r="GU337" t="s">
        <v>3</v>
      </c>
      <c r="GV337">
        <f t="shared" si="307"/>
        <v>0</v>
      </c>
      <c r="GW337">
        <v>1</v>
      </c>
      <c r="GX337">
        <f t="shared" si="308"/>
        <v>0</v>
      </c>
      <c r="HA337">
        <v>0</v>
      </c>
      <c r="HB337">
        <v>0</v>
      </c>
      <c r="HC337">
        <f t="shared" si="309"/>
        <v>0</v>
      </c>
      <c r="HE337" t="s">
        <v>3</v>
      </c>
      <c r="HF337" t="s">
        <v>3</v>
      </c>
      <c r="HM337" t="s">
        <v>3</v>
      </c>
      <c r="HN337" t="s">
        <v>3</v>
      </c>
      <c r="HO337" t="s">
        <v>3</v>
      </c>
      <c r="HP337" t="s">
        <v>3</v>
      </c>
      <c r="HQ337" t="s">
        <v>3</v>
      </c>
      <c r="IK337">
        <v>0</v>
      </c>
    </row>
    <row r="338" spans="1:245" x14ac:dyDescent="0.2">
      <c r="A338">
        <v>17</v>
      </c>
      <c r="B338">
        <v>1</v>
      </c>
      <c r="C338">
        <f>ROW(SmtRes!A148)</f>
        <v>148</v>
      </c>
      <c r="D338">
        <f>ROW(EtalonRes!A290)</f>
        <v>290</v>
      </c>
      <c r="E338" t="s">
        <v>343</v>
      </c>
      <c r="F338" t="s">
        <v>344</v>
      </c>
      <c r="G338" t="s">
        <v>345</v>
      </c>
      <c r="H338" t="s">
        <v>290</v>
      </c>
      <c r="I338">
        <v>1</v>
      </c>
      <c r="J338">
        <v>0</v>
      </c>
      <c r="K338">
        <v>1</v>
      </c>
      <c r="O338">
        <f t="shared" si="277"/>
        <v>4191</v>
      </c>
      <c r="P338">
        <f t="shared" si="278"/>
        <v>20.16</v>
      </c>
      <c r="Q338">
        <f t="shared" si="279"/>
        <v>3.58</v>
      </c>
      <c r="R338">
        <f t="shared" si="280"/>
        <v>0.04</v>
      </c>
      <c r="S338">
        <f t="shared" si="281"/>
        <v>4167.26</v>
      </c>
      <c r="T338">
        <f t="shared" si="282"/>
        <v>0</v>
      </c>
      <c r="U338">
        <f t="shared" si="283"/>
        <v>6.28</v>
      </c>
      <c r="V338">
        <f t="shared" si="284"/>
        <v>0</v>
      </c>
      <c r="W338">
        <f t="shared" si="285"/>
        <v>0</v>
      </c>
      <c r="X338">
        <f t="shared" si="286"/>
        <v>2917.08</v>
      </c>
      <c r="Y338">
        <f t="shared" si="287"/>
        <v>416.73</v>
      </c>
      <c r="AA338">
        <v>1473074770</v>
      </c>
      <c r="AB338">
        <f t="shared" si="288"/>
        <v>4191</v>
      </c>
      <c r="AC338">
        <f>ROUND(((ES338*2)),6)</f>
        <v>20.16</v>
      </c>
      <c r="AD338">
        <f>ROUND(((((ET338*2))-((EU338*2)))+AE338),6)</f>
        <v>3.58</v>
      </c>
      <c r="AE338">
        <f>ROUND(((EU338*2)),6)</f>
        <v>0.04</v>
      </c>
      <c r="AF338">
        <f>ROUND(((EV338*2)),6)</f>
        <v>4167.26</v>
      </c>
      <c r="AG338">
        <f t="shared" si="289"/>
        <v>0</v>
      </c>
      <c r="AH338">
        <f>((EW338*2))</f>
        <v>6.28</v>
      </c>
      <c r="AI338">
        <f>((EX338*2))</f>
        <v>0</v>
      </c>
      <c r="AJ338">
        <f t="shared" si="290"/>
        <v>0</v>
      </c>
      <c r="AK338">
        <v>2095.5</v>
      </c>
      <c r="AL338">
        <v>10.08</v>
      </c>
      <c r="AM338">
        <v>1.79</v>
      </c>
      <c r="AN338">
        <v>0.02</v>
      </c>
      <c r="AO338">
        <v>2083.63</v>
      </c>
      <c r="AP338">
        <v>0</v>
      </c>
      <c r="AQ338">
        <v>3.14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4</v>
      </c>
      <c r="BJ338" t="s">
        <v>346</v>
      </c>
      <c r="BM338">
        <v>0</v>
      </c>
      <c r="BN338">
        <v>0</v>
      </c>
      <c r="BO338" t="s">
        <v>3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70</v>
      </c>
      <c r="CA338">
        <v>10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 t="shared" si="291"/>
        <v>4191</v>
      </c>
      <c r="CQ338">
        <f t="shared" si="292"/>
        <v>20.16</v>
      </c>
      <c r="CR338">
        <f>(((((ET338*2))*BB338-((EU338*2))*BS338)+AE338*BS338)*AV338)</f>
        <v>3.58</v>
      </c>
      <c r="CS338">
        <f t="shared" si="293"/>
        <v>0.04</v>
      </c>
      <c r="CT338">
        <f t="shared" si="294"/>
        <v>4167.26</v>
      </c>
      <c r="CU338">
        <f t="shared" si="295"/>
        <v>0</v>
      </c>
      <c r="CV338">
        <f t="shared" si="296"/>
        <v>6.28</v>
      </c>
      <c r="CW338">
        <f t="shared" si="297"/>
        <v>0</v>
      </c>
      <c r="CX338">
        <f t="shared" si="298"/>
        <v>0</v>
      </c>
      <c r="CY338">
        <f t="shared" si="299"/>
        <v>2917.0820000000003</v>
      </c>
      <c r="CZ338">
        <f t="shared" si="300"/>
        <v>416.72600000000006</v>
      </c>
      <c r="DC338" t="s">
        <v>3</v>
      </c>
      <c r="DD338" t="s">
        <v>178</v>
      </c>
      <c r="DE338" t="s">
        <v>178</v>
      </c>
      <c r="DF338" t="s">
        <v>178</v>
      </c>
      <c r="DG338" t="s">
        <v>178</v>
      </c>
      <c r="DH338" t="s">
        <v>3</v>
      </c>
      <c r="DI338" t="s">
        <v>178</v>
      </c>
      <c r="DJ338" t="s">
        <v>178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1013</v>
      </c>
      <c r="DV338" t="s">
        <v>290</v>
      </c>
      <c r="DW338" t="s">
        <v>290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1441815344</v>
      </c>
      <c r="EF338">
        <v>1</v>
      </c>
      <c r="EG338" t="s">
        <v>21</v>
      </c>
      <c r="EH338">
        <v>0</v>
      </c>
      <c r="EI338" t="s">
        <v>3</v>
      </c>
      <c r="EJ338">
        <v>4</v>
      </c>
      <c r="EK338">
        <v>0</v>
      </c>
      <c r="EL338" t="s">
        <v>22</v>
      </c>
      <c r="EM338" t="s">
        <v>23</v>
      </c>
      <c r="EO338" t="s">
        <v>3</v>
      </c>
      <c r="EQ338">
        <v>0</v>
      </c>
      <c r="ER338">
        <v>2095.5</v>
      </c>
      <c r="ES338">
        <v>10.08</v>
      </c>
      <c r="ET338">
        <v>1.79</v>
      </c>
      <c r="EU338">
        <v>0.02</v>
      </c>
      <c r="EV338">
        <v>2083.63</v>
      </c>
      <c r="EW338">
        <v>3.14</v>
      </c>
      <c r="EX338">
        <v>0</v>
      </c>
      <c r="EY338">
        <v>0</v>
      </c>
      <c r="FQ338">
        <v>0</v>
      </c>
      <c r="FR338">
        <f t="shared" si="301"/>
        <v>0</v>
      </c>
      <c r="FS338">
        <v>0</v>
      </c>
      <c r="FX338">
        <v>70</v>
      </c>
      <c r="FY338">
        <v>10</v>
      </c>
      <c r="GA338" t="s">
        <v>3</v>
      </c>
      <c r="GD338">
        <v>0</v>
      </c>
      <c r="GF338">
        <v>984652662</v>
      </c>
      <c r="GG338">
        <v>2</v>
      </c>
      <c r="GH338">
        <v>1</v>
      </c>
      <c r="GI338">
        <v>-2</v>
      </c>
      <c r="GJ338">
        <v>0</v>
      </c>
      <c r="GK338">
        <f>ROUND(R338*(R12)/100,2)</f>
        <v>0.04</v>
      </c>
      <c r="GL338">
        <f t="shared" si="302"/>
        <v>0</v>
      </c>
      <c r="GM338">
        <f t="shared" si="303"/>
        <v>7524.85</v>
      </c>
      <c r="GN338">
        <f t="shared" si="304"/>
        <v>0</v>
      </c>
      <c r="GO338">
        <f t="shared" si="305"/>
        <v>0</v>
      </c>
      <c r="GP338">
        <f t="shared" si="306"/>
        <v>7524.85</v>
      </c>
      <c r="GR338">
        <v>0</v>
      </c>
      <c r="GS338">
        <v>3</v>
      </c>
      <c r="GT338">
        <v>0</v>
      </c>
      <c r="GU338" t="s">
        <v>3</v>
      </c>
      <c r="GV338">
        <f t="shared" si="307"/>
        <v>0</v>
      </c>
      <c r="GW338">
        <v>1</v>
      </c>
      <c r="GX338">
        <f t="shared" si="308"/>
        <v>0</v>
      </c>
      <c r="HA338">
        <v>0</v>
      </c>
      <c r="HB338">
        <v>0</v>
      </c>
      <c r="HC338">
        <f t="shared" si="309"/>
        <v>0</v>
      </c>
      <c r="HE338" t="s">
        <v>3</v>
      </c>
      <c r="HF338" t="s">
        <v>3</v>
      </c>
      <c r="HM338" t="s">
        <v>3</v>
      </c>
      <c r="HN338" t="s">
        <v>3</v>
      </c>
      <c r="HO338" t="s">
        <v>3</v>
      </c>
      <c r="HP338" t="s">
        <v>3</v>
      </c>
      <c r="HQ338" t="s">
        <v>3</v>
      </c>
      <c r="IK338">
        <v>0</v>
      </c>
    </row>
    <row r="339" spans="1:245" x14ac:dyDescent="0.2">
      <c r="A339">
        <v>17</v>
      </c>
      <c r="B339">
        <v>1</v>
      </c>
      <c r="C339">
        <f>ROW(SmtRes!A151)</f>
        <v>151</v>
      </c>
      <c r="D339">
        <f>ROW(EtalonRes!A293)</f>
        <v>293</v>
      </c>
      <c r="E339" t="s">
        <v>3</v>
      </c>
      <c r="F339" t="s">
        <v>347</v>
      </c>
      <c r="G339" t="s">
        <v>348</v>
      </c>
      <c r="H339" t="s">
        <v>290</v>
      </c>
      <c r="I339">
        <v>1</v>
      </c>
      <c r="J339">
        <v>0</v>
      </c>
      <c r="K339">
        <v>1</v>
      </c>
      <c r="O339">
        <f t="shared" si="277"/>
        <v>2075.1799999999998</v>
      </c>
      <c r="P339">
        <f t="shared" si="278"/>
        <v>1.26</v>
      </c>
      <c r="Q339">
        <f t="shared" si="279"/>
        <v>3.58</v>
      </c>
      <c r="R339">
        <f t="shared" si="280"/>
        <v>0.04</v>
      </c>
      <c r="S339">
        <f t="shared" si="281"/>
        <v>2070.34</v>
      </c>
      <c r="T339">
        <f t="shared" si="282"/>
        <v>0</v>
      </c>
      <c r="U339">
        <f t="shared" si="283"/>
        <v>3.12</v>
      </c>
      <c r="V339">
        <f t="shared" si="284"/>
        <v>0</v>
      </c>
      <c r="W339">
        <f t="shared" si="285"/>
        <v>0</v>
      </c>
      <c r="X339">
        <f t="shared" si="286"/>
        <v>1449.24</v>
      </c>
      <c r="Y339">
        <f t="shared" si="287"/>
        <v>207.03</v>
      </c>
      <c r="AA339">
        <v>-1</v>
      </c>
      <c r="AB339">
        <f t="shared" si="288"/>
        <v>2075.1799999999998</v>
      </c>
      <c r="AC339">
        <f>ROUND(((ES339*2)),6)</f>
        <v>1.26</v>
      </c>
      <c r="AD339">
        <f>ROUND(((((ET339*2))-((EU339*2)))+AE339),6)</f>
        <v>3.58</v>
      </c>
      <c r="AE339">
        <f>ROUND(((EU339*2)),6)</f>
        <v>0.04</v>
      </c>
      <c r="AF339">
        <f>ROUND(((EV339*2)),6)</f>
        <v>2070.34</v>
      </c>
      <c r="AG339">
        <f t="shared" si="289"/>
        <v>0</v>
      </c>
      <c r="AH339">
        <f>((EW339*2))</f>
        <v>3.12</v>
      </c>
      <c r="AI339">
        <f>((EX339*2))</f>
        <v>0</v>
      </c>
      <c r="AJ339">
        <f t="shared" si="290"/>
        <v>0</v>
      </c>
      <c r="AK339">
        <v>1037.5899999999999</v>
      </c>
      <c r="AL339">
        <v>0.63</v>
      </c>
      <c r="AM339">
        <v>1.79</v>
      </c>
      <c r="AN339">
        <v>0.02</v>
      </c>
      <c r="AO339">
        <v>1035.17</v>
      </c>
      <c r="AP339">
        <v>0</v>
      </c>
      <c r="AQ339">
        <v>1.56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4</v>
      </c>
      <c r="BJ339" t="s">
        <v>349</v>
      </c>
      <c r="BM339">
        <v>0</v>
      </c>
      <c r="BN339">
        <v>0</v>
      </c>
      <c r="BO339" t="s">
        <v>3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70</v>
      </c>
      <c r="CA339">
        <v>10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 t="shared" si="291"/>
        <v>2075.1800000000003</v>
      </c>
      <c r="CQ339">
        <f t="shared" si="292"/>
        <v>1.26</v>
      </c>
      <c r="CR339">
        <f>(((((ET339*2))*BB339-((EU339*2))*BS339)+AE339*BS339)*AV339)</f>
        <v>3.58</v>
      </c>
      <c r="CS339">
        <f t="shared" si="293"/>
        <v>0.04</v>
      </c>
      <c r="CT339">
        <f t="shared" si="294"/>
        <v>2070.34</v>
      </c>
      <c r="CU339">
        <f t="shared" si="295"/>
        <v>0</v>
      </c>
      <c r="CV339">
        <f t="shared" si="296"/>
        <v>3.12</v>
      </c>
      <c r="CW339">
        <f t="shared" si="297"/>
        <v>0</v>
      </c>
      <c r="CX339">
        <f t="shared" si="298"/>
        <v>0</v>
      </c>
      <c r="CY339">
        <f t="shared" si="299"/>
        <v>1449.2380000000003</v>
      </c>
      <c r="CZ339">
        <f t="shared" si="300"/>
        <v>207.03400000000002</v>
      </c>
      <c r="DC339" t="s">
        <v>3</v>
      </c>
      <c r="DD339" t="s">
        <v>178</v>
      </c>
      <c r="DE339" t="s">
        <v>178</v>
      </c>
      <c r="DF339" t="s">
        <v>178</v>
      </c>
      <c r="DG339" t="s">
        <v>178</v>
      </c>
      <c r="DH339" t="s">
        <v>3</v>
      </c>
      <c r="DI339" t="s">
        <v>178</v>
      </c>
      <c r="DJ339" t="s">
        <v>178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1013</v>
      </c>
      <c r="DV339" t="s">
        <v>290</v>
      </c>
      <c r="DW339" t="s">
        <v>290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1441815344</v>
      </c>
      <c r="EF339">
        <v>1</v>
      </c>
      <c r="EG339" t="s">
        <v>21</v>
      </c>
      <c r="EH339">
        <v>0</v>
      </c>
      <c r="EI339" t="s">
        <v>3</v>
      </c>
      <c r="EJ339">
        <v>4</v>
      </c>
      <c r="EK339">
        <v>0</v>
      </c>
      <c r="EL339" t="s">
        <v>22</v>
      </c>
      <c r="EM339" t="s">
        <v>23</v>
      </c>
      <c r="EO339" t="s">
        <v>3</v>
      </c>
      <c r="EQ339">
        <v>1024</v>
      </c>
      <c r="ER339">
        <v>1037.5899999999999</v>
      </c>
      <c r="ES339">
        <v>0.63</v>
      </c>
      <c r="ET339">
        <v>1.79</v>
      </c>
      <c r="EU339">
        <v>0.02</v>
      </c>
      <c r="EV339">
        <v>1035.17</v>
      </c>
      <c r="EW339">
        <v>1.56</v>
      </c>
      <c r="EX339">
        <v>0</v>
      </c>
      <c r="EY339">
        <v>0</v>
      </c>
      <c r="FQ339">
        <v>0</v>
      </c>
      <c r="FR339">
        <f t="shared" si="301"/>
        <v>0</v>
      </c>
      <c r="FS339">
        <v>0</v>
      </c>
      <c r="FX339">
        <v>70</v>
      </c>
      <c r="FY339">
        <v>10</v>
      </c>
      <c r="GA339" t="s">
        <v>3</v>
      </c>
      <c r="GD339">
        <v>0</v>
      </c>
      <c r="GF339">
        <v>1684339458</v>
      </c>
      <c r="GG339">
        <v>2</v>
      </c>
      <c r="GH339">
        <v>1</v>
      </c>
      <c r="GI339">
        <v>-2</v>
      </c>
      <c r="GJ339">
        <v>0</v>
      </c>
      <c r="GK339">
        <f>ROUND(R339*(R12)/100,2)</f>
        <v>0.04</v>
      </c>
      <c r="GL339">
        <f t="shared" si="302"/>
        <v>0</v>
      </c>
      <c r="GM339">
        <f t="shared" si="303"/>
        <v>3731.49</v>
      </c>
      <c r="GN339">
        <f t="shared" si="304"/>
        <v>0</v>
      </c>
      <c r="GO339">
        <f t="shared" si="305"/>
        <v>0</v>
      </c>
      <c r="GP339">
        <f t="shared" si="306"/>
        <v>3731.49</v>
      </c>
      <c r="GR339">
        <v>0</v>
      </c>
      <c r="GS339">
        <v>3</v>
      </c>
      <c r="GT339">
        <v>0</v>
      </c>
      <c r="GU339" t="s">
        <v>3</v>
      </c>
      <c r="GV339">
        <f t="shared" si="307"/>
        <v>0</v>
      </c>
      <c r="GW339">
        <v>1</v>
      </c>
      <c r="GX339">
        <f t="shared" si="308"/>
        <v>0</v>
      </c>
      <c r="HA339">
        <v>0</v>
      </c>
      <c r="HB339">
        <v>0</v>
      </c>
      <c r="HC339">
        <f t="shared" si="309"/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C340">
        <f>ROW(SmtRes!A161)</f>
        <v>161</v>
      </c>
      <c r="D340">
        <f>ROW(EtalonRes!A303)</f>
        <v>303</v>
      </c>
      <c r="E340" t="s">
        <v>3</v>
      </c>
      <c r="F340" t="s">
        <v>350</v>
      </c>
      <c r="G340" t="s">
        <v>351</v>
      </c>
      <c r="H340" t="s">
        <v>290</v>
      </c>
      <c r="I340">
        <v>1</v>
      </c>
      <c r="J340">
        <v>0</v>
      </c>
      <c r="K340">
        <v>1</v>
      </c>
      <c r="O340">
        <f t="shared" si="277"/>
        <v>26634.31</v>
      </c>
      <c r="P340">
        <f t="shared" si="278"/>
        <v>699.73</v>
      </c>
      <c r="Q340">
        <f t="shared" si="279"/>
        <v>0</v>
      </c>
      <c r="R340">
        <f t="shared" si="280"/>
        <v>0</v>
      </c>
      <c r="S340">
        <f t="shared" si="281"/>
        <v>25934.58</v>
      </c>
      <c r="T340">
        <f t="shared" si="282"/>
        <v>0</v>
      </c>
      <c r="U340">
        <f t="shared" si="283"/>
        <v>42</v>
      </c>
      <c r="V340">
        <f t="shared" si="284"/>
        <v>0</v>
      </c>
      <c r="W340">
        <f t="shared" si="285"/>
        <v>0</v>
      </c>
      <c r="X340">
        <f t="shared" si="286"/>
        <v>18154.21</v>
      </c>
      <c r="Y340">
        <f t="shared" si="287"/>
        <v>2593.46</v>
      </c>
      <c r="AA340">
        <v>-1</v>
      </c>
      <c r="AB340">
        <f t="shared" si="288"/>
        <v>26634.31</v>
      </c>
      <c r="AC340">
        <f>ROUND((ES340),6)</f>
        <v>699.73</v>
      </c>
      <c r="AD340">
        <f>ROUND((((ET340)-(EU340))+AE340),6)</f>
        <v>0</v>
      </c>
      <c r="AE340">
        <f>ROUND((EU340),6)</f>
        <v>0</v>
      </c>
      <c r="AF340">
        <f>ROUND((EV340),6)</f>
        <v>25934.58</v>
      </c>
      <c r="AG340">
        <f t="shared" si="289"/>
        <v>0</v>
      </c>
      <c r="AH340">
        <f>(EW340)</f>
        <v>42</v>
      </c>
      <c r="AI340">
        <f>(EX340)</f>
        <v>0</v>
      </c>
      <c r="AJ340">
        <f t="shared" si="290"/>
        <v>0</v>
      </c>
      <c r="AK340">
        <v>26634.31</v>
      </c>
      <c r="AL340">
        <v>699.73</v>
      </c>
      <c r="AM340">
        <v>0</v>
      </c>
      <c r="AN340">
        <v>0</v>
      </c>
      <c r="AO340">
        <v>25934.58</v>
      </c>
      <c r="AP340">
        <v>0</v>
      </c>
      <c r="AQ340">
        <v>42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352</v>
      </c>
      <c r="BM340">
        <v>0</v>
      </c>
      <c r="BN340">
        <v>0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 t="shared" si="291"/>
        <v>26634.31</v>
      </c>
      <c r="CQ340">
        <f t="shared" si="292"/>
        <v>699.73</v>
      </c>
      <c r="CR340">
        <f>((((ET340)*BB340-(EU340)*BS340)+AE340*BS340)*AV340)</f>
        <v>0</v>
      </c>
      <c r="CS340">
        <f t="shared" si="293"/>
        <v>0</v>
      </c>
      <c r="CT340">
        <f t="shared" si="294"/>
        <v>25934.58</v>
      </c>
      <c r="CU340">
        <f t="shared" si="295"/>
        <v>0</v>
      </c>
      <c r="CV340">
        <f t="shared" si="296"/>
        <v>42</v>
      </c>
      <c r="CW340">
        <f t="shared" si="297"/>
        <v>0</v>
      </c>
      <c r="CX340">
        <f t="shared" si="298"/>
        <v>0</v>
      </c>
      <c r="CY340">
        <f t="shared" si="299"/>
        <v>18154.206000000002</v>
      </c>
      <c r="CZ340">
        <f t="shared" si="300"/>
        <v>2593.4580000000001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1013</v>
      </c>
      <c r="DV340" t="s">
        <v>290</v>
      </c>
      <c r="DW340" t="s">
        <v>290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1441815344</v>
      </c>
      <c r="EF340">
        <v>1</v>
      </c>
      <c r="EG340" t="s">
        <v>21</v>
      </c>
      <c r="EH340">
        <v>0</v>
      </c>
      <c r="EI340" t="s">
        <v>3</v>
      </c>
      <c r="EJ340">
        <v>4</v>
      </c>
      <c r="EK340">
        <v>0</v>
      </c>
      <c r="EL340" t="s">
        <v>22</v>
      </c>
      <c r="EM340" t="s">
        <v>23</v>
      </c>
      <c r="EO340" t="s">
        <v>3</v>
      </c>
      <c r="EQ340">
        <v>1024</v>
      </c>
      <c r="ER340">
        <v>26634.31</v>
      </c>
      <c r="ES340">
        <v>699.73</v>
      </c>
      <c r="ET340">
        <v>0</v>
      </c>
      <c r="EU340">
        <v>0</v>
      </c>
      <c r="EV340">
        <v>25934.58</v>
      </c>
      <c r="EW340">
        <v>42</v>
      </c>
      <c r="EX340">
        <v>0</v>
      </c>
      <c r="EY340">
        <v>0</v>
      </c>
      <c r="FQ340">
        <v>0</v>
      </c>
      <c r="FR340">
        <f t="shared" si="301"/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1567405444</v>
      </c>
      <c r="GG340">
        <v>2</v>
      </c>
      <c r="GH340">
        <v>1</v>
      </c>
      <c r="GI340">
        <v>-2</v>
      </c>
      <c r="GJ340">
        <v>0</v>
      </c>
      <c r="GK340">
        <f>ROUND(R340*(R12)/100,2)</f>
        <v>0</v>
      </c>
      <c r="GL340">
        <f t="shared" si="302"/>
        <v>0</v>
      </c>
      <c r="GM340">
        <f t="shared" si="303"/>
        <v>47381.98</v>
      </c>
      <c r="GN340">
        <f t="shared" si="304"/>
        <v>0</v>
      </c>
      <c r="GO340">
        <f t="shared" si="305"/>
        <v>0</v>
      </c>
      <c r="GP340">
        <f t="shared" si="306"/>
        <v>47381.98</v>
      </c>
      <c r="GR340">
        <v>0</v>
      </c>
      <c r="GS340">
        <v>3</v>
      </c>
      <c r="GT340">
        <v>0</v>
      </c>
      <c r="GU340" t="s">
        <v>3</v>
      </c>
      <c r="GV340">
        <f t="shared" si="307"/>
        <v>0</v>
      </c>
      <c r="GW340">
        <v>1</v>
      </c>
      <c r="GX340">
        <f t="shared" si="308"/>
        <v>0</v>
      </c>
      <c r="HA340">
        <v>0</v>
      </c>
      <c r="HB340">
        <v>0</v>
      </c>
      <c r="HC340">
        <f t="shared" si="309"/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17</v>
      </c>
      <c r="B341">
        <v>1</v>
      </c>
      <c r="C341">
        <f>ROW(SmtRes!A163)</f>
        <v>163</v>
      </c>
      <c r="D341">
        <f>ROW(EtalonRes!A305)</f>
        <v>305</v>
      </c>
      <c r="E341" t="s">
        <v>353</v>
      </c>
      <c r="F341" t="s">
        <v>354</v>
      </c>
      <c r="G341" t="s">
        <v>355</v>
      </c>
      <c r="H341" t="s">
        <v>290</v>
      </c>
      <c r="I341">
        <v>1</v>
      </c>
      <c r="J341">
        <v>0</v>
      </c>
      <c r="K341">
        <v>1</v>
      </c>
      <c r="O341">
        <f t="shared" si="277"/>
        <v>3158.68</v>
      </c>
      <c r="P341">
        <f t="shared" si="278"/>
        <v>0.06</v>
      </c>
      <c r="Q341">
        <f t="shared" si="279"/>
        <v>0</v>
      </c>
      <c r="R341">
        <f t="shared" si="280"/>
        <v>0</v>
      </c>
      <c r="S341">
        <f t="shared" si="281"/>
        <v>3158.62</v>
      </c>
      <c r="T341">
        <f t="shared" si="282"/>
        <v>0</v>
      </c>
      <c r="U341">
        <f t="shared" si="283"/>
        <v>4.76</v>
      </c>
      <c r="V341">
        <f t="shared" si="284"/>
        <v>0</v>
      </c>
      <c r="W341">
        <f t="shared" si="285"/>
        <v>0</v>
      </c>
      <c r="X341">
        <f t="shared" si="286"/>
        <v>2211.0300000000002</v>
      </c>
      <c r="Y341">
        <f t="shared" si="287"/>
        <v>315.86</v>
      </c>
      <c r="AA341">
        <v>1473074770</v>
      </c>
      <c r="AB341">
        <f t="shared" si="288"/>
        <v>3158.68</v>
      </c>
      <c r="AC341">
        <f>ROUND(((ES341*2)),6)</f>
        <v>0.06</v>
      </c>
      <c r="AD341">
        <f>ROUND(((((ET341*2))-((EU341*2)))+AE341),6)</f>
        <v>0</v>
      </c>
      <c r="AE341">
        <f>ROUND(((EU341*2)),6)</f>
        <v>0</v>
      </c>
      <c r="AF341">
        <f>ROUND(((EV341*2)),6)</f>
        <v>3158.62</v>
      </c>
      <c r="AG341">
        <f t="shared" si="289"/>
        <v>0</v>
      </c>
      <c r="AH341">
        <f>((EW341*2))</f>
        <v>4.76</v>
      </c>
      <c r="AI341">
        <f>((EX341*2))</f>
        <v>0</v>
      </c>
      <c r="AJ341">
        <f t="shared" si="290"/>
        <v>0</v>
      </c>
      <c r="AK341">
        <v>1579.34</v>
      </c>
      <c r="AL341">
        <v>0.03</v>
      </c>
      <c r="AM341">
        <v>0</v>
      </c>
      <c r="AN341">
        <v>0</v>
      </c>
      <c r="AO341">
        <v>1579.31</v>
      </c>
      <c r="AP341">
        <v>0</v>
      </c>
      <c r="AQ341">
        <v>2.38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4</v>
      </c>
      <c r="BJ341" t="s">
        <v>356</v>
      </c>
      <c r="BM341">
        <v>0</v>
      </c>
      <c r="BN341">
        <v>0</v>
      </c>
      <c r="BO341" t="s">
        <v>3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70</v>
      </c>
      <c r="CA341">
        <v>10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si="291"/>
        <v>3158.68</v>
      </c>
      <c r="CQ341">
        <f t="shared" si="292"/>
        <v>0.06</v>
      </c>
      <c r="CR341">
        <f>(((((ET341*2))*BB341-((EU341*2))*BS341)+AE341*BS341)*AV341)</f>
        <v>0</v>
      </c>
      <c r="CS341">
        <f t="shared" si="293"/>
        <v>0</v>
      </c>
      <c r="CT341">
        <f t="shared" si="294"/>
        <v>3158.62</v>
      </c>
      <c r="CU341">
        <f t="shared" si="295"/>
        <v>0</v>
      </c>
      <c r="CV341">
        <f t="shared" si="296"/>
        <v>4.76</v>
      </c>
      <c r="CW341">
        <f t="shared" si="297"/>
        <v>0</v>
      </c>
      <c r="CX341">
        <f t="shared" si="298"/>
        <v>0</v>
      </c>
      <c r="CY341">
        <f t="shared" si="299"/>
        <v>2211.0340000000001</v>
      </c>
      <c r="CZ341">
        <f t="shared" si="300"/>
        <v>315.86199999999997</v>
      </c>
      <c r="DC341" t="s">
        <v>3</v>
      </c>
      <c r="DD341" t="s">
        <v>174</v>
      </c>
      <c r="DE341" t="s">
        <v>174</v>
      </c>
      <c r="DF341" t="s">
        <v>174</v>
      </c>
      <c r="DG341" t="s">
        <v>174</v>
      </c>
      <c r="DH341" t="s">
        <v>3</v>
      </c>
      <c r="DI341" t="s">
        <v>174</v>
      </c>
      <c r="DJ341" t="s">
        <v>174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1013</v>
      </c>
      <c r="DV341" t="s">
        <v>290</v>
      </c>
      <c r="DW341" t="s">
        <v>290</v>
      </c>
      <c r="DX341">
        <v>1</v>
      </c>
      <c r="DZ341" t="s">
        <v>3</v>
      </c>
      <c r="EA341" t="s">
        <v>3</v>
      </c>
      <c r="EB341" t="s">
        <v>3</v>
      </c>
      <c r="EC341" t="s">
        <v>3</v>
      </c>
      <c r="EE341">
        <v>1441815344</v>
      </c>
      <c r="EF341">
        <v>1</v>
      </c>
      <c r="EG341" t="s">
        <v>21</v>
      </c>
      <c r="EH341">
        <v>0</v>
      </c>
      <c r="EI341" t="s">
        <v>3</v>
      </c>
      <c r="EJ341">
        <v>4</v>
      </c>
      <c r="EK341">
        <v>0</v>
      </c>
      <c r="EL341" t="s">
        <v>22</v>
      </c>
      <c r="EM341" t="s">
        <v>23</v>
      </c>
      <c r="EO341" t="s">
        <v>3</v>
      </c>
      <c r="EQ341">
        <v>0</v>
      </c>
      <c r="ER341">
        <v>1579.34</v>
      </c>
      <c r="ES341">
        <v>0.03</v>
      </c>
      <c r="ET341">
        <v>0</v>
      </c>
      <c r="EU341">
        <v>0</v>
      </c>
      <c r="EV341">
        <v>1579.31</v>
      </c>
      <c r="EW341">
        <v>2.38</v>
      </c>
      <c r="EX341">
        <v>0</v>
      </c>
      <c r="EY341">
        <v>0</v>
      </c>
      <c r="FQ341">
        <v>0</v>
      </c>
      <c r="FR341">
        <f t="shared" si="301"/>
        <v>0</v>
      </c>
      <c r="FS341">
        <v>0</v>
      </c>
      <c r="FX341">
        <v>70</v>
      </c>
      <c r="FY341">
        <v>10</v>
      </c>
      <c r="GA341" t="s">
        <v>3</v>
      </c>
      <c r="GD341">
        <v>0</v>
      </c>
      <c r="GF341">
        <v>1520162509</v>
      </c>
      <c r="GG341">
        <v>2</v>
      </c>
      <c r="GH341">
        <v>1</v>
      </c>
      <c r="GI341">
        <v>-2</v>
      </c>
      <c r="GJ341">
        <v>0</v>
      </c>
      <c r="GK341">
        <f>ROUND(R341*(R12)/100,2)</f>
        <v>0</v>
      </c>
      <c r="GL341">
        <f t="shared" si="302"/>
        <v>0</v>
      </c>
      <c r="GM341">
        <f t="shared" si="303"/>
        <v>5685.57</v>
      </c>
      <c r="GN341">
        <f t="shared" si="304"/>
        <v>0</v>
      </c>
      <c r="GO341">
        <f t="shared" si="305"/>
        <v>0</v>
      </c>
      <c r="GP341">
        <f t="shared" si="306"/>
        <v>5685.57</v>
      </c>
      <c r="GR341">
        <v>0</v>
      </c>
      <c r="GS341">
        <v>3</v>
      </c>
      <c r="GT341">
        <v>0</v>
      </c>
      <c r="GU341" t="s">
        <v>3</v>
      </c>
      <c r="GV341">
        <f t="shared" si="307"/>
        <v>0</v>
      </c>
      <c r="GW341">
        <v>1</v>
      </c>
      <c r="GX341">
        <f t="shared" si="308"/>
        <v>0</v>
      </c>
      <c r="HA341">
        <v>0</v>
      </c>
      <c r="HB341">
        <v>0</v>
      </c>
      <c r="HC341">
        <f t="shared" si="309"/>
        <v>0</v>
      </c>
      <c r="HE341" t="s">
        <v>3</v>
      </c>
      <c r="HF341" t="s">
        <v>3</v>
      </c>
      <c r="HM341" t="s">
        <v>3</v>
      </c>
      <c r="HN341" t="s">
        <v>3</v>
      </c>
      <c r="HO341" t="s">
        <v>3</v>
      </c>
      <c r="HP341" t="s">
        <v>3</v>
      </c>
      <c r="HQ341" t="s">
        <v>3</v>
      </c>
      <c r="IK341">
        <v>0</v>
      </c>
    </row>
    <row r="342" spans="1:245" x14ac:dyDescent="0.2">
      <c r="A342">
        <v>17</v>
      </c>
      <c r="B342">
        <v>1</v>
      </c>
      <c r="C342">
        <f>ROW(SmtRes!A165)</f>
        <v>165</v>
      </c>
      <c r="D342">
        <f>ROW(EtalonRes!A307)</f>
        <v>307</v>
      </c>
      <c r="E342" t="s">
        <v>3</v>
      </c>
      <c r="F342" t="s">
        <v>357</v>
      </c>
      <c r="G342" t="s">
        <v>358</v>
      </c>
      <c r="H342" t="s">
        <v>290</v>
      </c>
      <c r="I342">
        <v>1</v>
      </c>
      <c r="J342">
        <v>0</v>
      </c>
      <c r="K342">
        <v>1</v>
      </c>
      <c r="O342">
        <f t="shared" si="277"/>
        <v>1459.94</v>
      </c>
      <c r="P342">
        <f t="shared" si="278"/>
        <v>0.08</v>
      </c>
      <c r="Q342">
        <f t="shared" si="279"/>
        <v>0</v>
      </c>
      <c r="R342">
        <f t="shared" si="280"/>
        <v>0</v>
      </c>
      <c r="S342">
        <f t="shared" si="281"/>
        <v>1459.86</v>
      </c>
      <c r="T342">
        <f t="shared" si="282"/>
        <v>0</v>
      </c>
      <c r="U342">
        <f t="shared" si="283"/>
        <v>2.2000000000000002</v>
      </c>
      <c r="V342">
        <f t="shared" si="284"/>
        <v>0</v>
      </c>
      <c r="W342">
        <f t="shared" si="285"/>
        <v>0</v>
      </c>
      <c r="X342">
        <f t="shared" si="286"/>
        <v>1021.9</v>
      </c>
      <c r="Y342">
        <f t="shared" si="287"/>
        <v>145.99</v>
      </c>
      <c r="AA342">
        <v>-1</v>
      </c>
      <c r="AB342">
        <f t="shared" si="288"/>
        <v>1459.94</v>
      </c>
      <c r="AC342">
        <f>ROUND(((ES342*2)),6)</f>
        <v>0.08</v>
      </c>
      <c r="AD342">
        <f>ROUND(((((ET342*2))-((EU342*2)))+AE342),6)</f>
        <v>0</v>
      </c>
      <c r="AE342">
        <f>ROUND(((EU342*2)),6)</f>
        <v>0</v>
      </c>
      <c r="AF342">
        <f>ROUND(((EV342*2)),6)</f>
        <v>1459.86</v>
      </c>
      <c r="AG342">
        <f t="shared" si="289"/>
        <v>0</v>
      </c>
      <c r="AH342">
        <f>((EW342*2))</f>
        <v>2.2000000000000002</v>
      </c>
      <c r="AI342">
        <f>((EX342*2))</f>
        <v>0</v>
      </c>
      <c r="AJ342">
        <f t="shared" si="290"/>
        <v>0</v>
      </c>
      <c r="AK342">
        <v>729.97</v>
      </c>
      <c r="AL342">
        <v>0.04</v>
      </c>
      <c r="AM342">
        <v>0</v>
      </c>
      <c r="AN342">
        <v>0</v>
      </c>
      <c r="AO342">
        <v>729.93</v>
      </c>
      <c r="AP342">
        <v>0</v>
      </c>
      <c r="AQ342">
        <v>1.1000000000000001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4</v>
      </c>
      <c r="BJ342" t="s">
        <v>359</v>
      </c>
      <c r="BM342">
        <v>0</v>
      </c>
      <c r="BN342">
        <v>0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291"/>
        <v>1459.9399999999998</v>
      </c>
      <c r="CQ342">
        <f t="shared" si="292"/>
        <v>0.08</v>
      </c>
      <c r="CR342">
        <f>(((((ET342*2))*BB342-((EU342*2))*BS342)+AE342*BS342)*AV342)</f>
        <v>0</v>
      </c>
      <c r="CS342">
        <f t="shared" si="293"/>
        <v>0</v>
      </c>
      <c r="CT342">
        <f t="shared" si="294"/>
        <v>1459.86</v>
      </c>
      <c r="CU342">
        <f t="shared" si="295"/>
        <v>0</v>
      </c>
      <c r="CV342">
        <f t="shared" si="296"/>
        <v>2.2000000000000002</v>
      </c>
      <c r="CW342">
        <f t="shared" si="297"/>
        <v>0</v>
      </c>
      <c r="CX342">
        <f t="shared" si="298"/>
        <v>0</v>
      </c>
      <c r="CY342">
        <f t="shared" si="299"/>
        <v>1021.9019999999999</v>
      </c>
      <c r="CZ342">
        <f t="shared" si="300"/>
        <v>145.98599999999999</v>
      </c>
      <c r="DC342" t="s">
        <v>3</v>
      </c>
      <c r="DD342" t="s">
        <v>174</v>
      </c>
      <c r="DE342" t="s">
        <v>174</v>
      </c>
      <c r="DF342" t="s">
        <v>174</v>
      </c>
      <c r="DG342" t="s">
        <v>174</v>
      </c>
      <c r="DH342" t="s">
        <v>3</v>
      </c>
      <c r="DI342" t="s">
        <v>174</v>
      </c>
      <c r="DJ342" t="s">
        <v>174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1013</v>
      </c>
      <c r="DV342" t="s">
        <v>290</v>
      </c>
      <c r="DW342" t="s">
        <v>290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1441815344</v>
      </c>
      <c r="EF342">
        <v>1</v>
      </c>
      <c r="EG342" t="s">
        <v>21</v>
      </c>
      <c r="EH342">
        <v>0</v>
      </c>
      <c r="EI342" t="s">
        <v>3</v>
      </c>
      <c r="EJ342">
        <v>4</v>
      </c>
      <c r="EK342">
        <v>0</v>
      </c>
      <c r="EL342" t="s">
        <v>22</v>
      </c>
      <c r="EM342" t="s">
        <v>23</v>
      </c>
      <c r="EO342" t="s">
        <v>3</v>
      </c>
      <c r="EQ342">
        <v>1024</v>
      </c>
      <c r="ER342">
        <v>729.97</v>
      </c>
      <c r="ES342">
        <v>0.04</v>
      </c>
      <c r="ET342">
        <v>0</v>
      </c>
      <c r="EU342">
        <v>0</v>
      </c>
      <c r="EV342">
        <v>729.93</v>
      </c>
      <c r="EW342">
        <v>1.1000000000000001</v>
      </c>
      <c r="EX342">
        <v>0</v>
      </c>
      <c r="EY342">
        <v>0</v>
      </c>
      <c r="FQ342">
        <v>0</v>
      </c>
      <c r="FR342">
        <f t="shared" si="301"/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-1196827880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</v>
      </c>
      <c r="GL342">
        <f t="shared" si="302"/>
        <v>0</v>
      </c>
      <c r="GM342">
        <f t="shared" si="303"/>
        <v>2627.83</v>
      </c>
      <c r="GN342">
        <f t="shared" si="304"/>
        <v>0</v>
      </c>
      <c r="GO342">
        <f t="shared" si="305"/>
        <v>0</v>
      </c>
      <c r="GP342">
        <f t="shared" si="306"/>
        <v>2627.83</v>
      </c>
      <c r="GR342">
        <v>0</v>
      </c>
      <c r="GS342">
        <v>3</v>
      </c>
      <c r="GT342">
        <v>0</v>
      </c>
      <c r="GU342" t="s">
        <v>3</v>
      </c>
      <c r="GV342">
        <f t="shared" si="307"/>
        <v>0</v>
      </c>
      <c r="GW342">
        <v>1</v>
      </c>
      <c r="GX342">
        <f t="shared" si="308"/>
        <v>0</v>
      </c>
      <c r="HA342">
        <v>0</v>
      </c>
      <c r="HB342">
        <v>0</v>
      </c>
      <c r="HC342">
        <f t="shared" si="309"/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D343">
        <f>ROW(EtalonRes!A316)</f>
        <v>316</v>
      </c>
      <c r="E343" t="s">
        <v>3</v>
      </c>
      <c r="F343" t="s">
        <v>360</v>
      </c>
      <c r="G343" t="s">
        <v>361</v>
      </c>
      <c r="H343" t="s">
        <v>290</v>
      </c>
      <c r="I343">
        <v>1</v>
      </c>
      <c r="J343">
        <v>0</v>
      </c>
      <c r="K343">
        <v>1</v>
      </c>
      <c r="O343">
        <f t="shared" si="277"/>
        <v>38028.959999999999</v>
      </c>
      <c r="P343">
        <f t="shared" si="278"/>
        <v>60.12</v>
      </c>
      <c r="Q343">
        <f t="shared" si="279"/>
        <v>14490.72</v>
      </c>
      <c r="R343">
        <f t="shared" si="280"/>
        <v>8876.76</v>
      </c>
      <c r="S343">
        <f t="shared" si="281"/>
        <v>23478.12</v>
      </c>
      <c r="T343">
        <f t="shared" si="282"/>
        <v>0</v>
      </c>
      <c r="U343">
        <f t="shared" si="283"/>
        <v>42.2</v>
      </c>
      <c r="V343">
        <f t="shared" si="284"/>
        <v>0</v>
      </c>
      <c r="W343">
        <f t="shared" si="285"/>
        <v>0</v>
      </c>
      <c r="X343">
        <f t="shared" si="286"/>
        <v>16434.68</v>
      </c>
      <c r="Y343">
        <f t="shared" si="287"/>
        <v>2347.81</v>
      </c>
      <c r="AA343">
        <v>-1</v>
      </c>
      <c r="AB343">
        <f t="shared" si="288"/>
        <v>38028.959999999999</v>
      </c>
      <c r="AC343">
        <f>ROUND(((ES343*4)),6)</f>
        <v>60.12</v>
      </c>
      <c r="AD343">
        <f>ROUND(((((ET343*4))-((EU343*4)))+AE343),6)</f>
        <v>14490.72</v>
      </c>
      <c r="AE343">
        <f>ROUND(((EU343*4)),6)</f>
        <v>8876.76</v>
      </c>
      <c r="AF343">
        <f>ROUND(((EV343*4)),6)</f>
        <v>23478.12</v>
      </c>
      <c r="AG343">
        <f t="shared" si="289"/>
        <v>0</v>
      </c>
      <c r="AH343">
        <f>((EW343*4))</f>
        <v>42.2</v>
      </c>
      <c r="AI343">
        <f>((EX343*4))</f>
        <v>0</v>
      </c>
      <c r="AJ343">
        <f t="shared" si="290"/>
        <v>0</v>
      </c>
      <c r="AK343">
        <v>9507.24</v>
      </c>
      <c r="AL343">
        <v>15.03</v>
      </c>
      <c r="AM343">
        <v>3622.68</v>
      </c>
      <c r="AN343">
        <v>2219.19</v>
      </c>
      <c r="AO343">
        <v>5869.53</v>
      </c>
      <c r="AP343">
        <v>0</v>
      </c>
      <c r="AQ343">
        <v>10.55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4</v>
      </c>
      <c r="BJ343" t="s">
        <v>362</v>
      </c>
      <c r="BM343">
        <v>0</v>
      </c>
      <c r="BN343">
        <v>0</v>
      </c>
      <c r="BO343" t="s">
        <v>3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70</v>
      </c>
      <c r="CA343">
        <v>10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291"/>
        <v>38028.959999999999</v>
      </c>
      <c r="CQ343">
        <f t="shared" si="292"/>
        <v>60.12</v>
      </c>
      <c r="CR343">
        <f>(((((ET343*4))*BB343-((EU343*4))*BS343)+AE343*BS343)*AV343)</f>
        <v>14490.72</v>
      </c>
      <c r="CS343">
        <f t="shared" si="293"/>
        <v>8876.76</v>
      </c>
      <c r="CT343">
        <f t="shared" si="294"/>
        <v>23478.12</v>
      </c>
      <c r="CU343">
        <f t="shared" si="295"/>
        <v>0</v>
      </c>
      <c r="CV343">
        <f t="shared" si="296"/>
        <v>42.2</v>
      </c>
      <c r="CW343">
        <f t="shared" si="297"/>
        <v>0</v>
      </c>
      <c r="CX343">
        <f t="shared" si="298"/>
        <v>0</v>
      </c>
      <c r="CY343">
        <f t="shared" si="299"/>
        <v>16434.683999999997</v>
      </c>
      <c r="CZ343">
        <f t="shared" si="300"/>
        <v>2347.8119999999999</v>
      </c>
      <c r="DC343" t="s">
        <v>3</v>
      </c>
      <c r="DD343" t="s">
        <v>63</v>
      </c>
      <c r="DE343" t="s">
        <v>63</v>
      </c>
      <c r="DF343" t="s">
        <v>63</v>
      </c>
      <c r="DG343" t="s">
        <v>63</v>
      </c>
      <c r="DH343" t="s">
        <v>3</v>
      </c>
      <c r="DI343" t="s">
        <v>63</v>
      </c>
      <c r="DJ343" t="s">
        <v>63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1013</v>
      </c>
      <c r="DV343" t="s">
        <v>290</v>
      </c>
      <c r="DW343" t="s">
        <v>290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1441815344</v>
      </c>
      <c r="EF343">
        <v>1</v>
      </c>
      <c r="EG343" t="s">
        <v>21</v>
      </c>
      <c r="EH343">
        <v>0</v>
      </c>
      <c r="EI343" t="s">
        <v>3</v>
      </c>
      <c r="EJ343">
        <v>4</v>
      </c>
      <c r="EK343">
        <v>0</v>
      </c>
      <c r="EL343" t="s">
        <v>22</v>
      </c>
      <c r="EM343" t="s">
        <v>23</v>
      </c>
      <c r="EO343" t="s">
        <v>3</v>
      </c>
      <c r="EQ343">
        <v>1311744</v>
      </c>
      <c r="ER343">
        <v>9507.24</v>
      </c>
      <c r="ES343">
        <v>15.03</v>
      </c>
      <c r="ET343">
        <v>3622.68</v>
      </c>
      <c r="EU343">
        <v>2219.19</v>
      </c>
      <c r="EV343">
        <v>5869.53</v>
      </c>
      <c r="EW343">
        <v>10.55</v>
      </c>
      <c r="EX343">
        <v>0</v>
      </c>
      <c r="EY343">
        <v>0</v>
      </c>
      <c r="FQ343">
        <v>0</v>
      </c>
      <c r="FR343">
        <f t="shared" si="301"/>
        <v>0</v>
      </c>
      <c r="FS343">
        <v>0</v>
      </c>
      <c r="FX343">
        <v>70</v>
      </c>
      <c r="FY343">
        <v>10</v>
      </c>
      <c r="GA343" t="s">
        <v>3</v>
      </c>
      <c r="GD343">
        <v>0</v>
      </c>
      <c r="GF343">
        <v>-1071680927</v>
      </c>
      <c r="GG343">
        <v>2</v>
      </c>
      <c r="GH343">
        <v>1</v>
      </c>
      <c r="GI343">
        <v>-2</v>
      </c>
      <c r="GJ343">
        <v>0</v>
      </c>
      <c r="GK343">
        <f>ROUND(R343*(R12)/100,2)</f>
        <v>9586.9</v>
      </c>
      <c r="GL343">
        <f t="shared" si="302"/>
        <v>0</v>
      </c>
      <c r="GM343">
        <f t="shared" si="303"/>
        <v>66398.350000000006</v>
      </c>
      <c r="GN343">
        <f t="shared" si="304"/>
        <v>0</v>
      </c>
      <c r="GO343">
        <f t="shared" si="305"/>
        <v>0</v>
      </c>
      <c r="GP343">
        <f t="shared" si="306"/>
        <v>66398.350000000006</v>
      </c>
      <c r="GR343">
        <v>0</v>
      </c>
      <c r="GS343">
        <v>3</v>
      </c>
      <c r="GT343">
        <v>0</v>
      </c>
      <c r="GU343" t="s">
        <v>3</v>
      </c>
      <c r="GV343">
        <f t="shared" si="307"/>
        <v>0</v>
      </c>
      <c r="GW343">
        <v>1</v>
      </c>
      <c r="GX343">
        <f t="shared" si="308"/>
        <v>0</v>
      </c>
      <c r="HA343">
        <v>0</v>
      </c>
      <c r="HB343">
        <v>0</v>
      </c>
      <c r="HC343">
        <f t="shared" si="309"/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17</v>
      </c>
      <c r="B344">
        <v>1</v>
      </c>
      <c r="C344">
        <f>ROW(SmtRes!A169)</f>
        <v>169</v>
      </c>
      <c r="D344">
        <f>ROW(EtalonRes!A320)</f>
        <v>320</v>
      </c>
      <c r="E344" t="s">
        <v>3</v>
      </c>
      <c r="F344" t="s">
        <v>363</v>
      </c>
      <c r="G344" t="s">
        <v>364</v>
      </c>
      <c r="H344" t="s">
        <v>290</v>
      </c>
      <c r="I344">
        <v>1</v>
      </c>
      <c r="J344">
        <v>0</v>
      </c>
      <c r="K344">
        <v>1</v>
      </c>
      <c r="O344">
        <f t="shared" si="277"/>
        <v>28401.360000000001</v>
      </c>
      <c r="P344">
        <f t="shared" si="278"/>
        <v>18.88</v>
      </c>
      <c r="Q344">
        <f t="shared" si="279"/>
        <v>12705.72</v>
      </c>
      <c r="R344">
        <f t="shared" si="280"/>
        <v>8031.24</v>
      </c>
      <c r="S344">
        <f t="shared" si="281"/>
        <v>15676.76</v>
      </c>
      <c r="T344">
        <f t="shared" si="282"/>
        <v>0</v>
      </c>
      <c r="U344">
        <f t="shared" si="283"/>
        <v>25.76</v>
      </c>
      <c r="V344">
        <f t="shared" si="284"/>
        <v>0</v>
      </c>
      <c r="W344">
        <f t="shared" si="285"/>
        <v>0</v>
      </c>
      <c r="X344">
        <f t="shared" si="286"/>
        <v>10973.73</v>
      </c>
      <c r="Y344">
        <f t="shared" si="287"/>
        <v>1567.68</v>
      </c>
      <c r="AA344">
        <v>-1</v>
      </c>
      <c r="AB344">
        <f t="shared" si="288"/>
        <v>28401.360000000001</v>
      </c>
      <c r="AC344">
        <f>ROUND(((ES344*4)),6)</f>
        <v>18.88</v>
      </c>
      <c r="AD344">
        <f>ROUND(((((ET344*4))-((EU344*4)))+AE344),6)</f>
        <v>12705.72</v>
      </c>
      <c r="AE344">
        <f>ROUND(((EU344*4)),6)</f>
        <v>8031.24</v>
      </c>
      <c r="AF344">
        <f>ROUND(((EV344*4)),6)</f>
        <v>15676.76</v>
      </c>
      <c r="AG344">
        <f t="shared" si="289"/>
        <v>0</v>
      </c>
      <c r="AH344">
        <f>((EW344*4))</f>
        <v>25.76</v>
      </c>
      <c r="AI344">
        <f>((EX344*4))</f>
        <v>0</v>
      </c>
      <c r="AJ344">
        <f t="shared" si="290"/>
        <v>0</v>
      </c>
      <c r="AK344">
        <v>7100.34</v>
      </c>
      <c r="AL344">
        <v>4.72</v>
      </c>
      <c r="AM344">
        <v>3176.43</v>
      </c>
      <c r="AN344">
        <v>2007.81</v>
      </c>
      <c r="AO344">
        <v>3919.19</v>
      </c>
      <c r="AP344">
        <v>0</v>
      </c>
      <c r="AQ344">
        <v>6.44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4</v>
      </c>
      <c r="BJ344" t="s">
        <v>365</v>
      </c>
      <c r="BM344">
        <v>0</v>
      </c>
      <c r="BN344">
        <v>0</v>
      </c>
      <c r="BO344" t="s">
        <v>3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70</v>
      </c>
      <c r="CA344">
        <v>10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 t="shared" si="291"/>
        <v>28401.360000000001</v>
      </c>
      <c r="CQ344">
        <f t="shared" si="292"/>
        <v>18.88</v>
      </c>
      <c r="CR344">
        <f>(((((ET344*4))*BB344-((EU344*4))*BS344)+AE344*BS344)*AV344)</f>
        <v>12705.72</v>
      </c>
      <c r="CS344">
        <f t="shared" si="293"/>
        <v>8031.24</v>
      </c>
      <c r="CT344">
        <f t="shared" si="294"/>
        <v>15676.76</v>
      </c>
      <c r="CU344">
        <f t="shared" si="295"/>
        <v>0</v>
      </c>
      <c r="CV344">
        <f t="shared" si="296"/>
        <v>25.76</v>
      </c>
      <c r="CW344">
        <f t="shared" si="297"/>
        <v>0</v>
      </c>
      <c r="CX344">
        <f t="shared" si="298"/>
        <v>0</v>
      </c>
      <c r="CY344">
        <f t="shared" si="299"/>
        <v>10973.732</v>
      </c>
      <c r="CZ344">
        <f t="shared" si="300"/>
        <v>1567.6760000000002</v>
      </c>
      <c r="DC344" t="s">
        <v>3</v>
      </c>
      <c r="DD344" t="s">
        <v>63</v>
      </c>
      <c r="DE344" t="s">
        <v>63</v>
      </c>
      <c r="DF344" t="s">
        <v>63</v>
      </c>
      <c r="DG344" t="s">
        <v>63</v>
      </c>
      <c r="DH344" t="s">
        <v>3</v>
      </c>
      <c r="DI344" t="s">
        <v>63</v>
      </c>
      <c r="DJ344" t="s">
        <v>63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1013</v>
      </c>
      <c r="DV344" t="s">
        <v>290</v>
      </c>
      <c r="DW344" t="s">
        <v>290</v>
      </c>
      <c r="DX344">
        <v>1</v>
      </c>
      <c r="DZ344" t="s">
        <v>3</v>
      </c>
      <c r="EA344" t="s">
        <v>3</v>
      </c>
      <c r="EB344" t="s">
        <v>3</v>
      </c>
      <c r="EC344" t="s">
        <v>3</v>
      </c>
      <c r="EE344">
        <v>1441815344</v>
      </c>
      <c r="EF344">
        <v>1</v>
      </c>
      <c r="EG344" t="s">
        <v>21</v>
      </c>
      <c r="EH344">
        <v>0</v>
      </c>
      <c r="EI344" t="s">
        <v>3</v>
      </c>
      <c r="EJ344">
        <v>4</v>
      </c>
      <c r="EK344">
        <v>0</v>
      </c>
      <c r="EL344" t="s">
        <v>22</v>
      </c>
      <c r="EM344" t="s">
        <v>23</v>
      </c>
      <c r="EO344" t="s">
        <v>3</v>
      </c>
      <c r="EQ344">
        <v>1311744</v>
      </c>
      <c r="ER344">
        <v>7100.34</v>
      </c>
      <c r="ES344">
        <v>4.72</v>
      </c>
      <c r="ET344">
        <v>3176.43</v>
      </c>
      <c r="EU344">
        <v>2007.81</v>
      </c>
      <c r="EV344">
        <v>3919.19</v>
      </c>
      <c r="EW344">
        <v>6.44</v>
      </c>
      <c r="EX344">
        <v>0</v>
      </c>
      <c r="EY344">
        <v>0</v>
      </c>
      <c r="FQ344">
        <v>0</v>
      </c>
      <c r="FR344">
        <f t="shared" si="301"/>
        <v>0</v>
      </c>
      <c r="FS344">
        <v>0</v>
      </c>
      <c r="FX344">
        <v>70</v>
      </c>
      <c r="FY344">
        <v>10</v>
      </c>
      <c r="GA344" t="s">
        <v>3</v>
      </c>
      <c r="GD344">
        <v>0</v>
      </c>
      <c r="GF344">
        <v>438330013</v>
      </c>
      <c r="GG344">
        <v>2</v>
      </c>
      <c r="GH344">
        <v>1</v>
      </c>
      <c r="GI344">
        <v>-2</v>
      </c>
      <c r="GJ344">
        <v>0</v>
      </c>
      <c r="GK344">
        <f>ROUND(R344*(R12)/100,2)</f>
        <v>8673.74</v>
      </c>
      <c r="GL344">
        <f t="shared" si="302"/>
        <v>0</v>
      </c>
      <c r="GM344">
        <f t="shared" si="303"/>
        <v>49616.51</v>
      </c>
      <c r="GN344">
        <f t="shared" si="304"/>
        <v>0</v>
      </c>
      <c r="GO344">
        <f t="shared" si="305"/>
        <v>0</v>
      </c>
      <c r="GP344">
        <f t="shared" si="306"/>
        <v>49616.51</v>
      </c>
      <c r="GR344">
        <v>0</v>
      </c>
      <c r="GS344">
        <v>3</v>
      </c>
      <c r="GT344">
        <v>0</v>
      </c>
      <c r="GU344" t="s">
        <v>3</v>
      </c>
      <c r="GV344">
        <f t="shared" si="307"/>
        <v>0</v>
      </c>
      <c r="GW344">
        <v>1</v>
      </c>
      <c r="GX344">
        <f t="shared" si="308"/>
        <v>0</v>
      </c>
      <c r="HA344">
        <v>0</v>
      </c>
      <c r="HB344">
        <v>0</v>
      </c>
      <c r="HC344">
        <f t="shared" si="309"/>
        <v>0</v>
      </c>
      <c r="HE344" t="s">
        <v>3</v>
      </c>
      <c r="HF344" t="s">
        <v>3</v>
      </c>
      <c r="HM344" t="s">
        <v>3</v>
      </c>
      <c r="HN344" t="s">
        <v>3</v>
      </c>
      <c r="HO344" t="s">
        <v>3</v>
      </c>
      <c r="HP344" t="s">
        <v>3</v>
      </c>
      <c r="HQ344" t="s">
        <v>3</v>
      </c>
      <c r="IK344">
        <v>0</v>
      </c>
    </row>
    <row r="345" spans="1:245" x14ac:dyDescent="0.2">
      <c r="A345">
        <v>17</v>
      </c>
      <c r="B345">
        <v>1</v>
      </c>
      <c r="C345">
        <f>ROW(SmtRes!A183)</f>
        <v>183</v>
      </c>
      <c r="D345">
        <f>ROW(EtalonRes!A334)</f>
        <v>334</v>
      </c>
      <c r="E345" t="s">
        <v>3</v>
      </c>
      <c r="F345" t="s">
        <v>340</v>
      </c>
      <c r="G345" t="s">
        <v>366</v>
      </c>
      <c r="H345" t="s">
        <v>290</v>
      </c>
      <c r="I345">
        <v>1</v>
      </c>
      <c r="J345">
        <v>0</v>
      </c>
      <c r="K345">
        <v>1</v>
      </c>
      <c r="O345">
        <f t="shared" si="277"/>
        <v>58964.81</v>
      </c>
      <c r="P345">
        <f t="shared" si="278"/>
        <v>3224.09</v>
      </c>
      <c r="Q345">
        <f t="shared" si="279"/>
        <v>0</v>
      </c>
      <c r="R345">
        <f t="shared" si="280"/>
        <v>0</v>
      </c>
      <c r="S345">
        <f t="shared" si="281"/>
        <v>55740.72</v>
      </c>
      <c r="T345">
        <f t="shared" si="282"/>
        <v>0</v>
      </c>
      <c r="U345">
        <f t="shared" si="283"/>
        <v>84</v>
      </c>
      <c r="V345">
        <f t="shared" si="284"/>
        <v>0</v>
      </c>
      <c r="W345">
        <f t="shared" si="285"/>
        <v>0</v>
      </c>
      <c r="X345">
        <f t="shared" si="286"/>
        <v>39018.5</v>
      </c>
      <c r="Y345">
        <f t="shared" si="287"/>
        <v>5574.07</v>
      </c>
      <c r="AA345">
        <v>-1</v>
      </c>
      <c r="AB345">
        <f t="shared" si="288"/>
        <v>58964.81</v>
      </c>
      <c r="AC345">
        <f>ROUND((ES345),6)</f>
        <v>3224.09</v>
      </c>
      <c r="AD345">
        <f>ROUND((((ET345)-(EU345))+AE345),6)</f>
        <v>0</v>
      </c>
      <c r="AE345">
        <f>ROUND((EU345),6)</f>
        <v>0</v>
      </c>
      <c r="AF345">
        <f>ROUND((EV345),6)</f>
        <v>55740.72</v>
      </c>
      <c r="AG345">
        <f t="shared" si="289"/>
        <v>0</v>
      </c>
      <c r="AH345">
        <f>(EW345)</f>
        <v>84</v>
      </c>
      <c r="AI345">
        <f>(EX345)</f>
        <v>0</v>
      </c>
      <c r="AJ345">
        <f t="shared" si="290"/>
        <v>0</v>
      </c>
      <c r="AK345">
        <v>58964.81</v>
      </c>
      <c r="AL345">
        <v>3224.09</v>
      </c>
      <c r="AM345">
        <v>0</v>
      </c>
      <c r="AN345">
        <v>0</v>
      </c>
      <c r="AO345">
        <v>55740.72</v>
      </c>
      <c r="AP345">
        <v>0</v>
      </c>
      <c r="AQ345">
        <v>84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342</v>
      </c>
      <c r="BM345">
        <v>0</v>
      </c>
      <c r="BN345">
        <v>0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 t="shared" si="291"/>
        <v>58964.81</v>
      </c>
      <c r="CQ345">
        <f t="shared" si="292"/>
        <v>3224.09</v>
      </c>
      <c r="CR345">
        <f>((((ET345)*BB345-(EU345)*BS345)+AE345*BS345)*AV345)</f>
        <v>0</v>
      </c>
      <c r="CS345">
        <f t="shared" si="293"/>
        <v>0</v>
      </c>
      <c r="CT345">
        <f t="shared" si="294"/>
        <v>55740.72</v>
      </c>
      <c r="CU345">
        <f t="shared" si="295"/>
        <v>0</v>
      </c>
      <c r="CV345">
        <f t="shared" si="296"/>
        <v>84</v>
      </c>
      <c r="CW345">
        <f t="shared" si="297"/>
        <v>0</v>
      </c>
      <c r="CX345">
        <f t="shared" si="298"/>
        <v>0</v>
      </c>
      <c r="CY345">
        <f t="shared" si="299"/>
        <v>39018.504000000001</v>
      </c>
      <c r="CZ345">
        <f t="shared" si="300"/>
        <v>5574.0719999999992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1013</v>
      </c>
      <c r="DV345" t="s">
        <v>290</v>
      </c>
      <c r="DW345" t="s">
        <v>290</v>
      </c>
      <c r="DX345">
        <v>1</v>
      </c>
      <c r="DZ345" t="s">
        <v>3</v>
      </c>
      <c r="EA345" t="s">
        <v>3</v>
      </c>
      <c r="EB345" t="s">
        <v>3</v>
      </c>
      <c r="EC345" t="s">
        <v>3</v>
      </c>
      <c r="EE345">
        <v>1441815344</v>
      </c>
      <c r="EF345">
        <v>1</v>
      </c>
      <c r="EG345" t="s">
        <v>21</v>
      </c>
      <c r="EH345">
        <v>0</v>
      </c>
      <c r="EI345" t="s">
        <v>3</v>
      </c>
      <c r="EJ345">
        <v>4</v>
      </c>
      <c r="EK345">
        <v>0</v>
      </c>
      <c r="EL345" t="s">
        <v>22</v>
      </c>
      <c r="EM345" t="s">
        <v>23</v>
      </c>
      <c r="EO345" t="s">
        <v>3</v>
      </c>
      <c r="EQ345">
        <v>1024</v>
      </c>
      <c r="ER345">
        <v>58964.81</v>
      </c>
      <c r="ES345">
        <v>3224.09</v>
      </c>
      <c r="ET345">
        <v>0</v>
      </c>
      <c r="EU345">
        <v>0</v>
      </c>
      <c r="EV345">
        <v>55740.72</v>
      </c>
      <c r="EW345">
        <v>84</v>
      </c>
      <c r="EX345">
        <v>0</v>
      </c>
      <c r="EY345">
        <v>0</v>
      </c>
      <c r="FQ345">
        <v>0</v>
      </c>
      <c r="FR345">
        <f t="shared" si="301"/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1472041036</v>
      </c>
      <c r="GG345">
        <v>2</v>
      </c>
      <c r="GH345">
        <v>1</v>
      </c>
      <c r="GI345">
        <v>-2</v>
      </c>
      <c r="GJ345">
        <v>0</v>
      </c>
      <c r="GK345">
        <f>ROUND(R345*(R12)/100,2)</f>
        <v>0</v>
      </c>
      <c r="GL345">
        <f t="shared" si="302"/>
        <v>0</v>
      </c>
      <c r="GM345">
        <f t="shared" si="303"/>
        <v>103557.38</v>
      </c>
      <c r="GN345">
        <f t="shared" si="304"/>
        <v>0</v>
      </c>
      <c r="GO345">
        <f t="shared" si="305"/>
        <v>0</v>
      </c>
      <c r="GP345">
        <f t="shared" si="306"/>
        <v>103557.38</v>
      </c>
      <c r="GR345">
        <v>0</v>
      </c>
      <c r="GS345">
        <v>3</v>
      </c>
      <c r="GT345">
        <v>0</v>
      </c>
      <c r="GU345" t="s">
        <v>3</v>
      </c>
      <c r="GV345">
        <f t="shared" si="307"/>
        <v>0</v>
      </c>
      <c r="GW345">
        <v>1</v>
      </c>
      <c r="GX345">
        <f t="shared" si="308"/>
        <v>0</v>
      </c>
      <c r="HA345">
        <v>0</v>
      </c>
      <c r="HB345">
        <v>0</v>
      </c>
      <c r="HC345">
        <f t="shared" si="309"/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17</v>
      </c>
      <c r="B346">
        <v>1</v>
      </c>
      <c r="C346">
        <f>ROW(SmtRes!A193)</f>
        <v>193</v>
      </c>
      <c r="D346">
        <f>ROW(EtalonRes!A344)</f>
        <v>344</v>
      </c>
      <c r="E346" t="s">
        <v>3</v>
      </c>
      <c r="F346" t="s">
        <v>350</v>
      </c>
      <c r="G346" t="s">
        <v>367</v>
      </c>
      <c r="H346" t="s">
        <v>290</v>
      </c>
      <c r="I346">
        <v>1</v>
      </c>
      <c r="J346">
        <v>0</v>
      </c>
      <c r="K346">
        <v>1</v>
      </c>
      <c r="O346">
        <f t="shared" si="277"/>
        <v>26634.31</v>
      </c>
      <c r="P346">
        <f t="shared" si="278"/>
        <v>699.73</v>
      </c>
      <c r="Q346">
        <f t="shared" si="279"/>
        <v>0</v>
      </c>
      <c r="R346">
        <f t="shared" si="280"/>
        <v>0</v>
      </c>
      <c r="S346">
        <f t="shared" si="281"/>
        <v>25934.58</v>
      </c>
      <c r="T346">
        <f t="shared" si="282"/>
        <v>0</v>
      </c>
      <c r="U346">
        <f t="shared" si="283"/>
        <v>42</v>
      </c>
      <c r="V346">
        <f t="shared" si="284"/>
        <v>0</v>
      </c>
      <c r="W346">
        <f t="shared" si="285"/>
        <v>0</v>
      </c>
      <c r="X346">
        <f t="shared" si="286"/>
        <v>18154.21</v>
      </c>
      <c r="Y346">
        <f t="shared" si="287"/>
        <v>2593.46</v>
      </c>
      <c r="AA346">
        <v>-1</v>
      </c>
      <c r="AB346">
        <f t="shared" si="288"/>
        <v>26634.31</v>
      </c>
      <c r="AC346">
        <f>ROUND((ES346),6)</f>
        <v>699.73</v>
      </c>
      <c r="AD346">
        <f>ROUND((((ET346)-(EU346))+AE346),6)</f>
        <v>0</v>
      </c>
      <c r="AE346">
        <f>ROUND((EU346),6)</f>
        <v>0</v>
      </c>
      <c r="AF346">
        <f>ROUND((EV346),6)</f>
        <v>25934.58</v>
      </c>
      <c r="AG346">
        <f t="shared" si="289"/>
        <v>0</v>
      </c>
      <c r="AH346">
        <f>(EW346)</f>
        <v>42</v>
      </c>
      <c r="AI346">
        <f>(EX346)</f>
        <v>0</v>
      </c>
      <c r="AJ346">
        <f t="shared" si="290"/>
        <v>0</v>
      </c>
      <c r="AK346">
        <v>26634.31</v>
      </c>
      <c r="AL346">
        <v>699.73</v>
      </c>
      <c r="AM346">
        <v>0</v>
      </c>
      <c r="AN346">
        <v>0</v>
      </c>
      <c r="AO346">
        <v>25934.58</v>
      </c>
      <c r="AP346">
        <v>0</v>
      </c>
      <c r="AQ346">
        <v>42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4</v>
      </c>
      <c r="BJ346" t="s">
        <v>352</v>
      </c>
      <c r="BM346">
        <v>0</v>
      </c>
      <c r="BN346">
        <v>0</v>
      </c>
      <c r="BO346" t="s">
        <v>3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70</v>
      </c>
      <c r="CA346">
        <v>10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 t="shared" si="291"/>
        <v>26634.31</v>
      </c>
      <c r="CQ346">
        <f t="shared" si="292"/>
        <v>699.73</v>
      </c>
      <c r="CR346">
        <f>((((ET346)*BB346-(EU346)*BS346)+AE346*BS346)*AV346)</f>
        <v>0</v>
      </c>
      <c r="CS346">
        <f t="shared" si="293"/>
        <v>0</v>
      </c>
      <c r="CT346">
        <f t="shared" si="294"/>
        <v>25934.58</v>
      </c>
      <c r="CU346">
        <f t="shared" si="295"/>
        <v>0</v>
      </c>
      <c r="CV346">
        <f t="shared" si="296"/>
        <v>42</v>
      </c>
      <c r="CW346">
        <f t="shared" si="297"/>
        <v>0</v>
      </c>
      <c r="CX346">
        <f t="shared" si="298"/>
        <v>0</v>
      </c>
      <c r="CY346">
        <f t="shared" si="299"/>
        <v>18154.206000000002</v>
      </c>
      <c r="CZ346">
        <f t="shared" si="300"/>
        <v>2593.4580000000001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1013</v>
      </c>
      <c r="DV346" t="s">
        <v>290</v>
      </c>
      <c r="DW346" t="s">
        <v>290</v>
      </c>
      <c r="DX346">
        <v>1</v>
      </c>
      <c r="DZ346" t="s">
        <v>3</v>
      </c>
      <c r="EA346" t="s">
        <v>3</v>
      </c>
      <c r="EB346" t="s">
        <v>3</v>
      </c>
      <c r="EC346" t="s">
        <v>3</v>
      </c>
      <c r="EE346">
        <v>1441815344</v>
      </c>
      <c r="EF346">
        <v>1</v>
      </c>
      <c r="EG346" t="s">
        <v>21</v>
      </c>
      <c r="EH346">
        <v>0</v>
      </c>
      <c r="EI346" t="s">
        <v>3</v>
      </c>
      <c r="EJ346">
        <v>4</v>
      </c>
      <c r="EK346">
        <v>0</v>
      </c>
      <c r="EL346" t="s">
        <v>22</v>
      </c>
      <c r="EM346" t="s">
        <v>23</v>
      </c>
      <c r="EO346" t="s">
        <v>3</v>
      </c>
      <c r="EQ346">
        <v>1024</v>
      </c>
      <c r="ER346">
        <v>26634.31</v>
      </c>
      <c r="ES346">
        <v>699.73</v>
      </c>
      <c r="ET346">
        <v>0</v>
      </c>
      <c r="EU346">
        <v>0</v>
      </c>
      <c r="EV346">
        <v>25934.58</v>
      </c>
      <c r="EW346">
        <v>42</v>
      </c>
      <c r="EX346">
        <v>0</v>
      </c>
      <c r="EY346">
        <v>0</v>
      </c>
      <c r="FQ346">
        <v>0</v>
      </c>
      <c r="FR346">
        <f t="shared" si="301"/>
        <v>0</v>
      </c>
      <c r="FS346">
        <v>0</v>
      </c>
      <c r="FX346">
        <v>70</v>
      </c>
      <c r="FY346">
        <v>10</v>
      </c>
      <c r="GA346" t="s">
        <v>3</v>
      </c>
      <c r="GD346">
        <v>0</v>
      </c>
      <c r="GF346">
        <v>-255905360</v>
      </c>
      <c r="GG346">
        <v>2</v>
      </c>
      <c r="GH346">
        <v>1</v>
      </c>
      <c r="GI346">
        <v>-2</v>
      </c>
      <c r="GJ346">
        <v>0</v>
      </c>
      <c r="GK346">
        <f>ROUND(R346*(R12)/100,2)</f>
        <v>0</v>
      </c>
      <c r="GL346">
        <f t="shared" si="302"/>
        <v>0</v>
      </c>
      <c r="GM346">
        <f t="shared" si="303"/>
        <v>47381.98</v>
      </c>
      <c r="GN346">
        <f t="shared" si="304"/>
        <v>0</v>
      </c>
      <c r="GO346">
        <f t="shared" si="305"/>
        <v>0</v>
      </c>
      <c r="GP346">
        <f t="shared" si="306"/>
        <v>47381.98</v>
      </c>
      <c r="GR346">
        <v>0</v>
      </c>
      <c r="GS346">
        <v>3</v>
      </c>
      <c r="GT346">
        <v>0</v>
      </c>
      <c r="GU346" t="s">
        <v>3</v>
      </c>
      <c r="GV346">
        <f t="shared" si="307"/>
        <v>0</v>
      </c>
      <c r="GW346">
        <v>1</v>
      </c>
      <c r="GX346">
        <f t="shared" si="308"/>
        <v>0</v>
      </c>
      <c r="HA346">
        <v>0</v>
      </c>
      <c r="HB346">
        <v>0</v>
      </c>
      <c r="HC346">
        <f t="shared" si="309"/>
        <v>0</v>
      </c>
      <c r="HE346" t="s">
        <v>3</v>
      </c>
      <c r="HF346" t="s">
        <v>3</v>
      </c>
      <c r="HM346" t="s">
        <v>3</v>
      </c>
      <c r="HN346" t="s">
        <v>3</v>
      </c>
      <c r="HO346" t="s">
        <v>3</v>
      </c>
      <c r="HP346" t="s">
        <v>3</v>
      </c>
      <c r="HQ346" t="s">
        <v>3</v>
      </c>
      <c r="IK346">
        <v>0</v>
      </c>
    </row>
    <row r="347" spans="1:245" x14ac:dyDescent="0.2">
      <c r="A347">
        <v>17</v>
      </c>
      <c r="B347">
        <v>1</v>
      </c>
      <c r="D347">
        <f>ROW(EtalonRes!A353)</f>
        <v>353</v>
      </c>
      <c r="E347" t="s">
        <v>3</v>
      </c>
      <c r="F347" t="s">
        <v>360</v>
      </c>
      <c r="G347" t="s">
        <v>361</v>
      </c>
      <c r="H347" t="s">
        <v>290</v>
      </c>
      <c r="I347">
        <v>1</v>
      </c>
      <c r="J347">
        <v>0</v>
      </c>
      <c r="K347">
        <v>1</v>
      </c>
      <c r="O347">
        <f t="shared" si="277"/>
        <v>38028.959999999999</v>
      </c>
      <c r="P347">
        <f t="shared" si="278"/>
        <v>60.12</v>
      </c>
      <c r="Q347">
        <f t="shared" si="279"/>
        <v>14490.72</v>
      </c>
      <c r="R347">
        <f t="shared" si="280"/>
        <v>8876.76</v>
      </c>
      <c r="S347">
        <f t="shared" si="281"/>
        <v>23478.12</v>
      </c>
      <c r="T347">
        <f t="shared" si="282"/>
        <v>0</v>
      </c>
      <c r="U347">
        <f t="shared" si="283"/>
        <v>42.2</v>
      </c>
      <c r="V347">
        <f t="shared" si="284"/>
        <v>0</v>
      </c>
      <c r="W347">
        <f t="shared" si="285"/>
        <v>0</v>
      </c>
      <c r="X347">
        <f t="shared" si="286"/>
        <v>16434.68</v>
      </c>
      <c r="Y347">
        <f t="shared" si="287"/>
        <v>2347.81</v>
      </c>
      <c r="AA347">
        <v>-1</v>
      </c>
      <c r="AB347">
        <f t="shared" si="288"/>
        <v>38028.959999999999</v>
      </c>
      <c r="AC347">
        <f>ROUND(((ES347*4)),6)</f>
        <v>60.12</v>
      </c>
      <c r="AD347">
        <f>ROUND(((((ET347*4))-((EU347*4)))+AE347),6)</f>
        <v>14490.72</v>
      </c>
      <c r="AE347">
        <f>ROUND(((EU347*4)),6)</f>
        <v>8876.76</v>
      </c>
      <c r="AF347">
        <f>ROUND(((EV347*4)),6)</f>
        <v>23478.12</v>
      </c>
      <c r="AG347">
        <f t="shared" si="289"/>
        <v>0</v>
      </c>
      <c r="AH347">
        <f>((EW347*4))</f>
        <v>42.2</v>
      </c>
      <c r="AI347">
        <f>((EX347*4))</f>
        <v>0</v>
      </c>
      <c r="AJ347">
        <f t="shared" si="290"/>
        <v>0</v>
      </c>
      <c r="AK347">
        <v>9507.24</v>
      </c>
      <c r="AL347">
        <v>15.03</v>
      </c>
      <c r="AM347">
        <v>3622.68</v>
      </c>
      <c r="AN347">
        <v>2219.19</v>
      </c>
      <c r="AO347">
        <v>5869.53</v>
      </c>
      <c r="AP347">
        <v>0</v>
      </c>
      <c r="AQ347">
        <v>10.55</v>
      </c>
      <c r="AR347">
        <v>0</v>
      </c>
      <c r="AS347">
        <v>0</v>
      </c>
      <c r="AT347">
        <v>70</v>
      </c>
      <c r="AU347">
        <v>10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4</v>
      </c>
      <c r="BJ347" t="s">
        <v>362</v>
      </c>
      <c r="BM347">
        <v>0</v>
      </c>
      <c r="BN347">
        <v>0</v>
      </c>
      <c r="BO347" t="s">
        <v>3</v>
      </c>
      <c r="BP347">
        <v>0</v>
      </c>
      <c r="BQ347">
        <v>1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70</v>
      </c>
      <c r="CA347">
        <v>10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3</v>
      </c>
      <c r="CO347">
        <v>0</v>
      </c>
      <c r="CP347">
        <f t="shared" si="291"/>
        <v>38028.959999999999</v>
      </c>
      <c r="CQ347">
        <f t="shared" si="292"/>
        <v>60.12</v>
      </c>
      <c r="CR347">
        <f>(((((ET347*4))*BB347-((EU347*4))*BS347)+AE347*BS347)*AV347)</f>
        <v>14490.72</v>
      </c>
      <c r="CS347">
        <f t="shared" si="293"/>
        <v>8876.76</v>
      </c>
      <c r="CT347">
        <f t="shared" si="294"/>
        <v>23478.12</v>
      </c>
      <c r="CU347">
        <f t="shared" si="295"/>
        <v>0</v>
      </c>
      <c r="CV347">
        <f t="shared" si="296"/>
        <v>42.2</v>
      </c>
      <c r="CW347">
        <f t="shared" si="297"/>
        <v>0</v>
      </c>
      <c r="CX347">
        <f t="shared" si="298"/>
        <v>0</v>
      </c>
      <c r="CY347">
        <f t="shared" si="299"/>
        <v>16434.683999999997</v>
      </c>
      <c r="CZ347">
        <f t="shared" si="300"/>
        <v>2347.8119999999999</v>
      </c>
      <c r="DC347" t="s">
        <v>3</v>
      </c>
      <c r="DD347" t="s">
        <v>63</v>
      </c>
      <c r="DE347" t="s">
        <v>63</v>
      </c>
      <c r="DF347" t="s">
        <v>63</v>
      </c>
      <c r="DG347" t="s">
        <v>63</v>
      </c>
      <c r="DH347" t="s">
        <v>3</v>
      </c>
      <c r="DI347" t="s">
        <v>63</v>
      </c>
      <c r="DJ347" t="s">
        <v>63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1013</v>
      </c>
      <c r="DV347" t="s">
        <v>290</v>
      </c>
      <c r="DW347" t="s">
        <v>290</v>
      </c>
      <c r="DX347">
        <v>1</v>
      </c>
      <c r="DZ347" t="s">
        <v>3</v>
      </c>
      <c r="EA347" t="s">
        <v>3</v>
      </c>
      <c r="EB347" t="s">
        <v>3</v>
      </c>
      <c r="EC347" t="s">
        <v>3</v>
      </c>
      <c r="EE347">
        <v>1441815344</v>
      </c>
      <c r="EF347">
        <v>1</v>
      </c>
      <c r="EG347" t="s">
        <v>21</v>
      </c>
      <c r="EH347">
        <v>0</v>
      </c>
      <c r="EI347" t="s">
        <v>3</v>
      </c>
      <c r="EJ347">
        <v>4</v>
      </c>
      <c r="EK347">
        <v>0</v>
      </c>
      <c r="EL347" t="s">
        <v>22</v>
      </c>
      <c r="EM347" t="s">
        <v>23</v>
      </c>
      <c r="EO347" t="s">
        <v>3</v>
      </c>
      <c r="EQ347">
        <v>1024</v>
      </c>
      <c r="ER347">
        <v>9507.24</v>
      </c>
      <c r="ES347">
        <v>15.03</v>
      </c>
      <c r="ET347">
        <v>3622.68</v>
      </c>
      <c r="EU347">
        <v>2219.19</v>
      </c>
      <c r="EV347">
        <v>5869.53</v>
      </c>
      <c r="EW347">
        <v>10.55</v>
      </c>
      <c r="EX347">
        <v>0</v>
      </c>
      <c r="EY347">
        <v>0</v>
      </c>
      <c r="FQ347">
        <v>0</v>
      </c>
      <c r="FR347">
        <f t="shared" si="301"/>
        <v>0</v>
      </c>
      <c r="FS347">
        <v>0</v>
      </c>
      <c r="FX347">
        <v>70</v>
      </c>
      <c r="FY347">
        <v>10</v>
      </c>
      <c r="GA347" t="s">
        <v>3</v>
      </c>
      <c r="GD347">
        <v>0</v>
      </c>
      <c r="GF347">
        <v>-1071680927</v>
      </c>
      <c r="GG347">
        <v>2</v>
      </c>
      <c r="GH347">
        <v>1</v>
      </c>
      <c r="GI347">
        <v>-2</v>
      </c>
      <c r="GJ347">
        <v>0</v>
      </c>
      <c r="GK347">
        <f>ROUND(R347*(R12)/100,2)</f>
        <v>9586.9</v>
      </c>
      <c r="GL347">
        <f t="shared" si="302"/>
        <v>0</v>
      </c>
      <c r="GM347">
        <f t="shared" si="303"/>
        <v>66398.350000000006</v>
      </c>
      <c r="GN347">
        <f t="shared" si="304"/>
        <v>0</v>
      </c>
      <c r="GO347">
        <f t="shared" si="305"/>
        <v>0</v>
      </c>
      <c r="GP347">
        <f t="shared" si="306"/>
        <v>66398.350000000006</v>
      </c>
      <c r="GR347">
        <v>0</v>
      </c>
      <c r="GS347">
        <v>3</v>
      </c>
      <c r="GT347">
        <v>0</v>
      </c>
      <c r="GU347" t="s">
        <v>3</v>
      </c>
      <c r="GV347">
        <f t="shared" si="307"/>
        <v>0</v>
      </c>
      <c r="GW347">
        <v>1</v>
      </c>
      <c r="GX347">
        <f t="shared" si="308"/>
        <v>0</v>
      </c>
      <c r="HA347">
        <v>0</v>
      </c>
      <c r="HB347">
        <v>0</v>
      </c>
      <c r="HC347">
        <f t="shared" si="309"/>
        <v>0</v>
      </c>
      <c r="HE347" t="s">
        <v>3</v>
      </c>
      <c r="HF347" t="s">
        <v>3</v>
      </c>
      <c r="HM347" t="s">
        <v>3</v>
      </c>
      <c r="HN347" t="s">
        <v>3</v>
      </c>
      <c r="HO347" t="s">
        <v>3</v>
      </c>
      <c r="HP347" t="s">
        <v>3</v>
      </c>
      <c r="HQ347" t="s">
        <v>3</v>
      </c>
      <c r="IK347">
        <v>0</v>
      </c>
    </row>
    <row r="348" spans="1:245" x14ac:dyDescent="0.2">
      <c r="A348">
        <v>17</v>
      </c>
      <c r="B348">
        <v>1</v>
      </c>
      <c r="C348">
        <f>ROW(SmtRes!A197)</f>
        <v>197</v>
      </c>
      <c r="D348">
        <f>ROW(EtalonRes!A357)</f>
        <v>357</v>
      </c>
      <c r="E348" t="s">
        <v>3</v>
      </c>
      <c r="F348" t="s">
        <v>363</v>
      </c>
      <c r="G348" t="s">
        <v>364</v>
      </c>
      <c r="H348" t="s">
        <v>290</v>
      </c>
      <c r="I348">
        <v>1</v>
      </c>
      <c r="J348">
        <v>0</v>
      </c>
      <c r="K348">
        <v>1</v>
      </c>
      <c r="O348">
        <f t="shared" si="277"/>
        <v>28401.360000000001</v>
      </c>
      <c r="P348">
        <f t="shared" si="278"/>
        <v>18.88</v>
      </c>
      <c r="Q348">
        <f t="shared" si="279"/>
        <v>12705.72</v>
      </c>
      <c r="R348">
        <f t="shared" si="280"/>
        <v>8031.24</v>
      </c>
      <c r="S348">
        <f t="shared" si="281"/>
        <v>15676.76</v>
      </c>
      <c r="T348">
        <f t="shared" si="282"/>
        <v>0</v>
      </c>
      <c r="U348">
        <f t="shared" si="283"/>
        <v>25.76</v>
      </c>
      <c r="V348">
        <f t="shared" si="284"/>
        <v>0</v>
      </c>
      <c r="W348">
        <f t="shared" si="285"/>
        <v>0</v>
      </c>
      <c r="X348">
        <f t="shared" si="286"/>
        <v>10973.73</v>
      </c>
      <c r="Y348">
        <f t="shared" si="287"/>
        <v>1567.68</v>
      </c>
      <c r="AA348">
        <v>-1</v>
      </c>
      <c r="AB348">
        <f t="shared" si="288"/>
        <v>28401.360000000001</v>
      </c>
      <c r="AC348">
        <f>ROUND(((ES348*4)),6)</f>
        <v>18.88</v>
      </c>
      <c r="AD348">
        <f>ROUND(((((ET348*4))-((EU348*4)))+AE348),6)</f>
        <v>12705.72</v>
      </c>
      <c r="AE348">
        <f>ROUND(((EU348*4)),6)</f>
        <v>8031.24</v>
      </c>
      <c r="AF348">
        <f>ROUND(((EV348*4)),6)</f>
        <v>15676.76</v>
      </c>
      <c r="AG348">
        <f t="shared" si="289"/>
        <v>0</v>
      </c>
      <c r="AH348">
        <f>((EW348*4))</f>
        <v>25.76</v>
      </c>
      <c r="AI348">
        <f>((EX348*4))</f>
        <v>0</v>
      </c>
      <c r="AJ348">
        <f t="shared" si="290"/>
        <v>0</v>
      </c>
      <c r="AK348">
        <v>7100.34</v>
      </c>
      <c r="AL348">
        <v>4.72</v>
      </c>
      <c r="AM348">
        <v>3176.43</v>
      </c>
      <c r="AN348">
        <v>2007.81</v>
      </c>
      <c r="AO348">
        <v>3919.19</v>
      </c>
      <c r="AP348">
        <v>0</v>
      </c>
      <c r="AQ348">
        <v>6.44</v>
      </c>
      <c r="AR348">
        <v>0</v>
      </c>
      <c r="AS348">
        <v>0</v>
      </c>
      <c r="AT348">
        <v>70</v>
      </c>
      <c r="AU348">
        <v>10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4</v>
      </c>
      <c r="BJ348" t="s">
        <v>365</v>
      </c>
      <c r="BM348">
        <v>0</v>
      </c>
      <c r="BN348">
        <v>0</v>
      </c>
      <c r="BO348" t="s">
        <v>3</v>
      </c>
      <c r="BP348">
        <v>0</v>
      </c>
      <c r="BQ348">
        <v>1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70</v>
      </c>
      <c r="CA348">
        <v>10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3</v>
      </c>
      <c r="CO348">
        <v>0</v>
      </c>
      <c r="CP348">
        <f t="shared" si="291"/>
        <v>28401.360000000001</v>
      </c>
      <c r="CQ348">
        <f t="shared" si="292"/>
        <v>18.88</v>
      </c>
      <c r="CR348">
        <f>(((((ET348*4))*BB348-((EU348*4))*BS348)+AE348*BS348)*AV348)</f>
        <v>12705.72</v>
      </c>
      <c r="CS348">
        <f t="shared" si="293"/>
        <v>8031.24</v>
      </c>
      <c r="CT348">
        <f t="shared" si="294"/>
        <v>15676.76</v>
      </c>
      <c r="CU348">
        <f t="shared" si="295"/>
        <v>0</v>
      </c>
      <c r="CV348">
        <f t="shared" si="296"/>
        <v>25.76</v>
      </c>
      <c r="CW348">
        <f t="shared" si="297"/>
        <v>0</v>
      </c>
      <c r="CX348">
        <f t="shared" si="298"/>
        <v>0</v>
      </c>
      <c r="CY348">
        <f t="shared" si="299"/>
        <v>10973.732</v>
      </c>
      <c r="CZ348">
        <f t="shared" si="300"/>
        <v>1567.6760000000002</v>
      </c>
      <c r="DC348" t="s">
        <v>3</v>
      </c>
      <c r="DD348" t="s">
        <v>63</v>
      </c>
      <c r="DE348" t="s">
        <v>63</v>
      </c>
      <c r="DF348" t="s">
        <v>63</v>
      </c>
      <c r="DG348" t="s">
        <v>63</v>
      </c>
      <c r="DH348" t="s">
        <v>3</v>
      </c>
      <c r="DI348" t="s">
        <v>63</v>
      </c>
      <c r="DJ348" t="s">
        <v>63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1013</v>
      </c>
      <c r="DV348" t="s">
        <v>290</v>
      </c>
      <c r="DW348" t="s">
        <v>290</v>
      </c>
      <c r="DX348">
        <v>1</v>
      </c>
      <c r="DZ348" t="s">
        <v>3</v>
      </c>
      <c r="EA348" t="s">
        <v>3</v>
      </c>
      <c r="EB348" t="s">
        <v>3</v>
      </c>
      <c r="EC348" t="s">
        <v>3</v>
      </c>
      <c r="EE348">
        <v>1441815344</v>
      </c>
      <c r="EF348">
        <v>1</v>
      </c>
      <c r="EG348" t="s">
        <v>21</v>
      </c>
      <c r="EH348">
        <v>0</v>
      </c>
      <c r="EI348" t="s">
        <v>3</v>
      </c>
      <c r="EJ348">
        <v>4</v>
      </c>
      <c r="EK348">
        <v>0</v>
      </c>
      <c r="EL348" t="s">
        <v>22</v>
      </c>
      <c r="EM348" t="s">
        <v>23</v>
      </c>
      <c r="EO348" t="s">
        <v>3</v>
      </c>
      <c r="EQ348">
        <v>1024</v>
      </c>
      <c r="ER348">
        <v>7100.34</v>
      </c>
      <c r="ES348">
        <v>4.72</v>
      </c>
      <c r="ET348">
        <v>3176.43</v>
      </c>
      <c r="EU348">
        <v>2007.81</v>
      </c>
      <c r="EV348">
        <v>3919.19</v>
      </c>
      <c r="EW348">
        <v>6.44</v>
      </c>
      <c r="EX348">
        <v>0</v>
      </c>
      <c r="EY348">
        <v>0</v>
      </c>
      <c r="FQ348">
        <v>0</v>
      </c>
      <c r="FR348">
        <f t="shared" si="301"/>
        <v>0</v>
      </c>
      <c r="FS348">
        <v>0</v>
      </c>
      <c r="FX348">
        <v>70</v>
      </c>
      <c r="FY348">
        <v>10</v>
      </c>
      <c r="GA348" t="s">
        <v>3</v>
      </c>
      <c r="GD348">
        <v>0</v>
      </c>
      <c r="GF348">
        <v>438330013</v>
      </c>
      <c r="GG348">
        <v>2</v>
      </c>
      <c r="GH348">
        <v>1</v>
      </c>
      <c r="GI348">
        <v>-2</v>
      </c>
      <c r="GJ348">
        <v>0</v>
      </c>
      <c r="GK348">
        <f>ROUND(R348*(R12)/100,2)</f>
        <v>8673.74</v>
      </c>
      <c r="GL348">
        <f t="shared" si="302"/>
        <v>0</v>
      </c>
      <c r="GM348">
        <f t="shared" si="303"/>
        <v>49616.51</v>
      </c>
      <c r="GN348">
        <f t="shared" si="304"/>
        <v>0</v>
      </c>
      <c r="GO348">
        <f t="shared" si="305"/>
        <v>0</v>
      </c>
      <c r="GP348">
        <f t="shared" si="306"/>
        <v>49616.51</v>
      </c>
      <c r="GR348">
        <v>0</v>
      </c>
      <c r="GS348">
        <v>3</v>
      </c>
      <c r="GT348">
        <v>0</v>
      </c>
      <c r="GU348" t="s">
        <v>3</v>
      </c>
      <c r="GV348">
        <f t="shared" si="307"/>
        <v>0</v>
      </c>
      <c r="GW348">
        <v>1</v>
      </c>
      <c r="GX348">
        <f t="shared" si="308"/>
        <v>0</v>
      </c>
      <c r="HA348">
        <v>0</v>
      </c>
      <c r="HB348">
        <v>0</v>
      </c>
      <c r="HC348">
        <f t="shared" si="309"/>
        <v>0</v>
      </c>
      <c r="HE348" t="s">
        <v>3</v>
      </c>
      <c r="HF348" t="s">
        <v>3</v>
      </c>
      <c r="HM348" t="s">
        <v>3</v>
      </c>
      <c r="HN348" t="s">
        <v>3</v>
      </c>
      <c r="HO348" t="s">
        <v>3</v>
      </c>
      <c r="HP348" t="s">
        <v>3</v>
      </c>
      <c r="HQ348" t="s">
        <v>3</v>
      </c>
      <c r="IK348">
        <v>0</v>
      </c>
    </row>
    <row r="349" spans="1:245" x14ac:dyDescent="0.2">
      <c r="A349">
        <v>17</v>
      </c>
      <c r="B349">
        <v>1</v>
      </c>
      <c r="C349">
        <f>ROW(SmtRes!A211)</f>
        <v>211</v>
      </c>
      <c r="D349">
        <f>ROW(EtalonRes!A371)</f>
        <v>371</v>
      </c>
      <c r="E349" t="s">
        <v>3</v>
      </c>
      <c r="F349" t="s">
        <v>340</v>
      </c>
      <c r="G349" t="s">
        <v>368</v>
      </c>
      <c r="H349" t="s">
        <v>290</v>
      </c>
      <c r="I349">
        <v>1</v>
      </c>
      <c r="J349">
        <v>0</v>
      </c>
      <c r="K349">
        <v>1</v>
      </c>
      <c r="O349">
        <f t="shared" si="277"/>
        <v>58964.81</v>
      </c>
      <c r="P349">
        <f t="shared" si="278"/>
        <v>3224.09</v>
      </c>
      <c r="Q349">
        <f t="shared" si="279"/>
        <v>0</v>
      </c>
      <c r="R349">
        <f t="shared" si="280"/>
        <v>0</v>
      </c>
      <c r="S349">
        <f t="shared" si="281"/>
        <v>55740.72</v>
      </c>
      <c r="T349">
        <f t="shared" si="282"/>
        <v>0</v>
      </c>
      <c r="U349">
        <f t="shared" si="283"/>
        <v>84</v>
      </c>
      <c r="V349">
        <f t="shared" si="284"/>
        <v>0</v>
      </c>
      <c r="W349">
        <f t="shared" si="285"/>
        <v>0</v>
      </c>
      <c r="X349">
        <f t="shared" si="286"/>
        <v>39018.5</v>
      </c>
      <c r="Y349">
        <f t="shared" si="287"/>
        <v>5574.07</v>
      </c>
      <c r="AA349">
        <v>-1</v>
      </c>
      <c r="AB349">
        <f t="shared" si="288"/>
        <v>58964.81</v>
      </c>
      <c r="AC349">
        <f>ROUND((ES349),6)</f>
        <v>3224.09</v>
      </c>
      <c r="AD349">
        <f>ROUND((((ET349)-(EU349))+AE349),6)</f>
        <v>0</v>
      </c>
      <c r="AE349">
        <f>ROUND((EU349),6)</f>
        <v>0</v>
      </c>
      <c r="AF349">
        <f>ROUND((EV349),6)</f>
        <v>55740.72</v>
      </c>
      <c r="AG349">
        <f t="shared" si="289"/>
        <v>0</v>
      </c>
      <c r="AH349">
        <f>(EW349)</f>
        <v>84</v>
      </c>
      <c r="AI349">
        <f>(EX349)</f>
        <v>0</v>
      </c>
      <c r="AJ349">
        <f t="shared" si="290"/>
        <v>0</v>
      </c>
      <c r="AK349">
        <v>58964.81</v>
      </c>
      <c r="AL349">
        <v>3224.09</v>
      </c>
      <c r="AM349">
        <v>0</v>
      </c>
      <c r="AN349">
        <v>0</v>
      </c>
      <c r="AO349">
        <v>55740.72</v>
      </c>
      <c r="AP349">
        <v>0</v>
      </c>
      <c r="AQ349">
        <v>84</v>
      </c>
      <c r="AR349">
        <v>0</v>
      </c>
      <c r="AS349">
        <v>0</v>
      </c>
      <c r="AT349">
        <v>70</v>
      </c>
      <c r="AU349">
        <v>10</v>
      </c>
      <c r="AV349">
        <v>1</v>
      </c>
      <c r="AW349">
        <v>1</v>
      </c>
      <c r="AZ349">
        <v>1</v>
      </c>
      <c r="BA349">
        <v>1</v>
      </c>
      <c r="BB349">
        <v>1</v>
      </c>
      <c r="BC349">
        <v>1</v>
      </c>
      <c r="BD349" t="s">
        <v>3</v>
      </c>
      <c r="BE349" t="s">
        <v>3</v>
      </c>
      <c r="BF349" t="s">
        <v>3</v>
      </c>
      <c r="BG349" t="s">
        <v>3</v>
      </c>
      <c r="BH349">
        <v>0</v>
      </c>
      <c r="BI349">
        <v>4</v>
      </c>
      <c r="BJ349" t="s">
        <v>342</v>
      </c>
      <c r="BM349">
        <v>0</v>
      </c>
      <c r="BN349">
        <v>0</v>
      </c>
      <c r="BO349" t="s">
        <v>3</v>
      </c>
      <c r="BP349">
        <v>0</v>
      </c>
      <c r="BQ349">
        <v>1</v>
      </c>
      <c r="BR349">
        <v>0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3</v>
      </c>
      <c r="BZ349">
        <v>70</v>
      </c>
      <c r="CA349">
        <v>10</v>
      </c>
      <c r="CB349" t="s">
        <v>3</v>
      </c>
      <c r="CE349">
        <v>0</v>
      </c>
      <c r="CF349">
        <v>0</v>
      </c>
      <c r="CG349">
        <v>0</v>
      </c>
      <c r="CM349">
        <v>0</v>
      </c>
      <c r="CN349" t="s">
        <v>3</v>
      </c>
      <c r="CO349">
        <v>0</v>
      </c>
      <c r="CP349">
        <f t="shared" si="291"/>
        <v>58964.81</v>
      </c>
      <c r="CQ349">
        <f t="shared" si="292"/>
        <v>3224.09</v>
      </c>
      <c r="CR349">
        <f>((((ET349)*BB349-(EU349)*BS349)+AE349*BS349)*AV349)</f>
        <v>0</v>
      </c>
      <c r="CS349">
        <f t="shared" si="293"/>
        <v>0</v>
      </c>
      <c r="CT349">
        <f t="shared" si="294"/>
        <v>55740.72</v>
      </c>
      <c r="CU349">
        <f t="shared" si="295"/>
        <v>0</v>
      </c>
      <c r="CV349">
        <f t="shared" si="296"/>
        <v>84</v>
      </c>
      <c r="CW349">
        <f t="shared" si="297"/>
        <v>0</v>
      </c>
      <c r="CX349">
        <f t="shared" si="298"/>
        <v>0</v>
      </c>
      <c r="CY349">
        <f t="shared" si="299"/>
        <v>39018.504000000001</v>
      </c>
      <c r="CZ349">
        <f t="shared" si="300"/>
        <v>5574.0719999999992</v>
      </c>
      <c r="DC349" t="s">
        <v>3</v>
      </c>
      <c r="DD349" t="s">
        <v>3</v>
      </c>
      <c r="DE349" t="s">
        <v>3</v>
      </c>
      <c r="DF349" t="s">
        <v>3</v>
      </c>
      <c r="DG349" t="s">
        <v>3</v>
      </c>
      <c r="DH349" t="s">
        <v>3</v>
      </c>
      <c r="DI349" t="s">
        <v>3</v>
      </c>
      <c r="DJ349" t="s">
        <v>3</v>
      </c>
      <c r="DK349" t="s">
        <v>3</v>
      </c>
      <c r="DL349" t="s">
        <v>3</v>
      </c>
      <c r="DM349" t="s">
        <v>3</v>
      </c>
      <c r="DN349">
        <v>0</v>
      </c>
      <c r="DO349">
        <v>0</v>
      </c>
      <c r="DP349">
        <v>1</v>
      </c>
      <c r="DQ349">
        <v>1</v>
      </c>
      <c r="DU349">
        <v>1013</v>
      </c>
      <c r="DV349" t="s">
        <v>290</v>
      </c>
      <c r="DW349" t="s">
        <v>290</v>
      </c>
      <c r="DX349">
        <v>1</v>
      </c>
      <c r="DZ349" t="s">
        <v>3</v>
      </c>
      <c r="EA349" t="s">
        <v>3</v>
      </c>
      <c r="EB349" t="s">
        <v>3</v>
      </c>
      <c r="EC349" t="s">
        <v>3</v>
      </c>
      <c r="EE349">
        <v>1441815344</v>
      </c>
      <c r="EF349">
        <v>1</v>
      </c>
      <c r="EG349" t="s">
        <v>21</v>
      </c>
      <c r="EH349">
        <v>0</v>
      </c>
      <c r="EI349" t="s">
        <v>3</v>
      </c>
      <c r="EJ349">
        <v>4</v>
      </c>
      <c r="EK349">
        <v>0</v>
      </c>
      <c r="EL349" t="s">
        <v>22</v>
      </c>
      <c r="EM349" t="s">
        <v>23</v>
      </c>
      <c r="EO349" t="s">
        <v>3</v>
      </c>
      <c r="EQ349">
        <v>1024</v>
      </c>
      <c r="ER349">
        <v>58964.81</v>
      </c>
      <c r="ES349">
        <v>3224.09</v>
      </c>
      <c r="ET349">
        <v>0</v>
      </c>
      <c r="EU349">
        <v>0</v>
      </c>
      <c r="EV349">
        <v>55740.72</v>
      </c>
      <c r="EW349">
        <v>84</v>
      </c>
      <c r="EX349">
        <v>0</v>
      </c>
      <c r="EY349">
        <v>0</v>
      </c>
      <c r="FQ349">
        <v>0</v>
      </c>
      <c r="FR349">
        <f t="shared" si="301"/>
        <v>0</v>
      </c>
      <c r="FS349">
        <v>0</v>
      </c>
      <c r="FX349">
        <v>70</v>
      </c>
      <c r="FY349">
        <v>10</v>
      </c>
      <c r="GA349" t="s">
        <v>3</v>
      </c>
      <c r="GD349">
        <v>0</v>
      </c>
      <c r="GF349">
        <v>250237700</v>
      </c>
      <c r="GG349">
        <v>2</v>
      </c>
      <c r="GH349">
        <v>1</v>
      </c>
      <c r="GI349">
        <v>-2</v>
      </c>
      <c r="GJ349">
        <v>0</v>
      </c>
      <c r="GK349">
        <f>ROUND(R349*(R12)/100,2)</f>
        <v>0</v>
      </c>
      <c r="GL349">
        <f t="shared" si="302"/>
        <v>0</v>
      </c>
      <c r="GM349">
        <f t="shared" si="303"/>
        <v>103557.38</v>
      </c>
      <c r="GN349">
        <f t="shared" si="304"/>
        <v>0</v>
      </c>
      <c r="GO349">
        <f t="shared" si="305"/>
        <v>0</v>
      </c>
      <c r="GP349">
        <f t="shared" si="306"/>
        <v>103557.38</v>
      </c>
      <c r="GR349">
        <v>0</v>
      </c>
      <c r="GS349">
        <v>3</v>
      </c>
      <c r="GT349">
        <v>0</v>
      </c>
      <c r="GU349" t="s">
        <v>3</v>
      </c>
      <c r="GV349">
        <f t="shared" si="307"/>
        <v>0</v>
      </c>
      <c r="GW349">
        <v>1</v>
      </c>
      <c r="GX349">
        <f t="shared" si="308"/>
        <v>0</v>
      </c>
      <c r="HA349">
        <v>0</v>
      </c>
      <c r="HB349">
        <v>0</v>
      </c>
      <c r="HC349">
        <f t="shared" si="309"/>
        <v>0</v>
      </c>
      <c r="HE349" t="s">
        <v>3</v>
      </c>
      <c r="HF349" t="s">
        <v>3</v>
      </c>
      <c r="HM349" t="s">
        <v>3</v>
      </c>
      <c r="HN349" t="s">
        <v>3</v>
      </c>
      <c r="HO349" t="s">
        <v>3</v>
      </c>
      <c r="HP349" t="s">
        <v>3</v>
      </c>
      <c r="HQ349" t="s">
        <v>3</v>
      </c>
      <c r="IK349">
        <v>0</v>
      </c>
    </row>
    <row r="350" spans="1:245" x14ac:dyDescent="0.2">
      <c r="A350">
        <v>17</v>
      </c>
      <c r="B350">
        <v>1</v>
      </c>
      <c r="C350">
        <f>ROW(SmtRes!A214)</f>
        <v>214</v>
      </c>
      <c r="D350">
        <f>ROW(EtalonRes!A374)</f>
        <v>374</v>
      </c>
      <c r="E350" t="s">
        <v>369</v>
      </c>
      <c r="F350" t="s">
        <v>344</v>
      </c>
      <c r="G350" t="s">
        <v>345</v>
      </c>
      <c r="H350" t="s">
        <v>290</v>
      </c>
      <c r="I350">
        <v>1</v>
      </c>
      <c r="J350">
        <v>0</v>
      </c>
      <c r="K350">
        <v>1</v>
      </c>
      <c r="O350">
        <f t="shared" ref="O350:O381" si="310">ROUND(CP350,2)</f>
        <v>4191</v>
      </c>
      <c r="P350">
        <f t="shared" ref="P350:P381" si="311">ROUND(CQ350*I350,2)</f>
        <v>20.16</v>
      </c>
      <c r="Q350">
        <f t="shared" ref="Q350:Q381" si="312">ROUND(CR350*I350,2)</f>
        <v>3.58</v>
      </c>
      <c r="R350">
        <f t="shared" ref="R350:R381" si="313">ROUND(CS350*I350,2)</f>
        <v>0.04</v>
      </c>
      <c r="S350">
        <f t="shared" ref="S350:S381" si="314">ROUND(CT350*I350,2)</f>
        <v>4167.26</v>
      </c>
      <c r="T350">
        <f t="shared" ref="T350:T381" si="315">ROUND(CU350*I350,2)</f>
        <v>0</v>
      </c>
      <c r="U350">
        <f t="shared" ref="U350:U381" si="316">CV350*I350</f>
        <v>6.28</v>
      </c>
      <c r="V350">
        <f t="shared" ref="V350:V381" si="317">CW350*I350</f>
        <v>0</v>
      </c>
      <c r="W350">
        <f t="shared" ref="W350:W381" si="318">ROUND(CX350*I350,2)</f>
        <v>0</v>
      </c>
      <c r="X350">
        <f t="shared" ref="X350:X381" si="319">ROUND(CY350,2)</f>
        <v>2917.08</v>
      </c>
      <c r="Y350">
        <f t="shared" ref="Y350:Y381" si="320">ROUND(CZ350,2)</f>
        <v>416.73</v>
      </c>
      <c r="AA350">
        <v>1473074770</v>
      </c>
      <c r="AB350">
        <f t="shared" ref="AB350:AB381" si="321">ROUND((AC350+AD350+AF350),6)</f>
        <v>4191</v>
      </c>
      <c r="AC350">
        <f>ROUND(((ES350*2)),6)</f>
        <v>20.16</v>
      </c>
      <c r="AD350">
        <f>ROUND(((((ET350*2))-((EU350*2)))+AE350),6)</f>
        <v>3.58</v>
      </c>
      <c r="AE350">
        <f>ROUND(((EU350*2)),6)</f>
        <v>0.04</v>
      </c>
      <c r="AF350">
        <f>ROUND(((EV350*2)),6)</f>
        <v>4167.26</v>
      </c>
      <c r="AG350">
        <f t="shared" ref="AG350:AG381" si="322">ROUND((AP350),6)</f>
        <v>0</v>
      </c>
      <c r="AH350">
        <f>((EW350*2))</f>
        <v>6.28</v>
      </c>
      <c r="AI350">
        <f>((EX350*2))</f>
        <v>0</v>
      </c>
      <c r="AJ350">
        <f t="shared" ref="AJ350:AJ381" si="323">(AS350)</f>
        <v>0</v>
      </c>
      <c r="AK350">
        <v>2095.5</v>
      </c>
      <c r="AL350">
        <v>10.08</v>
      </c>
      <c r="AM350">
        <v>1.79</v>
      </c>
      <c r="AN350">
        <v>0.02</v>
      </c>
      <c r="AO350">
        <v>2083.63</v>
      </c>
      <c r="AP350">
        <v>0</v>
      </c>
      <c r="AQ350">
        <v>3.14</v>
      </c>
      <c r="AR350">
        <v>0</v>
      </c>
      <c r="AS350">
        <v>0</v>
      </c>
      <c r="AT350">
        <v>70</v>
      </c>
      <c r="AU350">
        <v>10</v>
      </c>
      <c r="AV350">
        <v>1</v>
      </c>
      <c r="AW350">
        <v>1</v>
      </c>
      <c r="AZ350">
        <v>1</v>
      </c>
      <c r="BA350">
        <v>1</v>
      </c>
      <c r="BB350">
        <v>1</v>
      </c>
      <c r="BC350">
        <v>1</v>
      </c>
      <c r="BD350" t="s">
        <v>3</v>
      </c>
      <c r="BE350" t="s">
        <v>3</v>
      </c>
      <c r="BF350" t="s">
        <v>3</v>
      </c>
      <c r="BG350" t="s">
        <v>3</v>
      </c>
      <c r="BH350">
        <v>0</v>
      </c>
      <c r="BI350">
        <v>4</v>
      </c>
      <c r="BJ350" t="s">
        <v>346</v>
      </c>
      <c r="BM350">
        <v>0</v>
      </c>
      <c r="BN350">
        <v>0</v>
      </c>
      <c r="BO350" t="s">
        <v>3</v>
      </c>
      <c r="BP350">
        <v>0</v>
      </c>
      <c r="BQ350">
        <v>1</v>
      </c>
      <c r="BR350">
        <v>0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 t="s">
        <v>3</v>
      </c>
      <c r="BZ350">
        <v>70</v>
      </c>
      <c r="CA350">
        <v>10</v>
      </c>
      <c r="CB350" t="s">
        <v>3</v>
      </c>
      <c r="CE350">
        <v>0</v>
      </c>
      <c r="CF350">
        <v>0</v>
      </c>
      <c r="CG350">
        <v>0</v>
      </c>
      <c r="CM350">
        <v>0</v>
      </c>
      <c r="CN350" t="s">
        <v>3</v>
      </c>
      <c r="CO350">
        <v>0</v>
      </c>
      <c r="CP350">
        <f t="shared" ref="CP350:CP381" si="324">(P350+Q350+S350)</f>
        <v>4191</v>
      </c>
      <c r="CQ350">
        <f t="shared" ref="CQ350:CQ381" si="325">(AC350*BC350*AW350)</f>
        <v>20.16</v>
      </c>
      <c r="CR350">
        <f>(((((ET350*2))*BB350-((EU350*2))*BS350)+AE350*BS350)*AV350)</f>
        <v>3.58</v>
      </c>
      <c r="CS350">
        <f t="shared" ref="CS350:CS381" si="326">(AE350*BS350*AV350)</f>
        <v>0.04</v>
      </c>
      <c r="CT350">
        <f t="shared" ref="CT350:CT381" si="327">(AF350*BA350*AV350)</f>
        <v>4167.26</v>
      </c>
      <c r="CU350">
        <f t="shared" ref="CU350:CU381" si="328">AG350</f>
        <v>0</v>
      </c>
      <c r="CV350">
        <f t="shared" ref="CV350:CV381" si="329">(AH350*AV350)</f>
        <v>6.28</v>
      </c>
      <c r="CW350">
        <f t="shared" ref="CW350:CW381" si="330">AI350</f>
        <v>0</v>
      </c>
      <c r="CX350">
        <f t="shared" ref="CX350:CX381" si="331">AJ350</f>
        <v>0</v>
      </c>
      <c r="CY350">
        <f t="shared" ref="CY350:CY381" si="332">((S350*BZ350)/100)</f>
        <v>2917.0820000000003</v>
      </c>
      <c r="CZ350">
        <f t="shared" ref="CZ350:CZ381" si="333">((S350*CA350)/100)</f>
        <v>416.72600000000006</v>
      </c>
      <c r="DC350" t="s">
        <v>3</v>
      </c>
      <c r="DD350" t="s">
        <v>178</v>
      </c>
      <c r="DE350" t="s">
        <v>178</v>
      </c>
      <c r="DF350" t="s">
        <v>178</v>
      </c>
      <c r="DG350" t="s">
        <v>178</v>
      </c>
      <c r="DH350" t="s">
        <v>3</v>
      </c>
      <c r="DI350" t="s">
        <v>178</v>
      </c>
      <c r="DJ350" t="s">
        <v>178</v>
      </c>
      <c r="DK350" t="s">
        <v>3</v>
      </c>
      <c r="DL350" t="s">
        <v>3</v>
      </c>
      <c r="DM350" t="s">
        <v>3</v>
      </c>
      <c r="DN350">
        <v>0</v>
      </c>
      <c r="DO350">
        <v>0</v>
      </c>
      <c r="DP350">
        <v>1</v>
      </c>
      <c r="DQ350">
        <v>1</v>
      </c>
      <c r="DU350">
        <v>1013</v>
      </c>
      <c r="DV350" t="s">
        <v>290</v>
      </c>
      <c r="DW350" t="s">
        <v>290</v>
      </c>
      <c r="DX350">
        <v>1</v>
      </c>
      <c r="DZ350" t="s">
        <v>3</v>
      </c>
      <c r="EA350" t="s">
        <v>3</v>
      </c>
      <c r="EB350" t="s">
        <v>3</v>
      </c>
      <c r="EC350" t="s">
        <v>3</v>
      </c>
      <c r="EE350">
        <v>1441815344</v>
      </c>
      <c r="EF350">
        <v>1</v>
      </c>
      <c r="EG350" t="s">
        <v>21</v>
      </c>
      <c r="EH350">
        <v>0</v>
      </c>
      <c r="EI350" t="s">
        <v>3</v>
      </c>
      <c r="EJ350">
        <v>4</v>
      </c>
      <c r="EK350">
        <v>0</v>
      </c>
      <c r="EL350" t="s">
        <v>22</v>
      </c>
      <c r="EM350" t="s">
        <v>23</v>
      </c>
      <c r="EO350" t="s">
        <v>3</v>
      </c>
      <c r="EQ350">
        <v>0</v>
      </c>
      <c r="ER350">
        <v>2095.5</v>
      </c>
      <c r="ES350">
        <v>10.08</v>
      </c>
      <c r="ET350">
        <v>1.79</v>
      </c>
      <c r="EU350">
        <v>0.02</v>
      </c>
      <c r="EV350">
        <v>2083.63</v>
      </c>
      <c r="EW350">
        <v>3.14</v>
      </c>
      <c r="EX350">
        <v>0</v>
      </c>
      <c r="EY350">
        <v>0</v>
      </c>
      <c r="FQ350">
        <v>0</v>
      </c>
      <c r="FR350">
        <f t="shared" ref="FR350:FR381" si="334">ROUND(IF(BI350=3,GM350,0),2)</f>
        <v>0</v>
      </c>
      <c r="FS350">
        <v>0</v>
      </c>
      <c r="FX350">
        <v>70</v>
      </c>
      <c r="FY350">
        <v>10</v>
      </c>
      <c r="GA350" t="s">
        <v>3</v>
      </c>
      <c r="GD350">
        <v>0</v>
      </c>
      <c r="GF350">
        <v>984652662</v>
      </c>
      <c r="GG350">
        <v>2</v>
      </c>
      <c r="GH350">
        <v>1</v>
      </c>
      <c r="GI350">
        <v>-2</v>
      </c>
      <c r="GJ350">
        <v>0</v>
      </c>
      <c r="GK350">
        <f>ROUND(R350*(R12)/100,2)</f>
        <v>0.04</v>
      </c>
      <c r="GL350">
        <f t="shared" ref="GL350:GL381" si="335">ROUND(IF(AND(BH350=3,BI350=3,FS350&lt;&gt;0),P350,0),2)</f>
        <v>0</v>
      </c>
      <c r="GM350">
        <f t="shared" ref="GM350:GM381" si="336">ROUND(O350+X350+Y350+GK350,2)+GX350</f>
        <v>7524.85</v>
      </c>
      <c r="GN350">
        <f t="shared" ref="GN350:GN381" si="337">IF(OR(BI350=0,BI350=1),GM350-GX350,0)</f>
        <v>0</v>
      </c>
      <c r="GO350">
        <f t="shared" ref="GO350:GO381" si="338">IF(BI350=2,GM350-GX350,0)</f>
        <v>0</v>
      </c>
      <c r="GP350">
        <f t="shared" ref="GP350:GP381" si="339">IF(BI350=4,GM350-GX350,0)</f>
        <v>7524.85</v>
      </c>
      <c r="GR350">
        <v>0</v>
      </c>
      <c r="GS350">
        <v>3</v>
      </c>
      <c r="GT350">
        <v>0</v>
      </c>
      <c r="GU350" t="s">
        <v>3</v>
      </c>
      <c r="GV350">
        <f t="shared" ref="GV350:GV381" si="340">ROUND((GT350),6)</f>
        <v>0</v>
      </c>
      <c r="GW350">
        <v>1</v>
      </c>
      <c r="GX350">
        <f t="shared" ref="GX350:GX381" si="341">ROUND(HC350*I350,2)</f>
        <v>0</v>
      </c>
      <c r="HA350">
        <v>0</v>
      </c>
      <c r="HB350">
        <v>0</v>
      </c>
      <c r="HC350">
        <f t="shared" ref="HC350:HC381" si="342">GV350*GW350</f>
        <v>0</v>
      </c>
      <c r="HE350" t="s">
        <v>3</v>
      </c>
      <c r="HF350" t="s">
        <v>3</v>
      </c>
      <c r="HM350" t="s">
        <v>3</v>
      </c>
      <c r="HN350" t="s">
        <v>3</v>
      </c>
      <c r="HO350" t="s">
        <v>3</v>
      </c>
      <c r="HP350" t="s">
        <v>3</v>
      </c>
      <c r="HQ350" t="s">
        <v>3</v>
      </c>
      <c r="IK350">
        <v>0</v>
      </c>
    </row>
    <row r="351" spans="1:245" x14ac:dyDescent="0.2">
      <c r="A351">
        <v>17</v>
      </c>
      <c r="B351">
        <v>1</v>
      </c>
      <c r="C351">
        <f>ROW(SmtRes!A217)</f>
        <v>217</v>
      </c>
      <c r="D351">
        <f>ROW(EtalonRes!A377)</f>
        <v>377</v>
      </c>
      <c r="E351" t="s">
        <v>3</v>
      </c>
      <c r="F351" t="s">
        <v>347</v>
      </c>
      <c r="G351" t="s">
        <v>348</v>
      </c>
      <c r="H351" t="s">
        <v>290</v>
      </c>
      <c r="I351">
        <v>1</v>
      </c>
      <c r="J351">
        <v>0</v>
      </c>
      <c r="K351">
        <v>1</v>
      </c>
      <c r="O351">
        <f t="shared" si="310"/>
        <v>2075.1799999999998</v>
      </c>
      <c r="P351">
        <f t="shared" si="311"/>
        <v>1.26</v>
      </c>
      <c r="Q351">
        <f t="shared" si="312"/>
        <v>3.58</v>
      </c>
      <c r="R351">
        <f t="shared" si="313"/>
        <v>0.04</v>
      </c>
      <c r="S351">
        <f t="shared" si="314"/>
        <v>2070.34</v>
      </c>
      <c r="T351">
        <f t="shared" si="315"/>
        <v>0</v>
      </c>
      <c r="U351">
        <f t="shared" si="316"/>
        <v>3.12</v>
      </c>
      <c r="V351">
        <f t="shared" si="317"/>
        <v>0</v>
      </c>
      <c r="W351">
        <f t="shared" si="318"/>
        <v>0</v>
      </c>
      <c r="X351">
        <f t="shared" si="319"/>
        <v>1449.24</v>
      </c>
      <c r="Y351">
        <f t="shared" si="320"/>
        <v>207.03</v>
      </c>
      <c r="AA351">
        <v>-1</v>
      </c>
      <c r="AB351">
        <f t="shared" si="321"/>
        <v>2075.1799999999998</v>
      </c>
      <c r="AC351">
        <f>ROUND(((ES351*2)),6)</f>
        <v>1.26</v>
      </c>
      <c r="AD351">
        <f>ROUND(((((ET351*2))-((EU351*2)))+AE351),6)</f>
        <v>3.58</v>
      </c>
      <c r="AE351">
        <f>ROUND(((EU351*2)),6)</f>
        <v>0.04</v>
      </c>
      <c r="AF351">
        <f>ROUND(((EV351*2)),6)</f>
        <v>2070.34</v>
      </c>
      <c r="AG351">
        <f t="shared" si="322"/>
        <v>0</v>
      </c>
      <c r="AH351">
        <f>((EW351*2))</f>
        <v>3.12</v>
      </c>
      <c r="AI351">
        <f>((EX351*2))</f>
        <v>0</v>
      </c>
      <c r="AJ351">
        <f t="shared" si="323"/>
        <v>0</v>
      </c>
      <c r="AK351">
        <v>1037.5899999999999</v>
      </c>
      <c r="AL351">
        <v>0.63</v>
      </c>
      <c r="AM351">
        <v>1.79</v>
      </c>
      <c r="AN351">
        <v>0.02</v>
      </c>
      <c r="AO351">
        <v>1035.17</v>
      </c>
      <c r="AP351">
        <v>0</v>
      </c>
      <c r="AQ351">
        <v>1.56</v>
      </c>
      <c r="AR351">
        <v>0</v>
      </c>
      <c r="AS351">
        <v>0</v>
      </c>
      <c r="AT351">
        <v>70</v>
      </c>
      <c r="AU351">
        <v>10</v>
      </c>
      <c r="AV351">
        <v>1</v>
      </c>
      <c r="AW351">
        <v>1</v>
      </c>
      <c r="AZ351">
        <v>1</v>
      </c>
      <c r="BA351">
        <v>1</v>
      </c>
      <c r="BB351">
        <v>1</v>
      </c>
      <c r="BC351">
        <v>1</v>
      </c>
      <c r="BD351" t="s">
        <v>3</v>
      </c>
      <c r="BE351" t="s">
        <v>3</v>
      </c>
      <c r="BF351" t="s">
        <v>3</v>
      </c>
      <c r="BG351" t="s">
        <v>3</v>
      </c>
      <c r="BH351">
        <v>0</v>
      </c>
      <c r="BI351">
        <v>4</v>
      </c>
      <c r="BJ351" t="s">
        <v>349</v>
      </c>
      <c r="BM351">
        <v>0</v>
      </c>
      <c r="BN351">
        <v>0</v>
      </c>
      <c r="BO351" t="s">
        <v>3</v>
      </c>
      <c r="BP351">
        <v>0</v>
      </c>
      <c r="BQ351">
        <v>1</v>
      </c>
      <c r="BR351">
        <v>0</v>
      </c>
      <c r="BS351">
        <v>1</v>
      </c>
      <c r="BT351">
        <v>1</v>
      </c>
      <c r="BU351">
        <v>1</v>
      </c>
      <c r="BV351">
        <v>1</v>
      </c>
      <c r="BW351">
        <v>1</v>
      </c>
      <c r="BX351">
        <v>1</v>
      </c>
      <c r="BY351" t="s">
        <v>3</v>
      </c>
      <c r="BZ351">
        <v>70</v>
      </c>
      <c r="CA351">
        <v>10</v>
      </c>
      <c r="CB351" t="s">
        <v>3</v>
      </c>
      <c r="CE351">
        <v>0</v>
      </c>
      <c r="CF351">
        <v>0</v>
      </c>
      <c r="CG351">
        <v>0</v>
      </c>
      <c r="CM351">
        <v>0</v>
      </c>
      <c r="CN351" t="s">
        <v>3</v>
      </c>
      <c r="CO351">
        <v>0</v>
      </c>
      <c r="CP351">
        <f t="shared" si="324"/>
        <v>2075.1800000000003</v>
      </c>
      <c r="CQ351">
        <f t="shared" si="325"/>
        <v>1.26</v>
      </c>
      <c r="CR351">
        <f>(((((ET351*2))*BB351-((EU351*2))*BS351)+AE351*BS351)*AV351)</f>
        <v>3.58</v>
      </c>
      <c r="CS351">
        <f t="shared" si="326"/>
        <v>0.04</v>
      </c>
      <c r="CT351">
        <f t="shared" si="327"/>
        <v>2070.34</v>
      </c>
      <c r="CU351">
        <f t="shared" si="328"/>
        <v>0</v>
      </c>
      <c r="CV351">
        <f t="shared" si="329"/>
        <v>3.12</v>
      </c>
      <c r="CW351">
        <f t="shared" si="330"/>
        <v>0</v>
      </c>
      <c r="CX351">
        <f t="shared" si="331"/>
        <v>0</v>
      </c>
      <c r="CY351">
        <f t="shared" si="332"/>
        <v>1449.2380000000003</v>
      </c>
      <c r="CZ351">
        <f t="shared" si="333"/>
        <v>207.03400000000002</v>
      </c>
      <c r="DC351" t="s">
        <v>3</v>
      </c>
      <c r="DD351" t="s">
        <v>178</v>
      </c>
      <c r="DE351" t="s">
        <v>178</v>
      </c>
      <c r="DF351" t="s">
        <v>178</v>
      </c>
      <c r="DG351" t="s">
        <v>178</v>
      </c>
      <c r="DH351" t="s">
        <v>3</v>
      </c>
      <c r="DI351" t="s">
        <v>178</v>
      </c>
      <c r="DJ351" t="s">
        <v>178</v>
      </c>
      <c r="DK351" t="s">
        <v>3</v>
      </c>
      <c r="DL351" t="s">
        <v>3</v>
      </c>
      <c r="DM351" t="s">
        <v>3</v>
      </c>
      <c r="DN351">
        <v>0</v>
      </c>
      <c r="DO351">
        <v>0</v>
      </c>
      <c r="DP351">
        <v>1</v>
      </c>
      <c r="DQ351">
        <v>1</v>
      </c>
      <c r="DU351">
        <v>1013</v>
      </c>
      <c r="DV351" t="s">
        <v>290</v>
      </c>
      <c r="DW351" t="s">
        <v>290</v>
      </c>
      <c r="DX351">
        <v>1</v>
      </c>
      <c r="DZ351" t="s">
        <v>3</v>
      </c>
      <c r="EA351" t="s">
        <v>3</v>
      </c>
      <c r="EB351" t="s">
        <v>3</v>
      </c>
      <c r="EC351" t="s">
        <v>3</v>
      </c>
      <c r="EE351">
        <v>1441815344</v>
      </c>
      <c r="EF351">
        <v>1</v>
      </c>
      <c r="EG351" t="s">
        <v>21</v>
      </c>
      <c r="EH351">
        <v>0</v>
      </c>
      <c r="EI351" t="s">
        <v>3</v>
      </c>
      <c r="EJ351">
        <v>4</v>
      </c>
      <c r="EK351">
        <v>0</v>
      </c>
      <c r="EL351" t="s">
        <v>22</v>
      </c>
      <c r="EM351" t="s">
        <v>23</v>
      </c>
      <c r="EO351" t="s">
        <v>3</v>
      </c>
      <c r="EQ351">
        <v>1024</v>
      </c>
      <c r="ER351">
        <v>1037.5899999999999</v>
      </c>
      <c r="ES351">
        <v>0.63</v>
      </c>
      <c r="ET351">
        <v>1.79</v>
      </c>
      <c r="EU351">
        <v>0.02</v>
      </c>
      <c r="EV351">
        <v>1035.17</v>
      </c>
      <c r="EW351">
        <v>1.56</v>
      </c>
      <c r="EX351">
        <v>0</v>
      </c>
      <c r="EY351">
        <v>0</v>
      </c>
      <c r="FQ351">
        <v>0</v>
      </c>
      <c r="FR351">
        <f t="shared" si="334"/>
        <v>0</v>
      </c>
      <c r="FS351">
        <v>0</v>
      </c>
      <c r="FX351">
        <v>70</v>
      </c>
      <c r="FY351">
        <v>10</v>
      </c>
      <c r="GA351" t="s">
        <v>3</v>
      </c>
      <c r="GD351">
        <v>0</v>
      </c>
      <c r="GF351">
        <v>1684339458</v>
      </c>
      <c r="GG351">
        <v>2</v>
      </c>
      <c r="GH351">
        <v>1</v>
      </c>
      <c r="GI351">
        <v>-2</v>
      </c>
      <c r="GJ351">
        <v>0</v>
      </c>
      <c r="GK351">
        <f>ROUND(R351*(R12)/100,2)</f>
        <v>0.04</v>
      </c>
      <c r="GL351">
        <f t="shared" si="335"/>
        <v>0</v>
      </c>
      <c r="GM351">
        <f t="shared" si="336"/>
        <v>3731.49</v>
      </c>
      <c r="GN351">
        <f t="shared" si="337"/>
        <v>0</v>
      </c>
      <c r="GO351">
        <f t="shared" si="338"/>
        <v>0</v>
      </c>
      <c r="GP351">
        <f t="shared" si="339"/>
        <v>3731.49</v>
      </c>
      <c r="GR351">
        <v>0</v>
      </c>
      <c r="GS351">
        <v>3</v>
      </c>
      <c r="GT351">
        <v>0</v>
      </c>
      <c r="GU351" t="s">
        <v>3</v>
      </c>
      <c r="GV351">
        <f t="shared" si="340"/>
        <v>0</v>
      </c>
      <c r="GW351">
        <v>1</v>
      </c>
      <c r="GX351">
        <f t="shared" si="341"/>
        <v>0</v>
      </c>
      <c r="HA351">
        <v>0</v>
      </c>
      <c r="HB351">
        <v>0</v>
      </c>
      <c r="HC351">
        <f t="shared" si="342"/>
        <v>0</v>
      </c>
      <c r="HE351" t="s">
        <v>3</v>
      </c>
      <c r="HF351" t="s">
        <v>3</v>
      </c>
      <c r="HM351" t="s">
        <v>3</v>
      </c>
      <c r="HN351" t="s">
        <v>3</v>
      </c>
      <c r="HO351" t="s">
        <v>3</v>
      </c>
      <c r="HP351" t="s">
        <v>3</v>
      </c>
      <c r="HQ351" t="s">
        <v>3</v>
      </c>
      <c r="IK351">
        <v>0</v>
      </c>
    </row>
    <row r="352" spans="1:245" x14ac:dyDescent="0.2">
      <c r="A352">
        <v>17</v>
      </c>
      <c r="B352">
        <v>1</v>
      </c>
      <c r="D352">
        <f>ROW(EtalonRes!A386)</f>
        <v>386</v>
      </c>
      <c r="E352" t="s">
        <v>3</v>
      </c>
      <c r="F352" t="s">
        <v>360</v>
      </c>
      <c r="G352" t="s">
        <v>361</v>
      </c>
      <c r="H352" t="s">
        <v>290</v>
      </c>
      <c r="I352">
        <v>1</v>
      </c>
      <c r="J352">
        <v>0</v>
      </c>
      <c r="K352">
        <v>1</v>
      </c>
      <c r="O352">
        <f t="shared" si="310"/>
        <v>38028.959999999999</v>
      </c>
      <c r="P352">
        <f t="shared" si="311"/>
        <v>60.12</v>
      </c>
      <c r="Q352">
        <f t="shared" si="312"/>
        <v>14490.72</v>
      </c>
      <c r="R352">
        <f t="shared" si="313"/>
        <v>8876.76</v>
      </c>
      <c r="S352">
        <f t="shared" si="314"/>
        <v>23478.12</v>
      </c>
      <c r="T352">
        <f t="shared" si="315"/>
        <v>0</v>
      </c>
      <c r="U352">
        <f t="shared" si="316"/>
        <v>42.2</v>
      </c>
      <c r="V352">
        <f t="shared" si="317"/>
        <v>0</v>
      </c>
      <c r="W352">
        <f t="shared" si="318"/>
        <v>0</v>
      </c>
      <c r="X352">
        <f t="shared" si="319"/>
        <v>16434.68</v>
      </c>
      <c r="Y352">
        <f t="shared" si="320"/>
        <v>2347.81</v>
      </c>
      <c r="AA352">
        <v>-1</v>
      </c>
      <c r="AB352">
        <f t="shared" si="321"/>
        <v>38028.959999999999</v>
      </c>
      <c r="AC352">
        <f>ROUND(((ES352*4)),6)</f>
        <v>60.12</v>
      </c>
      <c r="AD352">
        <f>ROUND(((((ET352*4))-((EU352*4)))+AE352),6)</f>
        <v>14490.72</v>
      </c>
      <c r="AE352">
        <f>ROUND(((EU352*4)),6)</f>
        <v>8876.76</v>
      </c>
      <c r="AF352">
        <f>ROUND(((EV352*4)),6)</f>
        <v>23478.12</v>
      </c>
      <c r="AG352">
        <f t="shared" si="322"/>
        <v>0</v>
      </c>
      <c r="AH352">
        <f>((EW352*4))</f>
        <v>42.2</v>
      </c>
      <c r="AI352">
        <f>((EX352*4))</f>
        <v>0</v>
      </c>
      <c r="AJ352">
        <f t="shared" si="323"/>
        <v>0</v>
      </c>
      <c r="AK352">
        <v>9507.24</v>
      </c>
      <c r="AL352">
        <v>15.03</v>
      </c>
      <c r="AM352">
        <v>3622.68</v>
      </c>
      <c r="AN352">
        <v>2219.19</v>
      </c>
      <c r="AO352">
        <v>5869.53</v>
      </c>
      <c r="AP352">
        <v>0</v>
      </c>
      <c r="AQ352">
        <v>10.55</v>
      </c>
      <c r="AR352">
        <v>0</v>
      </c>
      <c r="AS352">
        <v>0</v>
      </c>
      <c r="AT352">
        <v>70</v>
      </c>
      <c r="AU352">
        <v>10</v>
      </c>
      <c r="AV352">
        <v>1</v>
      </c>
      <c r="AW352">
        <v>1</v>
      </c>
      <c r="AZ352">
        <v>1</v>
      </c>
      <c r="BA352">
        <v>1</v>
      </c>
      <c r="BB352">
        <v>1</v>
      </c>
      <c r="BC352">
        <v>1</v>
      </c>
      <c r="BD352" t="s">
        <v>3</v>
      </c>
      <c r="BE352" t="s">
        <v>3</v>
      </c>
      <c r="BF352" t="s">
        <v>3</v>
      </c>
      <c r="BG352" t="s">
        <v>3</v>
      </c>
      <c r="BH352">
        <v>0</v>
      </c>
      <c r="BI352">
        <v>4</v>
      </c>
      <c r="BJ352" t="s">
        <v>362</v>
      </c>
      <c r="BM352">
        <v>0</v>
      </c>
      <c r="BN352">
        <v>0</v>
      </c>
      <c r="BO352" t="s">
        <v>3</v>
      </c>
      <c r="BP352">
        <v>0</v>
      </c>
      <c r="BQ352">
        <v>1</v>
      </c>
      <c r="BR352">
        <v>0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1</v>
      </c>
      <c r="BY352" t="s">
        <v>3</v>
      </c>
      <c r="BZ352">
        <v>70</v>
      </c>
      <c r="CA352">
        <v>10</v>
      </c>
      <c r="CB352" t="s">
        <v>3</v>
      </c>
      <c r="CE352">
        <v>0</v>
      </c>
      <c r="CF352">
        <v>0</v>
      </c>
      <c r="CG352">
        <v>0</v>
      </c>
      <c r="CM352">
        <v>0</v>
      </c>
      <c r="CN352" t="s">
        <v>3</v>
      </c>
      <c r="CO352">
        <v>0</v>
      </c>
      <c r="CP352">
        <f t="shared" si="324"/>
        <v>38028.959999999999</v>
      </c>
      <c r="CQ352">
        <f t="shared" si="325"/>
        <v>60.12</v>
      </c>
      <c r="CR352">
        <f>(((((ET352*4))*BB352-((EU352*4))*BS352)+AE352*BS352)*AV352)</f>
        <v>14490.72</v>
      </c>
      <c r="CS352">
        <f t="shared" si="326"/>
        <v>8876.76</v>
      </c>
      <c r="CT352">
        <f t="shared" si="327"/>
        <v>23478.12</v>
      </c>
      <c r="CU352">
        <f t="shared" si="328"/>
        <v>0</v>
      </c>
      <c r="CV352">
        <f t="shared" si="329"/>
        <v>42.2</v>
      </c>
      <c r="CW352">
        <f t="shared" si="330"/>
        <v>0</v>
      </c>
      <c r="CX352">
        <f t="shared" si="331"/>
        <v>0</v>
      </c>
      <c r="CY352">
        <f t="shared" si="332"/>
        <v>16434.683999999997</v>
      </c>
      <c r="CZ352">
        <f t="shared" si="333"/>
        <v>2347.8119999999999</v>
      </c>
      <c r="DC352" t="s">
        <v>3</v>
      </c>
      <c r="DD352" t="s">
        <v>63</v>
      </c>
      <c r="DE352" t="s">
        <v>63</v>
      </c>
      <c r="DF352" t="s">
        <v>63</v>
      </c>
      <c r="DG352" t="s">
        <v>63</v>
      </c>
      <c r="DH352" t="s">
        <v>3</v>
      </c>
      <c r="DI352" t="s">
        <v>63</v>
      </c>
      <c r="DJ352" t="s">
        <v>63</v>
      </c>
      <c r="DK352" t="s">
        <v>3</v>
      </c>
      <c r="DL352" t="s">
        <v>3</v>
      </c>
      <c r="DM352" t="s">
        <v>3</v>
      </c>
      <c r="DN352">
        <v>0</v>
      </c>
      <c r="DO352">
        <v>0</v>
      </c>
      <c r="DP352">
        <v>1</v>
      </c>
      <c r="DQ352">
        <v>1</v>
      </c>
      <c r="DU352">
        <v>1013</v>
      </c>
      <c r="DV352" t="s">
        <v>290</v>
      </c>
      <c r="DW352" t="s">
        <v>290</v>
      </c>
      <c r="DX352">
        <v>1</v>
      </c>
      <c r="DZ352" t="s">
        <v>3</v>
      </c>
      <c r="EA352" t="s">
        <v>3</v>
      </c>
      <c r="EB352" t="s">
        <v>3</v>
      </c>
      <c r="EC352" t="s">
        <v>3</v>
      </c>
      <c r="EE352">
        <v>1441815344</v>
      </c>
      <c r="EF352">
        <v>1</v>
      </c>
      <c r="EG352" t="s">
        <v>21</v>
      </c>
      <c r="EH352">
        <v>0</v>
      </c>
      <c r="EI352" t="s">
        <v>3</v>
      </c>
      <c r="EJ352">
        <v>4</v>
      </c>
      <c r="EK352">
        <v>0</v>
      </c>
      <c r="EL352" t="s">
        <v>22</v>
      </c>
      <c r="EM352" t="s">
        <v>23</v>
      </c>
      <c r="EO352" t="s">
        <v>3</v>
      </c>
      <c r="EQ352">
        <v>1311744</v>
      </c>
      <c r="ER352">
        <v>9507.24</v>
      </c>
      <c r="ES352">
        <v>15.03</v>
      </c>
      <c r="ET352">
        <v>3622.68</v>
      </c>
      <c r="EU352">
        <v>2219.19</v>
      </c>
      <c r="EV352">
        <v>5869.53</v>
      </c>
      <c r="EW352">
        <v>10.55</v>
      </c>
      <c r="EX352">
        <v>0</v>
      </c>
      <c r="EY352">
        <v>0</v>
      </c>
      <c r="FQ352">
        <v>0</v>
      </c>
      <c r="FR352">
        <f t="shared" si="334"/>
        <v>0</v>
      </c>
      <c r="FS352">
        <v>0</v>
      </c>
      <c r="FX352">
        <v>70</v>
      </c>
      <c r="FY352">
        <v>10</v>
      </c>
      <c r="GA352" t="s">
        <v>3</v>
      </c>
      <c r="GD352">
        <v>0</v>
      </c>
      <c r="GF352">
        <v>-1071680927</v>
      </c>
      <c r="GG352">
        <v>2</v>
      </c>
      <c r="GH352">
        <v>1</v>
      </c>
      <c r="GI352">
        <v>-2</v>
      </c>
      <c r="GJ352">
        <v>0</v>
      </c>
      <c r="GK352">
        <f>ROUND(R352*(R12)/100,2)</f>
        <v>9586.9</v>
      </c>
      <c r="GL352">
        <f t="shared" si="335"/>
        <v>0</v>
      </c>
      <c r="GM352">
        <f t="shared" si="336"/>
        <v>66398.350000000006</v>
      </c>
      <c r="GN352">
        <f t="shared" si="337"/>
        <v>0</v>
      </c>
      <c r="GO352">
        <f t="shared" si="338"/>
        <v>0</v>
      </c>
      <c r="GP352">
        <f t="shared" si="339"/>
        <v>66398.350000000006</v>
      </c>
      <c r="GR352">
        <v>0</v>
      </c>
      <c r="GS352">
        <v>3</v>
      </c>
      <c r="GT352">
        <v>0</v>
      </c>
      <c r="GU352" t="s">
        <v>3</v>
      </c>
      <c r="GV352">
        <f t="shared" si="340"/>
        <v>0</v>
      </c>
      <c r="GW352">
        <v>1</v>
      </c>
      <c r="GX352">
        <f t="shared" si="341"/>
        <v>0</v>
      </c>
      <c r="HA352">
        <v>0</v>
      </c>
      <c r="HB352">
        <v>0</v>
      </c>
      <c r="HC352">
        <f t="shared" si="342"/>
        <v>0</v>
      </c>
      <c r="HE352" t="s">
        <v>3</v>
      </c>
      <c r="HF352" t="s">
        <v>3</v>
      </c>
      <c r="HM352" t="s">
        <v>3</v>
      </c>
      <c r="HN352" t="s">
        <v>3</v>
      </c>
      <c r="HO352" t="s">
        <v>3</v>
      </c>
      <c r="HP352" t="s">
        <v>3</v>
      </c>
      <c r="HQ352" t="s">
        <v>3</v>
      </c>
      <c r="IK352">
        <v>0</v>
      </c>
    </row>
    <row r="353" spans="1:245" x14ac:dyDescent="0.2">
      <c r="A353">
        <v>17</v>
      </c>
      <c r="B353">
        <v>1</v>
      </c>
      <c r="C353">
        <f>ROW(SmtRes!A227)</f>
        <v>227</v>
      </c>
      <c r="D353">
        <f>ROW(EtalonRes!A396)</f>
        <v>396</v>
      </c>
      <c r="E353" t="s">
        <v>3</v>
      </c>
      <c r="F353" t="s">
        <v>370</v>
      </c>
      <c r="G353" t="s">
        <v>371</v>
      </c>
      <c r="H353" t="s">
        <v>290</v>
      </c>
      <c r="I353">
        <v>1</v>
      </c>
      <c r="J353">
        <v>0</v>
      </c>
      <c r="K353">
        <v>1</v>
      </c>
      <c r="O353">
        <f t="shared" si="310"/>
        <v>22946.34</v>
      </c>
      <c r="P353">
        <f t="shared" si="311"/>
        <v>654.95000000000005</v>
      </c>
      <c r="Q353">
        <f t="shared" si="312"/>
        <v>0</v>
      </c>
      <c r="R353">
        <f t="shared" si="313"/>
        <v>0</v>
      </c>
      <c r="S353">
        <f t="shared" si="314"/>
        <v>22291.39</v>
      </c>
      <c r="T353">
        <f t="shared" si="315"/>
        <v>0</v>
      </c>
      <c r="U353">
        <f t="shared" si="316"/>
        <v>36.1</v>
      </c>
      <c r="V353">
        <f t="shared" si="317"/>
        <v>0</v>
      </c>
      <c r="W353">
        <f t="shared" si="318"/>
        <v>0</v>
      </c>
      <c r="X353">
        <f t="shared" si="319"/>
        <v>15603.97</v>
      </c>
      <c r="Y353">
        <f t="shared" si="320"/>
        <v>2229.14</v>
      </c>
      <c r="AA353">
        <v>-1</v>
      </c>
      <c r="AB353">
        <f t="shared" si="321"/>
        <v>22946.34</v>
      </c>
      <c r="AC353">
        <f>ROUND((ES353),6)</f>
        <v>654.95000000000005</v>
      </c>
      <c r="AD353">
        <f>ROUND((((ET353)-(EU353))+AE353),6)</f>
        <v>0</v>
      </c>
      <c r="AE353">
        <f>ROUND((EU353),6)</f>
        <v>0</v>
      </c>
      <c r="AF353">
        <f>ROUND((EV353),6)</f>
        <v>22291.39</v>
      </c>
      <c r="AG353">
        <f t="shared" si="322"/>
        <v>0</v>
      </c>
      <c r="AH353">
        <f>(EW353)</f>
        <v>36.1</v>
      </c>
      <c r="AI353">
        <f>(EX353)</f>
        <v>0</v>
      </c>
      <c r="AJ353">
        <f t="shared" si="323"/>
        <v>0</v>
      </c>
      <c r="AK353">
        <v>22946.34</v>
      </c>
      <c r="AL353">
        <v>654.95000000000005</v>
      </c>
      <c r="AM353">
        <v>0</v>
      </c>
      <c r="AN353">
        <v>0</v>
      </c>
      <c r="AO353">
        <v>22291.39</v>
      </c>
      <c r="AP353">
        <v>0</v>
      </c>
      <c r="AQ353">
        <v>36.1</v>
      </c>
      <c r="AR353">
        <v>0</v>
      </c>
      <c r="AS353">
        <v>0</v>
      </c>
      <c r="AT353">
        <v>70</v>
      </c>
      <c r="AU353">
        <v>10</v>
      </c>
      <c r="AV353">
        <v>1</v>
      </c>
      <c r="AW353">
        <v>1</v>
      </c>
      <c r="AZ353">
        <v>1</v>
      </c>
      <c r="BA353">
        <v>1</v>
      </c>
      <c r="BB353">
        <v>1</v>
      </c>
      <c r="BC353">
        <v>1</v>
      </c>
      <c r="BD353" t="s">
        <v>3</v>
      </c>
      <c r="BE353" t="s">
        <v>3</v>
      </c>
      <c r="BF353" t="s">
        <v>3</v>
      </c>
      <c r="BG353" t="s">
        <v>3</v>
      </c>
      <c r="BH353">
        <v>0</v>
      </c>
      <c r="BI353">
        <v>4</v>
      </c>
      <c r="BJ353" t="s">
        <v>372</v>
      </c>
      <c r="BM353">
        <v>0</v>
      </c>
      <c r="BN353">
        <v>0</v>
      </c>
      <c r="BO353" t="s">
        <v>3</v>
      </c>
      <c r="BP353">
        <v>0</v>
      </c>
      <c r="BQ353">
        <v>1</v>
      </c>
      <c r="BR353">
        <v>0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3</v>
      </c>
      <c r="BZ353">
        <v>70</v>
      </c>
      <c r="CA353">
        <v>10</v>
      </c>
      <c r="CB353" t="s">
        <v>3</v>
      </c>
      <c r="CE353">
        <v>0</v>
      </c>
      <c r="CF353">
        <v>0</v>
      </c>
      <c r="CG353">
        <v>0</v>
      </c>
      <c r="CM353">
        <v>0</v>
      </c>
      <c r="CN353" t="s">
        <v>3</v>
      </c>
      <c r="CO353">
        <v>0</v>
      </c>
      <c r="CP353">
        <f t="shared" si="324"/>
        <v>22946.34</v>
      </c>
      <c r="CQ353">
        <f t="shared" si="325"/>
        <v>654.95000000000005</v>
      </c>
      <c r="CR353">
        <f>((((ET353)*BB353-(EU353)*BS353)+AE353*BS353)*AV353)</f>
        <v>0</v>
      </c>
      <c r="CS353">
        <f t="shared" si="326"/>
        <v>0</v>
      </c>
      <c r="CT353">
        <f t="shared" si="327"/>
        <v>22291.39</v>
      </c>
      <c r="CU353">
        <f t="shared" si="328"/>
        <v>0</v>
      </c>
      <c r="CV353">
        <f t="shared" si="329"/>
        <v>36.1</v>
      </c>
      <c r="CW353">
        <f t="shared" si="330"/>
        <v>0</v>
      </c>
      <c r="CX353">
        <f t="shared" si="331"/>
        <v>0</v>
      </c>
      <c r="CY353">
        <f t="shared" si="332"/>
        <v>15603.973</v>
      </c>
      <c r="CZ353">
        <f t="shared" si="333"/>
        <v>2229.1390000000001</v>
      </c>
      <c r="DC353" t="s">
        <v>3</v>
      </c>
      <c r="DD353" t="s">
        <v>3</v>
      </c>
      <c r="DE353" t="s">
        <v>3</v>
      </c>
      <c r="DF353" t="s">
        <v>3</v>
      </c>
      <c r="DG353" t="s">
        <v>3</v>
      </c>
      <c r="DH353" t="s">
        <v>3</v>
      </c>
      <c r="DI353" t="s">
        <v>3</v>
      </c>
      <c r="DJ353" t="s">
        <v>3</v>
      </c>
      <c r="DK353" t="s">
        <v>3</v>
      </c>
      <c r="DL353" t="s">
        <v>3</v>
      </c>
      <c r="DM353" t="s">
        <v>3</v>
      </c>
      <c r="DN353">
        <v>0</v>
      </c>
      <c r="DO353">
        <v>0</v>
      </c>
      <c r="DP353">
        <v>1</v>
      </c>
      <c r="DQ353">
        <v>1</v>
      </c>
      <c r="DU353">
        <v>1013</v>
      </c>
      <c r="DV353" t="s">
        <v>290</v>
      </c>
      <c r="DW353" t="s">
        <v>290</v>
      </c>
      <c r="DX353">
        <v>1</v>
      </c>
      <c r="DZ353" t="s">
        <v>3</v>
      </c>
      <c r="EA353" t="s">
        <v>3</v>
      </c>
      <c r="EB353" t="s">
        <v>3</v>
      </c>
      <c r="EC353" t="s">
        <v>3</v>
      </c>
      <c r="EE353">
        <v>1441815344</v>
      </c>
      <c r="EF353">
        <v>1</v>
      </c>
      <c r="EG353" t="s">
        <v>21</v>
      </c>
      <c r="EH353">
        <v>0</v>
      </c>
      <c r="EI353" t="s">
        <v>3</v>
      </c>
      <c r="EJ353">
        <v>4</v>
      </c>
      <c r="EK353">
        <v>0</v>
      </c>
      <c r="EL353" t="s">
        <v>22</v>
      </c>
      <c r="EM353" t="s">
        <v>23</v>
      </c>
      <c r="EO353" t="s">
        <v>3</v>
      </c>
      <c r="EQ353">
        <v>1024</v>
      </c>
      <c r="ER353">
        <v>22946.34</v>
      </c>
      <c r="ES353">
        <v>654.95000000000005</v>
      </c>
      <c r="ET353">
        <v>0</v>
      </c>
      <c r="EU353">
        <v>0</v>
      </c>
      <c r="EV353">
        <v>22291.39</v>
      </c>
      <c r="EW353">
        <v>36.1</v>
      </c>
      <c r="EX353">
        <v>0</v>
      </c>
      <c r="EY353">
        <v>0</v>
      </c>
      <c r="FQ353">
        <v>0</v>
      </c>
      <c r="FR353">
        <f t="shared" si="334"/>
        <v>0</v>
      </c>
      <c r="FS353">
        <v>0</v>
      </c>
      <c r="FX353">
        <v>70</v>
      </c>
      <c r="FY353">
        <v>10</v>
      </c>
      <c r="GA353" t="s">
        <v>3</v>
      </c>
      <c r="GD353">
        <v>0</v>
      </c>
      <c r="GF353">
        <v>1032473185</v>
      </c>
      <c r="GG353">
        <v>2</v>
      </c>
      <c r="GH353">
        <v>1</v>
      </c>
      <c r="GI353">
        <v>-2</v>
      </c>
      <c r="GJ353">
        <v>0</v>
      </c>
      <c r="GK353">
        <f>ROUND(R353*(R12)/100,2)</f>
        <v>0</v>
      </c>
      <c r="GL353">
        <f t="shared" si="335"/>
        <v>0</v>
      </c>
      <c r="GM353">
        <f t="shared" si="336"/>
        <v>40779.449999999997</v>
      </c>
      <c r="GN353">
        <f t="shared" si="337"/>
        <v>0</v>
      </c>
      <c r="GO353">
        <f t="shared" si="338"/>
        <v>0</v>
      </c>
      <c r="GP353">
        <f t="shared" si="339"/>
        <v>40779.449999999997</v>
      </c>
      <c r="GR353">
        <v>0</v>
      </c>
      <c r="GS353">
        <v>3</v>
      </c>
      <c r="GT353">
        <v>0</v>
      </c>
      <c r="GU353" t="s">
        <v>3</v>
      </c>
      <c r="GV353">
        <f t="shared" si="340"/>
        <v>0</v>
      </c>
      <c r="GW353">
        <v>1</v>
      </c>
      <c r="GX353">
        <f t="shared" si="341"/>
        <v>0</v>
      </c>
      <c r="HA353">
        <v>0</v>
      </c>
      <c r="HB353">
        <v>0</v>
      </c>
      <c r="HC353">
        <f t="shared" si="342"/>
        <v>0</v>
      </c>
      <c r="HE353" t="s">
        <v>3</v>
      </c>
      <c r="HF353" t="s">
        <v>3</v>
      </c>
      <c r="HM353" t="s">
        <v>3</v>
      </c>
      <c r="HN353" t="s">
        <v>3</v>
      </c>
      <c r="HO353" t="s">
        <v>3</v>
      </c>
      <c r="HP353" t="s">
        <v>3</v>
      </c>
      <c r="HQ353" t="s">
        <v>3</v>
      </c>
      <c r="IK353">
        <v>0</v>
      </c>
    </row>
    <row r="354" spans="1:245" x14ac:dyDescent="0.2">
      <c r="A354">
        <v>17</v>
      </c>
      <c r="B354">
        <v>1</v>
      </c>
      <c r="C354">
        <f>ROW(SmtRes!A229)</f>
        <v>229</v>
      </c>
      <c r="D354">
        <f>ROW(EtalonRes!A398)</f>
        <v>398</v>
      </c>
      <c r="E354" t="s">
        <v>373</v>
      </c>
      <c r="F354" t="s">
        <v>354</v>
      </c>
      <c r="G354" t="s">
        <v>355</v>
      </c>
      <c r="H354" t="s">
        <v>290</v>
      </c>
      <c r="I354">
        <v>1</v>
      </c>
      <c r="J354">
        <v>0</v>
      </c>
      <c r="K354">
        <v>1</v>
      </c>
      <c r="O354">
        <f t="shared" si="310"/>
        <v>3158.68</v>
      </c>
      <c r="P354">
        <f t="shared" si="311"/>
        <v>0.06</v>
      </c>
      <c r="Q354">
        <f t="shared" si="312"/>
        <v>0</v>
      </c>
      <c r="R354">
        <f t="shared" si="313"/>
        <v>0</v>
      </c>
      <c r="S354">
        <f t="shared" si="314"/>
        <v>3158.62</v>
      </c>
      <c r="T354">
        <f t="shared" si="315"/>
        <v>0</v>
      </c>
      <c r="U354">
        <f t="shared" si="316"/>
        <v>4.76</v>
      </c>
      <c r="V354">
        <f t="shared" si="317"/>
        <v>0</v>
      </c>
      <c r="W354">
        <f t="shared" si="318"/>
        <v>0</v>
      </c>
      <c r="X354">
        <f t="shared" si="319"/>
        <v>2211.0300000000002</v>
      </c>
      <c r="Y354">
        <f t="shared" si="320"/>
        <v>315.86</v>
      </c>
      <c r="AA354">
        <v>1473074770</v>
      </c>
      <c r="AB354">
        <f t="shared" si="321"/>
        <v>3158.68</v>
      </c>
      <c r="AC354">
        <f>ROUND(((ES354*2)),6)</f>
        <v>0.06</v>
      </c>
      <c r="AD354">
        <f>ROUND(((((ET354*2))-((EU354*2)))+AE354),6)</f>
        <v>0</v>
      </c>
      <c r="AE354">
        <f>ROUND(((EU354*2)),6)</f>
        <v>0</v>
      </c>
      <c r="AF354">
        <f>ROUND(((EV354*2)),6)</f>
        <v>3158.62</v>
      </c>
      <c r="AG354">
        <f t="shared" si="322"/>
        <v>0</v>
      </c>
      <c r="AH354">
        <f>((EW354*2))</f>
        <v>4.76</v>
      </c>
      <c r="AI354">
        <f>((EX354*2))</f>
        <v>0</v>
      </c>
      <c r="AJ354">
        <f t="shared" si="323"/>
        <v>0</v>
      </c>
      <c r="AK354">
        <v>1579.34</v>
      </c>
      <c r="AL354">
        <v>0.03</v>
      </c>
      <c r="AM354">
        <v>0</v>
      </c>
      <c r="AN354">
        <v>0</v>
      </c>
      <c r="AO354">
        <v>1579.31</v>
      </c>
      <c r="AP354">
        <v>0</v>
      </c>
      <c r="AQ354">
        <v>2.38</v>
      </c>
      <c r="AR354">
        <v>0</v>
      </c>
      <c r="AS354">
        <v>0</v>
      </c>
      <c r="AT354">
        <v>70</v>
      </c>
      <c r="AU354">
        <v>10</v>
      </c>
      <c r="AV354">
        <v>1</v>
      </c>
      <c r="AW354">
        <v>1</v>
      </c>
      <c r="AZ354">
        <v>1</v>
      </c>
      <c r="BA354">
        <v>1</v>
      </c>
      <c r="BB354">
        <v>1</v>
      </c>
      <c r="BC354">
        <v>1</v>
      </c>
      <c r="BD354" t="s">
        <v>3</v>
      </c>
      <c r="BE354" t="s">
        <v>3</v>
      </c>
      <c r="BF354" t="s">
        <v>3</v>
      </c>
      <c r="BG354" t="s">
        <v>3</v>
      </c>
      <c r="BH354">
        <v>0</v>
      </c>
      <c r="BI354">
        <v>4</v>
      </c>
      <c r="BJ354" t="s">
        <v>356</v>
      </c>
      <c r="BM354">
        <v>0</v>
      </c>
      <c r="BN354">
        <v>0</v>
      </c>
      <c r="BO354" t="s">
        <v>3</v>
      </c>
      <c r="BP354">
        <v>0</v>
      </c>
      <c r="BQ354">
        <v>1</v>
      </c>
      <c r="BR354">
        <v>0</v>
      </c>
      <c r="BS354">
        <v>1</v>
      </c>
      <c r="BT354">
        <v>1</v>
      </c>
      <c r="BU354">
        <v>1</v>
      </c>
      <c r="BV354">
        <v>1</v>
      </c>
      <c r="BW354">
        <v>1</v>
      </c>
      <c r="BX354">
        <v>1</v>
      </c>
      <c r="BY354" t="s">
        <v>3</v>
      </c>
      <c r="BZ354">
        <v>70</v>
      </c>
      <c r="CA354">
        <v>10</v>
      </c>
      <c r="CB354" t="s">
        <v>3</v>
      </c>
      <c r="CE354">
        <v>0</v>
      </c>
      <c r="CF354">
        <v>0</v>
      </c>
      <c r="CG354">
        <v>0</v>
      </c>
      <c r="CM354">
        <v>0</v>
      </c>
      <c r="CN354" t="s">
        <v>3</v>
      </c>
      <c r="CO354">
        <v>0</v>
      </c>
      <c r="CP354">
        <f t="shared" si="324"/>
        <v>3158.68</v>
      </c>
      <c r="CQ354">
        <f t="shared" si="325"/>
        <v>0.06</v>
      </c>
      <c r="CR354">
        <f>(((((ET354*2))*BB354-((EU354*2))*BS354)+AE354*BS354)*AV354)</f>
        <v>0</v>
      </c>
      <c r="CS354">
        <f t="shared" si="326"/>
        <v>0</v>
      </c>
      <c r="CT354">
        <f t="shared" si="327"/>
        <v>3158.62</v>
      </c>
      <c r="CU354">
        <f t="shared" si="328"/>
        <v>0</v>
      </c>
      <c r="CV354">
        <f t="shared" si="329"/>
        <v>4.76</v>
      </c>
      <c r="CW354">
        <f t="shared" si="330"/>
        <v>0</v>
      </c>
      <c r="CX354">
        <f t="shared" si="331"/>
        <v>0</v>
      </c>
      <c r="CY354">
        <f t="shared" si="332"/>
        <v>2211.0340000000001</v>
      </c>
      <c r="CZ354">
        <f t="shared" si="333"/>
        <v>315.86199999999997</v>
      </c>
      <c r="DC354" t="s">
        <v>3</v>
      </c>
      <c r="DD354" t="s">
        <v>174</v>
      </c>
      <c r="DE354" t="s">
        <v>174</v>
      </c>
      <c r="DF354" t="s">
        <v>174</v>
      </c>
      <c r="DG354" t="s">
        <v>174</v>
      </c>
      <c r="DH354" t="s">
        <v>3</v>
      </c>
      <c r="DI354" t="s">
        <v>174</v>
      </c>
      <c r="DJ354" t="s">
        <v>174</v>
      </c>
      <c r="DK354" t="s">
        <v>3</v>
      </c>
      <c r="DL354" t="s">
        <v>3</v>
      </c>
      <c r="DM354" t="s">
        <v>3</v>
      </c>
      <c r="DN354">
        <v>0</v>
      </c>
      <c r="DO354">
        <v>0</v>
      </c>
      <c r="DP354">
        <v>1</v>
      </c>
      <c r="DQ354">
        <v>1</v>
      </c>
      <c r="DU354">
        <v>1013</v>
      </c>
      <c r="DV354" t="s">
        <v>290</v>
      </c>
      <c r="DW354" t="s">
        <v>290</v>
      </c>
      <c r="DX354">
        <v>1</v>
      </c>
      <c r="DZ354" t="s">
        <v>3</v>
      </c>
      <c r="EA354" t="s">
        <v>3</v>
      </c>
      <c r="EB354" t="s">
        <v>3</v>
      </c>
      <c r="EC354" t="s">
        <v>3</v>
      </c>
      <c r="EE354">
        <v>1441815344</v>
      </c>
      <c r="EF354">
        <v>1</v>
      </c>
      <c r="EG354" t="s">
        <v>21</v>
      </c>
      <c r="EH354">
        <v>0</v>
      </c>
      <c r="EI354" t="s">
        <v>3</v>
      </c>
      <c r="EJ354">
        <v>4</v>
      </c>
      <c r="EK354">
        <v>0</v>
      </c>
      <c r="EL354" t="s">
        <v>22</v>
      </c>
      <c r="EM354" t="s">
        <v>23</v>
      </c>
      <c r="EO354" t="s">
        <v>3</v>
      </c>
      <c r="EQ354">
        <v>0</v>
      </c>
      <c r="ER354">
        <v>1579.34</v>
      </c>
      <c r="ES354">
        <v>0.03</v>
      </c>
      <c r="ET354">
        <v>0</v>
      </c>
      <c r="EU354">
        <v>0</v>
      </c>
      <c r="EV354">
        <v>1579.31</v>
      </c>
      <c r="EW354">
        <v>2.38</v>
      </c>
      <c r="EX354">
        <v>0</v>
      </c>
      <c r="EY354">
        <v>0</v>
      </c>
      <c r="FQ354">
        <v>0</v>
      </c>
      <c r="FR354">
        <f t="shared" si="334"/>
        <v>0</v>
      </c>
      <c r="FS354">
        <v>0</v>
      </c>
      <c r="FX354">
        <v>70</v>
      </c>
      <c r="FY354">
        <v>10</v>
      </c>
      <c r="GA354" t="s">
        <v>3</v>
      </c>
      <c r="GD354">
        <v>0</v>
      </c>
      <c r="GF354">
        <v>1520162509</v>
      </c>
      <c r="GG354">
        <v>2</v>
      </c>
      <c r="GH354">
        <v>1</v>
      </c>
      <c r="GI354">
        <v>-2</v>
      </c>
      <c r="GJ354">
        <v>0</v>
      </c>
      <c r="GK354">
        <f>ROUND(R354*(R12)/100,2)</f>
        <v>0</v>
      </c>
      <c r="GL354">
        <f t="shared" si="335"/>
        <v>0</v>
      </c>
      <c r="GM354">
        <f t="shared" si="336"/>
        <v>5685.57</v>
      </c>
      <c r="GN354">
        <f t="shared" si="337"/>
        <v>0</v>
      </c>
      <c r="GO354">
        <f t="shared" si="338"/>
        <v>0</v>
      </c>
      <c r="GP354">
        <f t="shared" si="339"/>
        <v>5685.57</v>
      </c>
      <c r="GR354">
        <v>0</v>
      </c>
      <c r="GS354">
        <v>3</v>
      </c>
      <c r="GT354">
        <v>0</v>
      </c>
      <c r="GU354" t="s">
        <v>3</v>
      </c>
      <c r="GV354">
        <f t="shared" si="340"/>
        <v>0</v>
      </c>
      <c r="GW354">
        <v>1</v>
      </c>
      <c r="GX354">
        <f t="shared" si="341"/>
        <v>0</v>
      </c>
      <c r="HA354">
        <v>0</v>
      </c>
      <c r="HB354">
        <v>0</v>
      </c>
      <c r="HC354">
        <f t="shared" si="342"/>
        <v>0</v>
      </c>
      <c r="HE354" t="s">
        <v>3</v>
      </c>
      <c r="HF354" t="s">
        <v>3</v>
      </c>
      <c r="HM354" t="s">
        <v>3</v>
      </c>
      <c r="HN354" t="s">
        <v>3</v>
      </c>
      <c r="HO354" t="s">
        <v>3</v>
      </c>
      <c r="HP354" t="s">
        <v>3</v>
      </c>
      <c r="HQ354" t="s">
        <v>3</v>
      </c>
      <c r="IK354">
        <v>0</v>
      </c>
    </row>
    <row r="355" spans="1:245" x14ac:dyDescent="0.2">
      <c r="A355">
        <v>17</v>
      </c>
      <c r="B355">
        <v>1</v>
      </c>
      <c r="C355">
        <f>ROW(SmtRes!A231)</f>
        <v>231</v>
      </c>
      <c r="D355">
        <f>ROW(EtalonRes!A400)</f>
        <v>400</v>
      </c>
      <c r="E355" t="s">
        <v>3</v>
      </c>
      <c r="F355" t="s">
        <v>357</v>
      </c>
      <c r="G355" t="s">
        <v>358</v>
      </c>
      <c r="H355" t="s">
        <v>290</v>
      </c>
      <c r="I355">
        <v>1</v>
      </c>
      <c r="J355">
        <v>0</v>
      </c>
      <c r="K355">
        <v>1</v>
      </c>
      <c r="O355">
        <f t="shared" si="310"/>
        <v>1459.94</v>
      </c>
      <c r="P355">
        <f t="shared" si="311"/>
        <v>0.08</v>
      </c>
      <c r="Q355">
        <f t="shared" si="312"/>
        <v>0</v>
      </c>
      <c r="R355">
        <f t="shared" si="313"/>
        <v>0</v>
      </c>
      <c r="S355">
        <f t="shared" si="314"/>
        <v>1459.86</v>
      </c>
      <c r="T355">
        <f t="shared" si="315"/>
        <v>0</v>
      </c>
      <c r="U355">
        <f t="shared" si="316"/>
        <v>2.2000000000000002</v>
      </c>
      <c r="V355">
        <f t="shared" si="317"/>
        <v>0</v>
      </c>
      <c r="W355">
        <f t="shared" si="318"/>
        <v>0</v>
      </c>
      <c r="X355">
        <f t="shared" si="319"/>
        <v>1021.9</v>
      </c>
      <c r="Y355">
        <f t="shared" si="320"/>
        <v>145.99</v>
      </c>
      <c r="AA355">
        <v>-1</v>
      </c>
      <c r="AB355">
        <f t="shared" si="321"/>
        <v>1459.94</v>
      </c>
      <c r="AC355">
        <f>ROUND(((ES355*2)),6)</f>
        <v>0.08</v>
      </c>
      <c r="AD355">
        <f>ROUND(((((ET355*2))-((EU355*2)))+AE355),6)</f>
        <v>0</v>
      </c>
      <c r="AE355">
        <f>ROUND(((EU355*2)),6)</f>
        <v>0</v>
      </c>
      <c r="AF355">
        <f>ROUND(((EV355*2)),6)</f>
        <v>1459.86</v>
      </c>
      <c r="AG355">
        <f t="shared" si="322"/>
        <v>0</v>
      </c>
      <c r="AH355">
        <f>((EW355*2))</f>
        <v>2.2000000000000002</v>
      </c>
      <c r="AI355">
        <f>((EX355*2))</f>
        <v>0</v>
      </c>
      <c r="AJ355">
        <f t="shared" si="323"/>
        <v>0</v>
      </c>
      <c r="AK355">
        <v>729.97</v>
      </c>
      <c r="AL355">
        <v>0.04</v>
      </c>
      <c r="AM355">
        <v>0</v>
      </c>
      <c r="AN355">
        <v>0</v>
      </c>
      <c r="AO355">
        <v>729.93</v>
      </c>
      <c r="AP355">
        <v>0</v>
      </c>
      <c r="AQ355">
        <v>1.1000000000000001</v>
      </c>
      <c r="AR355">
        <v>0</v>
      </c>
      <c r="AS355">
        <v>0</v>
      </c>
      <c r="AT355">
        <v>70</v>
      </c>
      <c r="AU355">
        <v>10</v>
      </c>
      <c r="AV355">
        <v>1</v>
      </c>
      <c r="AW355">
        <v>1</v>
      </c>
      <c r="AZ355">
        <v>1</v>
      </c>
      <c r="BA355">
        <v>1</v>
      </c>
      <c r="BB355">
        <v>1</v>
      </c>
      <c r="BC355">
        <v>1</v>
      </c>
      <c r="BD355" t="s">
        <v>3</v>
      </c>
      <c r="BE355" t="s">
        <v>3</v>
      </c>
      <c r="BF355" t="s">
        <v>3</v>
      </c>
      <c r="BG355" t="s">
        <v>3</v>
      </c>
      <c r="BH355">
        <v>0</v>
      </c>
      <c r="BI355">
        <v>4</v>
      </c>
      <c r="BJ355" t="s">
        <v>359</v>
      </c>
      <c r="BM355">
        <v>0</v>
      </c>
      <c r="BN355">
        <v>0</v>
      </c>
      <c r="BO355" t="s">
        <v>3</v>
      </c>
      <c r="BP355">
        <v>0</v>
      </c>
      <c r="BQ355">
        <v>1</v>
      </c>
      <c r="BR355">
        <v>0</v>
      </c>
      <c r="BS355">
        <v>1</v>
      </c>
      <c r="BT355">
        <v>1</v>
      </c>
      <c r="BU355">
        <v>1</v>
      </c>
      <c r="BV355">
        <v>1</v>
      </c>
      <c r="BW355">
        <v>1</v>
      </c>
      <c r="BX355">
        <v>1</v>
      </c>
      <c r="BY355" t="s">
        <v>3</v>
      </c>
      <c r="BZ355">
        <v>70</v>
      </c>
      <c r="CA355">
        <v>10</v>
      </c>
      <c r="CB355" t="s">
        <v>3</v>
      </c>
      <c r="CE355">
        <v>0</v>
      </c>
      <c r="CF355">
        <v>0</v>
      </c>
      <c r="CG355">
        <v>0</v>
      </c>
      <c r="CM355">
        <v>0</v>
      </c>
      <c r="CN355" t="s">
        <v>3</v>
      </c>
      <c r="CO355">
        <v>0</v>
      </c>
      <c r="CP355">
        <f t="shared" si="324"/>
        <v>1459.9399999999998</v>
      </c>
      <c r="CQ355">
        <f t="shared" si="325"/>
        <v>0.08</v>
      </c>
      <c r="CR355">
        <f>(((((ET355*2))*BB355-((EU355*2))*BS355)+AE355*BS355)*AV355)</f>
        <v>0</v>
      </c>
      <c r="CS355">
        <f t="shared" si="326"/>
        <v>0</v>
      </c>
      <c r="CT355">
        <f t="shared" si="327"/>
        <v>1459.86</v>
      </c>
      <c r="CU355">
        <f t="shared" si="328"/>
        <v>0</v>
      </c>
      <c r="CV355">
        <f t="shared" si="329"/>
        <v>2.2000000000000002</v>
      </c>
      <c r="CW355">
        <f t="shared" si="330"/>
        <v>0</v>
      </c>
      <c r="CX355">
        <f t="shared" si="331"/>
        <v>0</v>
      </c>
      <c r="CY355">
        <f t="shared" si="332"/>
        <v>1021.9019999999999</v>
      </c>
      <c r="CZ355">
        <f t="shared" si="333"/>
        <v>145.98599999999999</v>
      </c>
      <c r="DC355" t="s">
        <v>3</v>
      </c>
      <c r="DD355" t="s">
        <v>174</v>
      </c>
      <c r="DE355" t="s">
        <v>174</v>
      </c>
      <c r="DF355" t="s">
        <v>174</v>
      </c>
      <c r="DG355" t="s">
        <v>174</v>
      </c>
      <c r="DH355" t="s">
        <v>3</v>
      </c>
      <c r="DI355" t="s">
        <v>174</v>
      </c>
      <c r="DJ355" t="s">
        <v>174</v>
      </c>
      <c r="DK355" t="s">
        <v>3</v>
      </c>
      <c r="DL355" t="s">
        <v>3</v>
      </c>
      <c r="DM355" t="s">
        <v>3</v>
      </c>
      <c r="DN355">
        <v>0</v>
      </c>
      <c r="DO355">
        <v>0</v>
      </c>
      <c r="DP355">
        <v>1</v>
      </c>
      <c r="DQ355">
        <v>1</v>
      </c>
      <c r="DU355">
        <v>1013</v>
      </c>
      <c r="DV355" t="s">
        <v>290</v>
      </c>
      <c r="DW355" t="s">
        <v>290</v>
      </c>
      <c r="DX355">
        <v>1</v>
      </c>
      <c r="DZ355" t="s">
        <v>3</v>
      </c>
      <c r="EA355" t="s">
        <v>3</v>
      </c>
      <c r="EB355" t="s">
        <v>3</v>
      </c>
      <c r="EC355" t="s">
        <v>3</v>
      </c>
      <c r="EE355">
        <v>1441815344</v>
      </c>
      <c r="EF355">
        <v>1</v>
      </c>
      <c r="EG355" t="s">
        <v>21</v>
      </c>
      <c r="EH355">
        <v>0</v>
      </c>
      <c r="EI355" t="s">
        <v>3</v>
      </c>
      <c r="EJ355">
        <v>4</v>
      </c>
      <c r="EK355">
        <v>0</v>
      </c>
      <c r="EL355" t="s">
        <v>22</v>
      </c>
      <c r="EM355" t="s">
        <v>23</v>
      </c>
      <c r="EO355" t="s">
        <v>3</v>
      </c>
      <c r="EQ355">
        <v>1024</v>
      </c>
      <c r="ER355">
        <v>729.97</v>
      </c>
      <c r="ES355">
        <v>0.04</v>
      </c>
      <c r="ET355">
        <v>0</v>
      </c>
      <c r="EU355">
        <v>0</v>
      </c>
      <c r="EV355">
        <v>729.93</v>
      </c>
      <c r="EW355">
        <v>1.1000000000000001</v>
      </c>
      <c r="EX355">
        <v>0</v>
      </c>
      <c r="EY355">
        <v>0</v>
      </c>
      <c r="FQ355">
        <v>0</v>
      </c>
      <c r="FR355">
        <f t="shared" si="334"/>
        <v>0</v>
      </c>
      <c r="FS355">
        <v>0</v>
      </c>
      <c r="FX355">
        <v>70</v>
      </c>
      <c r="FY355">
        <v>10</v>
      </c>
      <c r="GA355" t="s">
        <v>3</v>
      </c>
      <c r="GD355">
        <v>0</v>
      </c>
      <c r="GF355">
        <v>-1196827880</v>
      </c>
      <c r="GG355">
        <v>2</v>
      </c>
      <c r="GH355">
        <v>1</v>
      </c>
      <c r="GI355">
        <v>-2</v>
      </c>
      <c r="GJ355">
        <v>0</v>
      </c>
      <c r="GK355">
        <f>ROUND(R355*(R12)/100,2)</f>
        <v>0</v>
      </c>
      <c r="GL355">
        <f t="shared" si="335"/>
        <v>0</v>
      </c>
      <c r="GM355">
        <f t="shared" si="336"/>
        <v>2627.83</v>
      </c>
      <c r="GN355">
        <f t="shared" si="337"/>
        <v>0</v>
      </c>
      <c r="GO355">
        <f t="shared" si="338"/>
        <v>0</v>
      </c>
      <c r="GP355">
        <f t="shared" si="339"/>
        <v>2627.83</v>
      </c>
      <c r="GR355">
        <v>0</v>
      </c>
      <c r="GS355">
        <v>3</v>
      </c>
      <c r="GT355">
        <v>0</v>
      </c>
      <c r="GU355" t="s">
        <v>3</v>
      </c>
      <c r="GV355">
        <f t="shared" si="340"/>
        <v>0</v>
      </c>
      <c r="GW355">
        <v>1</v>
      </c>
      <c r="GX355">
        <f t="shared" si="341"/>
        <v>0</v>
      </c>
      <c r="HA355">
        <v>0</v>
      </c>
      <c r="HB355">
        <v>0</v>
      </c>
      <c r="HC355">
        <f t="shared" si="342"/>
        <v>0</v>
      </c>
      <c r="HE355" t="s">
        <v>3</v>
      </c>
      <c r="HF355" t="s">
        <v>3</v>
      </c>
      <c r="HM355" t="s">
        <v>3</v>
      </c>
      <c r="HN355" t="s">
        <v>3</v>
      </c>
      <c r="HO355" t="s">
        <v>3</v>
      </c>
      <c r="HP355" t="s">
        <v>3</v>
      </c>
      <c r="HQ355" t="s">
        <v>3</v>
      </c>
      <c r="IK355">
        <v>0</v>
      </c>
    </row>
    <row r="356" spans="1:245" x14ac:dyDescent="0.2">
      <c r="A356">
        <v>17</v>
      </c>
      <c r="B356">
        <v>1</v>
      </c>
      <c r="C356">
        <f>ROW(SmtRes!A235)</f>
        <v>235</v>
      </c>
      <c r="D356">
        <f>ROW(EtalonRes!A404)</f>
        <v>404</v>
      </c>
      <c r="E356" t="s">
        <v>3</v>
      </c>
      <c r="F356" t="s">
        <v>363</v>
      </c>
      <c r="G356" t="s">
        <v>364</v>
      </c>
      <c r="H356" t="s">
        <v>290</v>
      </c>
      <c r="I356">
        <v>1</v>
      </c>
      <c r="J356">
        <v>0</v>
      </c>
      <c r="K356">
        <v>1</v>
      </c>
      <c r="O356">
        <f t="shared" si="310"/>
        <v>28401.360000000001</v>
      </c>
      <c r="P356">
        <f t="shared" si="311"/>
        <v>18.88</v>
      </c>
      <c r="Q356">
        <f t="shared" si="312"/>
        <v>12705.72</v>
      </c>
      <c r="R356">
        <f t="shared" si="313"/>
        <v>8031.24</v>
      </c>
      <c r="S356">
        <f t="shared" si="314"/>
        <v>15676.76</v>
      </c>
      <c r="T356">
        <f t="shared" si="315"/>
        <v>0</v>
      </c>
      <c r="U356">
        <f t="shared" si="316"/>
        <v>25.76</v>
      </c>
      <c r="V356">
        <f t="shared" si="317"/>
        <v>0</v>
      </c>
      <c r="W356">
        <f t="shared" si="318"/>
        <v>0</v>
      </c>
      <c r="X356">
        <f t="shared" si="319"/>
        <v>10973.73</v>
      </c>
      <c r="Y356">
        <f t="shared" si="320"/>
        <v>1567.68</v>
      </c>
      <c r="AA356">
        <v>-1</v>
      </c>
      <c r="AB356">
        <f t="shared" si="321"/>
        <v>28401.360000000001</v>
      </c>
      <c r="AC356">
        <f>ROUND(((ES356*4)),6)</f>
        <v>18.88</v>
      </c>
      <c r="AD356">
        <f>ROUND(((((ET356*4))-((EU356*4)))+AE356),6)</f>
        <v>12705.72</v>
      </c>
      <c r="AE356">
        <f>ROUND(((EU356*4)),6)</f>
        <v>8031.24</v>
      </c>
      <c r="AF356">
        <f>ROUND(((EV356*4)),6)</f>
        <v>15676.76</v>
      </c>
      <c r="AG356">
        <f t="shared" si="322"/>
        <v>0</v>
      </c>
      <c r="AH356">
        <f>((EW356*4))</f>
        <v>25.76</v>
      </c>
      <c r="AI356">
        <f>((EX356*4))</f>
        <v>0</v>
      </c>
      <c r="AJ356">
        <f t="shared" si="323"/>
        <v>0</v>
      </c>
      <c r="AK356">
        <v>7100.34</v>
      </c>
      <c r="AL356">
        <v>4.72</v>
      </c>
      <c r="AM356">
        <v>3176.43</v>
      </c>
      <c r="AN356">
        <v>2007.81</v>
      </c>
      <c r="AO356">
        <v>3919.19</v>
      </c>
      <c r="AP356">
        <v>0</v>
      </c>
      <c r="AQ356">
        <v>6.44</v>
      </c>
      <c r="AR356">
        <v>0</v>
      </c>
      <c r="AS356">
        <v>0</v>
      </c>
      <c r="AT356">
        <v>70</v>
      </c>
      <c r="AU356">
        <v>10</v>
      </c>
      <c r="AV356">
        <v>1</v>
      </c>
      <c r="AW356">
        <v>1</v>
      </c>
      <c r="AZ356">
        <v>1</v>
      </c>
      <c r="BA356">
        <v>1</v>
      </c>
      <c r="BB356">
        <v>1</v>
      </c>
      <c r="BC356">
        <v>1</v>
      </c>
      <c r="BD356" t="s">
        <v>3</v>
      </c>
      <c r="BE356" t="s">
        <v>3</v>
      </c>
      <c r="BF356" t="s">
        <v>3</v>
      </c>
      <c r="BG356" t="s">
        <v>3</v>
      </c>
      <c r="BH356">
        <v>0</v>
      </c>
      <c r="BI356">
        <v>4</v>
      </c>
      <c r="BJ356" t="s">
        <v>365</v>
      </c>
      <c r="BM356">
        <v>0</v>
      </c>
      <c r="BN356">
        <v>0</v>
      </c>
      <c r="BO356" t="s">
        <v>3</v>
      </c>
      <c r="BP356">
        <v>0</v>
      </c>
      <c r="BQ356">
        <v>1</v>
      </c>
      <c r="BR356">
        <v>0</v>
      </c>
      <c r="BS356">
        <v>1</v>
      </c>
      <c r="BT356">
        <v>1</v>
      </c>
      <c r="BU356">
        <v>1</v>
      </c>
      <c r="BV356">
        <v>1</v>
      </c>
      <c r="BW356">
        <v>1</v>
      </c>
      <c r="BX356">
        <v>1</v>
      </c>
      <c r="BY356" t="s">
        <v>3</v>
      </c>
      <c r="BZ356">
        <v>70</v>
      </c>
      <c r="CA356">
        <v>10</v>
      </c>
      <c r="CB356" t="s">
        <v>3</v>
      </c>
      <c r="CE356">
        <v>0</v>
      </c>
      <c r="CF356">
        <v>0</v>
      </c>
      <c r="CG356">
        <v>0</v>
      </c>
      <c r="CM356">
        <v>0</v>
      </c>
      <c r="CN356" t="s">
        <v>3</v>
      </c>
      <c r="CO356">
        <v>0</v>
      </c>
      <c r="CP356">
        <f t="shared" si="324"/>
        <v>28401.360000000001</v>
      </c>
      <c r="CQ356">
        <f t="shared" si="325"/>
        <v>18.88</v>
      </c>
      <c r="CR356">
        <f>(((((ET356*4))*BB356-((EU356*4))*BS356)+AE356*BS356)*AV356)</f>
        <v>12705.72</v>
      </c>
      <c r="CS356">
        <f t="shared" si="326"/>
        <v>8031.24</v>
      </c>
      <c r="CT356">
        <f t="shared" si="327"/>
        <v>15676.76</v>
      </c>
      <c r="CU356">
        <f t="shared" si="328"/>
        <v>0</v>
      </c>
      <c r="CV356">
        <f t="shared" si="329"/>
        <v>25.76</v>
      </c>
      <c r="CW356">
        <f t="shared" si="330"/>
        <v>0</v>
      </c>
      <c r="CX356">
        <f t="shared" si="331"/>
        <v>0</v>
      </c>
      <c r="CY356">
        <f t="shared" si="332"/>
        <v>10973.732</v>
      </c>
      <c r="CZ356">
        <f t="shared" si="333"/>
        <v>1567.6760000000002</v>
      </c>
      <c r="DC356" t="s">
        <v>3</v>
      </c>
      <c r="DD356" t="s">
        <v>63</v>
      </c>
      <c r="DE356" t="s">
        <v>63</v>
      </c>
      <c r="DF356" t="s">
        <v>63</v>
      </c>
      <c r="DG356" t="s">
        <v>63</v>
      </c>
      <c r="DH356" t="s">
        <v>3</v>
      </c>
      <c r="DI356" t="s">
        <v>63</v>
      </c>
      <c r="DJ356" t="s">
        <v>63</v>
      </c>
      <c r="DK356" t="s">
        <v>3</v>
      </c>
      <c r="DL356" t="s">
        <v>3</v>
      </c>
      <c r="DM356" t="s">
        <v>3</v>
      </c>
      <c r="DN356">
        <v>0</v>
      </c>
      <c r="DO356">
        <v>0</v>
      </c>
      <c r="DP356">
        <v>1</v>
      </c>
      <c r="DQ356">
        <v>1</v>
      </c>
      <c r="DU356">
        <v>1013</v>
      </c>
      <c r="DV356" t="s">
        <v>290</v>
      </c>
      <c r="DW356" t="s">
        <v>290</v>
      </c>
      <c r="DX356">
        <v>1</v>
      </c>
      <c r="DZ356" t="s">
        <v>3</v>
      </c>
      <c r="EA356" t="s">
        <v>3</v>
      </c>
      <c r="EB356" t="s">
        <v>3</v>
      </c>
      <c r="EC356" t="s">
        <v>3</v>
      </c>
      <c r="EE356">
        <v>1441815344</v>
      </c>
      <c r="EF356">
        <v>1</v>
      </c>
      <c r="EG356" t="s">
        <v>21</v>
      </c>
      <c r="EH356">
        <v>0</v>
      </c>
      <c r="EI356" t="s">
        <v>3</v>
      </c>
      <c r="EJ356">
        <v>4</v>
      </c>
      <c r="EK356">
        <v>0</v>
      </c>
      <c r="EL356" t="s">
        <v>22</v>
      </c>
      <c r="EM356" t="s">
        <v>23</v>
      </c>
      <c r="EO356" t="s">
        <v>3</v>
      </c>
      <c r="EQ356">
        <v>1311744</v>
      </c>
      <c r="ER356">
        <v>7100.34</v>
      </c>
      <c r="ES356">
        <v>4.72</v>
      </c>
      <c r="ET356">
        <v>3176.43</v>
      </c>
      <c r="EU356">
        <v>2007.81</v>
      </c>
      <c r="EV356">
        <v>3919.19</v>
      </c>
      <c r="EW356">
        <v>6.44</v>
      </c>
      <c r="EX356">
        <v>0</v>
      </c>
      <c r="EY356">
        <v>0</v>
      </c>
      <c r="FQ356">
        <v>0</v>
      </c>
      <c r="FR356">
        <f t="shared" si="334"/>
        <v>0</v>
      </c>
      <c r="FS356">
        <v>0</v>
      </c>
      <c r="FX356">
        <v>70</v>
      </c>
      <c r="FY356">
        <v>10</v>
      </c>
      <c r="GA356" t="s">
        <v>3</v>
      </c>
      <c r="GD356">
        <v>0</v>
      </c>
      <c r="GF356">
        <v>438330013</v>
      </c>
      <c r="GG356">
        <v>2</v>
      </c>
      <c r="GH356">
        <v>1</v>
      </c>
      <c r="GI356">
        <v>-2</v>
      </c>
      <c r="GJ356">
        <v>0</v>
      </c>
      <c r="GK356">
        <f>ROUND(R356*(R12)/100,2)</f>
        <v>8673.74</v>
      </c>
      <c r="GL356">
        <f t="shared" si="335"/>
        <v>0</v>
      </c>
      <c r="GM356">
        <f t="shared" si="336"/>
        <v>49616.51</v>
      </c>
      <c r="GN356">
        <f t="shared" si="337"/>
        <v>0</v>
      </c>
      <c r="GO356">
        <f t="shared" si="338"/>
        <v>0</v>
      </c>
      <c r="GP356">
        <f t="shared" si="339"/>
        <v>49616.51</v>
      </c>
      <c r="GR356">
        <v>0</v>
      </c>
      <c r="GS356">
        <v>3</v>
      </c>
      <c r="GT356">
        <v>0</v>
      </c>
      <c r="GU356" t="s">
        <v>3</v>
      </c>
      <c r="GV356">
        <f t="shared" si="340"/>
        <v>0</v>
      </c>
      <c r="GW356">
        <v>1</v>
      </c>
      <c r="GX356">
        <f t="shared" si="341"/>
        <v>0</v>
      </c>
      <c r="HA356">
        <v>0</v>
      </c>
      <c r="HB356">
        <v>0</v>
      </c>
      <c r="HC356">
        <f t="shared" si="342"/>
        <v>0</v>
      </c>
      <c r="HE356" t="s">
        <v>3</v>
      </c>
      <c r="HF356" t="s">
        <v>3</v>
      </c>
      <c r="HM356" t="s">
        <v>3</v>
      </c>
      <c r="HN356" t="s">
        <v>3</v>
      </c>
      <c r="HO356" t="s">
        <v>3</v>
      </c>
      <c r="HP356" t="s">
        <v>3</v>
      </c>
      <c r="HQ356" t="s">
        <v>3</v>
      </c>
      <c r="IK356">
        <v>0</v>
      </c>
    </row>
    <row r="357" spans="1:245" x14ac:dyDescent="0.2">
      <c r="A357">
        <v>17</v>
      </c>
      <c r="B357">
        <v>1</v>
      </c>
      <c r="C357">
        <f>ROW(SmtRes!A249)</f>
        <v>249</v>
      </c>
      <c r="D357">
        <f>ROW(EtalonRes!A418)</f>
        <v>418</v>
      </c>
      <c r="E357" t="s">
        <v>3</v>
      </c>
      <c r="F357" t="s">
        <v>340</v>
      </c>
      <c r="G357" t="s">
        <v>374</v>
      </c>
      <c r="H357" t="s">
        <v>290</v>
      </c>
      <c r="I357">
        <v>2</v>
      </c>
      <c r="J357">
        <v>0</v>
      </c>
      <c r="K357">
        <v>2</v>
      </c>
      <c r="O357">
        <f t="shared" si="310"/>
        <v>117929.62</v>
      </c>
      <c r="P357">
        <f t="shared" si="311"/>
        <v>6448.18</v>
      </c>
      <c r="Q357">
        <f t="shared" si="312"/>
        <v>0</v>
      </c>
      <c r="R357">
        <f t="shared" si="313"/>
        <v>0</v>
      </c>
      <c r="S357">
        <f t="shared" si="314"/>
        <v>111481.44</v>
      </c>
      <c r="T357">
        <f t="shared" si="315"/>
        <v>0</v>
      </c>
      <c r="U357">
        <f t="shared" si="316"/>
        <v>168</v>
      </c>
      <c r="V357">
        <f t="shared" si="317"/>
        <v>0</v>
      </c>
      <c r="W357">
        <f t="shared" si="318"/>
        <v>0</v>
      </c>
      <c r="X357">
        <f t="shared" si="319"/>
        <v>78037.009999999995</v>
      </c>
      <c r="Y357">
        <f t="shared" si="320"/>
        <v>11148.14</v>
      </c>
      <c r="AA357">
        <v>-1</v>
      </c>
      <c r="AB357">
        <f t="shared" si="321"/>
        <v>58964.81</v>
      </c>
      <c r="AC357">
        <f>ROUND((ES357),6)</f>
        <v>3224.09</v>
      </c>
      <c r="AD357">
        <f>ROUND((((ET357)-(EU357))+AE357),6)</f>
        <v>0</v>
      </c>
      <c r="AE357">
        <f>ROUND((EU357),6)</f>
        <v>0</v>
      </c>
      <c r="AF357">
        <f>ROUND((EV357),6)</f>
        <v>55740.72</v>
      </c>
      <c r="AG357">
        <f t="shared" si="322"/>
        <v>0</v>
      </c>
      <c r="AH357">
        <f>(EW357)</f>
        <v>84</v>
      </c>
      <c r="AI357">
        <f>(EX357)</f>
        <v>0</v>
      </c>
      <c r="AJ357">
        <f t="shared" si="323"/>
        <v>0</v>
      </c>
      <c r="AK357">
        <v>58964.81</v>
      </c>
      <c r="AL357">
        <v>3224.09</v>
      </c>
      <c r="AM357">
        <v>0</v>
      </c>
      <c r="AN357">
        <v>0</v>
      </c>
      <c r="AO357">
        <v>55740.72</v>
      </c>
      <c r="AP357">
        <v>0</v>
      </c>
      <c r="AQ357">
        <v>84</v>
      </c>
      <c r="AR357">
        <v>0</v>
      </c>
      <c r="AS357">
        <v>0</v>
      </c>
      <c r="AT357">
        <v>70</v>
      </c>
      <c r="AU357">
        <v>10</v>
      </c>
      <c r="AV357">
        <v>1</v>
      </c>
      <c r="AW357">
        <v>1</v>
      </c>
      <c r="AZ357">
        <v>1</v>
      </c>
      <c r="BA357">
        <v>1</v>
      </c>
      <c r="BB357">
        <v>1</v>
      </c>
      <c r="BC357">
        <v>1</v>
      </c>
      <c r="BD357" t="s">
        <v>3</v>
      </c>
      <c r="BE357" t="s">
        <v>3</v>
      </c>
      <c r="BF357" t="s">
        <v>3</v>
      </c>
      <c r="BG357" t="s">
        <v>3</v>
      </c>
      <c r="BH357">
        <v>0</v>
      </c>
      <c r="BI357">
        <v>4</v>
      </c>
      <c r="BJ357" t="s">
        <v>342</v>
      </c>
      <c r="BM357">
        <v>0</v>
      </c>
      <c r="BN357">
        <v>0</v>
      </c>
      <c r="BO357" t="s">
        <v>3</v>
      </c>
      <c r="BP357">
        <v>0</v>
      </c>
      <c r="BQ357">
        <v>1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3</v>
      </c>
      <c r="BZ357">
        <v>70</v>
      </c>
      <c r="CA357">
        <v>10</v>
      </c>
      <c r="CB357" t="s">
        <v>3</v>
      </c>
      <c r="CE357">
        <v>0</v>
      </c>
      <c r="CF357">
        <v>0</v>
      </c>
      <c r="CG357">
        <v>0</v>
      </c>
      <c r="CM357">
        <v>0</v>
      </c>
      <c r="CN357" t="s">
        <v>3</v>
      </c>
      <c r="CO357">
        <v>0</v>
      </c>
      <c r="CP357">
        <f t="shared" si="324"/>
        <v>117929.62</v>
      </c>
      <c r="CQ357">
        <f t="shared" si="325"/>
        <v>3224.09</v>
      </c>
      <c r="CR357">
        <f>((((ET357)*BB357-(EU357)*BS357)+AE357*BS357)*AV357)</f>
        <v>0</v>
      </c>
      <c r="CS357">
        <f t="shared" si="326"/>
        <v>0</v>
      </c>
      <c r="CT357">
        <f t="shared" si="327"/>
        <v>55740.72</v>
      </c>
      <c r="CU357">
        <f t="shared" si="328"/>
        <v>0</v>
      </c>
      <c r="CV357">
        <f t="shared" si="329"/>
        <v>84</v>
      </c>
      <c r="CW357">
        <f t="shared" si="330"/>
        <v>0</v>
      </c>
      <c r="CX357">
        <f t="shared" si="331"/>
        <v>0</v>
      </c>
      <c r="CY357">
        <f t="shared" si="332"/>
        <v>78037.008000000002</v>
      </c>
      <c r="CZ357">
        <f t="shared" si="333"/>
        <v>11148.143999999998</v>
      </c>
      <c r="DC357" t="s">
        <v>3</v>
      </c>
      <c r="DD357" t="s">
        <v>3</v>
      </c>
      <c r="DE357" t="s">
        <v>3</v>
      </c>
      <c r="DF357" t="s">
        <v>3</v>
      </c>
      <c r="DG357" t="s">
        <v>3</v>
      </c>
      <c r="DH357" t="s">
        <v>3</v>
      </c>
      <c r="DI357" t="s">
        <v>3</v>
      </c>
      <c r="DJ357" t="s">
        <v>3</v>
      </c>
      <c r="DK357" t="s">
        <v>3</v>
      </c>
      <c r="DL357" t="s">
        <v>3</v>
      </c>
      <c r="DM357" t="s">
        <v>3</v>
      </c>
      <c r="DN357">
        <v>0</v>
      </c>
      <c r="DO357">
        <v>0</v>
      </c>
      <c r="DP357">
        <v>1</v>
      </c>
      <c r="DQ357">
        <v>1</v>
      </c>
      <c r="DU357">
        <v>1013</v>
      </c>
      <c r="DV357" t="s">
        <v>290</v>
      </c>
      <c r="DW357" t="s">
        <v>290</v>
      </c>
      <c r="DX357">
        <v>1</v>
      </c>
      <c r="DZ357" t="s">
        <v>3</v>
      </c>
      <c r="EA357" t="s">
        <v>3</v>
      </c>
      <c r="EB357" t="s">
        <v>3</v>
      </c>
      <c r="EC357" t="s">
        <v>3</v>
      </c>
      <c r="EE357">
        <v>1441815344</v>
      </c>
      <c r="EF357">
        <v>1</v>
      </c>
      <c r="EG357" t="s">
        <v>21</v>
      </c>
      <c r="EH357">
        <v>0</v>
      </c>
      <c r="EI357" t="s">
        <v>3</v>
      </c>
      <c r="EJ357">
        <v>4</v>
      </c>
      <c r="EK357">
        <v>0</v>
      </c>
      <c r="EL357" t="s">
        <v>22</v>
      </c>
      <c r="EM357" t="s">
        <v>23</v>
      </c>
      <c r="EO357" t="s">
        <v>3</v>
      </c>
      <c r="EQ357">
        <v>1024</v>
      </c>
      <c r="ER357">
        <v>58964.81</v>
      </c>
      <c r="ES357">
        <v>3224.09</v>
      </c>
      <c r="ET357">
        <v>0</v>
      </c>
      <c r="EU357">
        <v>0</v>
      </c>
      <c r="EV357">
        <v>55740.72</v>
      </c>
      <c r="EW357">
        <v>84</v>
      </c>
      <c r="EX357">
        <v>0</v>
      </c>
      <c r="EY357">
        <v>0</v>
      </c>
      <c r="FQ357">
        <v>0</v>
      </c>
      <c r="FR357">
        <f t="shared" si="334"/>
        <v>0</v>
      </c>
      <c r="FS357">
        <v>0</v>
      </c>
      <c r="FX357">
        <v>70</v>
      </c>
      <c r="FY357">
        <v>10</v>
      </c>
      <c r="GA357" t="s">
        <v>3</v>
      </c>
      <c r="GD357">
        <v>0</v>
      </c>
      <c r="GF357">
        <v>-1872462243</v>
      </c>
      <c r="GG357">
        <v>2</v>
      </c>
      <c r="GH357">
        <v>1</v>
      </c>
      <c r="GI357">
        <v>-2</v>
      </c>
      <c r="GJ357">
        <v>0</v>
      </c>
      <c r="GK357">
        <f>ROUND(R357*(R12)/100,2)</f>
        <v>0</v>
      </c>
      <c r="GL357">
        <f t="shared" si="335"/>
        <v>0</v>
      </c>
      <c r="GM357">
        <f t="shared" si="336"/>
        <v>207114.77</v>
      </c>
      <c r="GN357">
        <f t="shared" si="337"/>
        <v>0</v>
      </c>
      <c r="GO357">
        <f t="shared" si="338"/>
        <v>0</v>
      </c>
      <c r="GP357">
        <f t="shared" si="339"/>
        <v>207114.77</v>
      </c>
      <c r="GR357">
        <v>0</v>
      </c>
      <c r="GS357">
        <v>3</v>
      </c>
      <c r="GT357">
        <v>0</v>
      </c>
      <c r="GU357" t="s">
        <v>3</v>
      </c>
      <c r="GV357">
        <f t="shared" si="340"/>
        <v>0</v>
      </c>
      <c r="GW357">
        <v>1</v>
      </c>
      <c r="GX357">
        <f t="shared" si="341"/>
        <v>0</v>
      </c>
      <c r="HA357">
        <v>0</v>
      </c>
      <c r="HB357">
        <v>0</v>
      </c>
      <c r="HC357">
        <f t="shared" si="342"/>
        <v>0</v>
      </c>
      <c r="HE357" t="s">
        <v>3</v>
      </c>
      <c r="HF357" t="s">
        <v>3</v>
      </c>
      <c r="HM357" t="s">
        <v>3</v>
      </c>
      <c r="HN357" t="s">
        <v>3</v>
      </c>
      <c r="HO357" t="s">
        <v>3</v>
      </c>
      <c r="HP357" t="s">
        <v>3</v>
      </c>
      <c r="HQ357" t="s">
        <v>3</v>
      </c>
      <c r="IK357">
        <v>0</v>
      </c>
    </row>
    <row r="358" spans="1:245" x14ac:dyDescent="0.2">
      <c r="A358">
        <v>17</v>
      </c>
      <c r="B358">
        <v>1</v>
      </c>
      <c r="C358">
        <f>ROW(SmtRes!A252)</f>
        <v>252</v>
      </c>
      <c r="D358">
        <f>ROW(EtalonRes!A421)</f>
        <v>421</v>
      </c>
      <c r="E358" t="s">
        <v>375</v>
      </c>
      <c r="F358" t="s">
        <v>344</v>
      </c>
      <c r="G358" t="s">
        <v>345</v>
      </c>
      <c r="H358" t="s">
        <v>290</v>
      </c>
      <c r="I358">
        <v>2</v>
      </c>
      <c r="J358">
        <v>0</v>
      </c>
      <c r="K358">
        <v>2</v>
      </c>
      <c r="O358">
        <f t="shared" si="310"/>
        <v>8382</v>
      </c>
      <c r="P358">
        <f t="shared" si="311"/>
        <v>40.32</v>
      </c>
      <c r="Q358">
        <f t="shared" si="312"/>
        <v>7.16</v>
      </c>
      <c r="R358">
        <f t="shared" si="313"/>
        <v>0.08</v>
      </c>
      <c r="S358">
        <f t="shared" si="314"/>
        <v>8334.52</v>
      </c>
      <c r="T358">
        <f t="shared" si="315"/>
        <v>0</v>
      </c>
      <c r="U358">
        <f t="shared" si="316"/>
        <v>12.56</v>
      </c>
      <c r="V358">
        <f t="shared" si="317"/>
        <v>0</v>
      </c>
      <c r="W358">
        <f t="shared" si="318"/>
        <v>0</v>
      </c>
      <c r="X358">
        <f t="shared" si="319"/>
        <v>5834.16</v>
      </c>
      <c r="Y358">
        <f t="shared" si="320"/>
        <v>833.45</v>
      </c>
      <c r="AA358">
        <v>1473074770</v>
      </c>
      <c r="AB358">
        <f t="shared" si="321"/>
        <v>4191</v>
      </c>
      <c r="AC358">
        <f>ROUND(((ES358*2)),6)</f>
        <v>20.16</v>
      </c>
      <c r="AD358">
        <f>ROUND(((((ET358*2))-((EU358*2)))+AE358),6)</f>
        <v>3.58</v>
      </c>
      <c r="AE358">
        <f>ROUND(((EU358*2)),6)</f>
        <v>0.04</v>
      </c>
      <c r="AF358">
        <f>ROUND(((EV358*2)),6)</f>
        <v>4167.26</v>
      </c>
      <c r="AG358">
        <f t="shared" si="322"/>
        <v>0</v>
      </c>
      <c r="AH358">
        <f>((EW358*2))</f>
        <v>6.28</v>
      </c>
      <c r="AI358">
        <f>((EX358*2))</f>
        <v>0</v>
      </c>
      <c r="AJ358">
        <f t="shared" si="323"/>
        <v>0</v>
      </c>
      <c r="AK358">
        <v>2095.5</v>
      </c>
      <c r="AL358">
        <v>10.08</v>
      </c>
      <c r="AM358">
        <v>1.79</v>
      </c>
      <c r="AN358">
        <v>0.02</v>
      </c>
      <c r="AO358">
        <v>2083.63</v>
      </c>
      <c r="AP358">
        <v>0</v>
      </c>
      <c r="AQ358">
        <v>3.14</v>
      </c>
      <c r="AR358">
        <v>0</v>
      </c>
      <c r="AS358">
        <v>0</v>
      </c>
      <c r="AT358">
        <v>70</v>
      </c>
      <c r="AU358">
        <v>10</v>
      </c>
      <c r="AV358">
        <v>1</v>
      </c>
      <c r="AW358">
        <v>1</v>
      </c>
      <c r="AZ358">
        <v>1</v>
      </c>
      <c r="BA358">
        <v>1</v>
      </c>
      <c r="BB358">
        <v>1</v>
      </c>
      <c r="BC358">
        <v>1</v>
      </c>
      <c r="BD358" t="s">
        <v>3</v>
      </c>
      <c r="BE358" t="s">
        <v>3</v>
      </c>
      <c r="BF358" t="s">
        <v>3</v>
      </c>
      <c r="BG358" t="s">
        <v>3</v>
      </c>
      <c r="BH358">
        <v>0</v>
      </c>
      <c r="BI358">
        <v>4</v>
      </c>
      <c r="BJ358" t="s">
        <v>346</v>
      </c>
      <c r="BM358">
        <v>0</v>
      </c>
      <c r="BN358">
        <v>0</v>
      </c>
      <c r="BO358" t="s">
        <v>3</v>
      </c>
      <c r="BP358">
        <v>0</v>
      </c>
      <c r="BQ358">
        <v>1</v>
      </c>
      <c r="BR358">
        <v>0</v>
      </c>
      <c r="BS358">
        <v>1</v>
      </c>
      <c r="BT358">
        <v>1</v>
      </c>
      <c r="BU358">
        <v>1</v>
      </c>
      <c r="BV358">
        <v>1</v>
      </c>
      <c r="BW358">
        <v>1</v>
      </c>
      <c r="BX358">
        <v>1</v>
      </c>
      <c r="BY358" t="s">
        <v>3</v>
      </c>
      <c r="BZ358">
        <v>70</v>
      </c>
      <c r="CA358">
        <v>10</v>
      </c>
      <c r="CB358" t="s">
        <v>3</v>
      </c>
      <c r="CE358">
        <v>0</v>
      </c>
      <c r="CF358">
        <v>0</v>
      </c>
      <c r="CG358">
        <v>0</v>
      </c>
      <c r="CM358">
        <v>0</v>
      </c>
      <c r="CN358" t="s">
        <v>3</v>
      </c>
      <c r="CO358">
        <v>0</v>
      </c>
      <c r="CP358">
        <f t="shared" si="324"/>
        <v>8382</v>
      </c>
      <c r="CQ358">
        <f t="shared" si="325"/>
        <v>20.16</v>
      </c>
      <c r="CR358">
        <f>(((((ET358*2))*BB358-((EU358*2))*BS358)+AE358*BS358)*AV358)</f>
        <v>3.58</v>
      </c>
      <c r="CS358">
        <f t="shared" si="326"/>
        <v>0.04</v>
      </c>
      <c r="CT358">
        <f t="shared" si="327"/>
        <v>4167.26</v>
      </c>
      <c r="CU358">
        <f t="shared" si="328"/>
        <v>0</v>
      </c>
      <c r="CV358">
        <f t="shared" si="329"/>
        <v>6.28</v>
      </c>
      <c r="CW358">
        <f t="shared" si="330"/>
        <v>0</v>
      </c>
      <c r="CX358">
        <f t="shared" si="331"/>
        <v>0</v>
      </c>
      <c r="CY358">
        <f t="shared" si="332"/>
        <v>5834.1640000000007</v>
      </c>
      <c r="CZ358">
        <f t="shared" si="333"/>
        <v>833.45200000000011</v>
      </c>
      <c r="DC358" t="s">
        <v>3</v>
      </c>
      <c r="DD358" t="s">
        <v>178</v>
      </c>
      <c r="DE358" t="s">
        <v>178</v>
      </c>
      <c r="DF358" t="s">
        <v>178</v>
      </c>
      <c r="DG358" t="s">
        <v>178</v>
      </c>
      <c r="DH358" t="s">
        <v>3</v>
      </c>
      <c r="DI358" t="s">
        <v>178</v>
      </c>
      <c r="DJ358" t="s">
        <v>178</v>
      </c>
      <c r="DK358" t="s">
        <v>3</v>
      </c>
      <c r="DL358" t="s">
        <v>3</v>
      </c>
      <c r="DM358" t="s">
        <v>3</v>
      </c>
      <c r="DN358">
        <v>0</v>
      </c>
      <c r="DO358">
        <v>0</v>
      </c>
      <c r="DP358">
        <v>1</v>
      </c>
      <c r="DQ358">
        <v>1</v>
      </c>
      <c r="DU358">
        <v>1013</v>
      </c>
      <c r="DV358" t="s">
        <v>290</v>
      </c>
      <c r="DW358" t="s">
        <v>290</v>
      </c>
      <c r="DX358">
        <v>1</v>
      </c>
      <c r="DZ358" t="s">
        <v>3</v>
      </c>
      <c r="EA358" t="s">
        <v>3</v>
      </c>
      <c r="EB358" t="s">
        <v>3</v>
      </c>
      <c r="EC358" t="s">
        <v>3</v>
      </c>
      <c r="EE358">
        <v>1441815344</v>
      </c>
      <c r="EF358">
        <v>1</v>
      </c>
      <c r="EG358" t="s">
        <v>21</v>
      </c>
      <c r="EH358">
        <v>0</v>
      </c>
      <c r="EI358" t="s">
        <v>3</v>
      </c>
      <c r="EJ358">
        <v>4</v>
      </c>
      <c r="EK358">
        <v>0</v>
      </c>
      <c r="EL358" t="s">
        <v>22</v>
      </c>
      <c r="EM358" t="s">
        <v>23</v>
      </c>
      <c r="EO358" t="s">
        <v>3</v>
      </c>
      <c r="EQ358">
        <v>0</v>
      </c>
      <c r="ER358">
        <v>2095.5</v>
      </c>
      <c r="ES358">
        <v>10.08</v>
      </c>
      <c r="ET358">
        <v>1.79</v>
      </c>
      <c r="EU358">
        <v>0.02</v>
      </c>
      <c r="EV358">
        <v>2083.63</v>
      </c>
      <c r="EW358">
        <v>3.14</v>
      </c>
      <c r="EX358">
        <v>0</v>
      </c>
      <c r="EY358">
        <v>0</v>
      </c>
      <c r="FQ358">
        <v>0</v>
      </c>
      <c r="FR358">
        <f t="shared" si="334"/>
        <v>0</v>
      </c>
      <c r="FS358">
        <v>0</v>
      </c>
      <c r="FX358">
        <v>70</v>
      </c>
      <c r="FY358">
        <v>10</v>
      </c>
      <c r="GA358" t="s">
        <v>3</v>
      </c>
      <c r="GD358">
        <v>0</v>
      </c>
      <c r="GF358">
        <v>984652662</v>
      </c>
      <c r="GG358">
        <v>2</v>
      </c>
      <c r="GH358">
        <v>1</v>
      </c>
      <c r="GI358">
        <v>-2</v>
      </c>
      <c r="GJ358">
        <v>0</v>
      </c>
      <c r="GK358">
        <f>ROUND(R358*(R12)/100,2)</f>
        <v>0.09</v>
      </c>
      <c r="GL358">
        <f t="shared" si="335"/>
        <v>0</v>
      </c>
      <c r="GM358">
        <f t="shared" si="336"/>
        <v>15049.7</v>
      </c>
      <c r="GN358">
        <f t="shared" si="337"/>
        <v>0</v>
      </c>
      <c r="GO358">
        <f t="shared" si="338"/>
        <v>0</v>
      </c>
      <c r="GP358">
        <f t="shared" si="339"/>
        <v>15049.7</v>
      </c>
      <c r="GR358">
        <v>0</v>
      </c>
      <c r="GS358">
        <v>3</v>
      </c>
      <c r="GT358">
        <v>0</v>
      </c>
      <c r="GU358" t="s">
        <v>3</v>
      </c>
      <c r="GV358">
        <f t="shared" si="340"/>
        <v>0</v>
      </c>
      <c r="GW358">
        <v>1</v>
      </c>
      <c r="GX358">
        <f t="shared" si="341"/>
        <v>0</v>
      </c>
      <c r="HA358">
        <v>0</v>
      </c>
      <c r="HB358">
        <v>0</v>
      </c>
      <c r="HC358">
        <f t="shared" si="342"/>
        <v>0</v>
      </c>
      <c r="HE358" t="s">
        <v>3</v>
      </c>
      <c r="HF358" t="s">
        <v>3</v>
      </c>
      <c r="HM358" t="s">
        <v>3</v>
      </c>
      <c r="HN358" t="s">
        <v>3</v>
      </c>
      <c r="HO358" t="s">
        <v>3</v>
      </c>
      <c r="HP358" t="s">
        <v>3</v>
      </c>
      <c r="HQ358" t="s">
        <v>3</v>
      </c>
      <c r="IK358">
        <v>0</v>
      </c>
    </row>
    <row r="359" spans="1:245" x14ac:dyDescent="0.2">
      <c r="A359">
        <v>17</v>
      </c>
      <c r="B359">
        <v>1</v>
      </c>
      <c r="C359">
        <f>ROW(SmtRes!A255)</f>
        <v>255</v>
      </c>
      <c r="D359">
        <f>ROW(EtalonRes!A424)</f>
        <v>424</v>
      </c>
      <c r="E359" t="s">
        <v>3</v>
      </c>
      <c r="F359" t="s">
        <v>347</v>
      </c>
      <c r="G359" t="s">
        <v>348</v>
      </c>
      <c r="H359" t="s">
        <v>290</v>
      </c>
      <c r="I359">
        <v>2</v>
      </c>
      <c r="J359">
        <v>0</v>
      </c>
      <c r="K359">
        <v>2</v>
      </c>
      <c r="O359">
        <f t="shared" si="310"/>
        <v>4150.3599999999997</v>
      </c>
      <c r="P359">
        <f t="shared" si="311"/>
        <v>2.52</v>
      </c>
      <c r="Q359">
        <f t="shared" si="312"/>
        <v>7.16</v>
      </c>
      <c r="R359">
        <f t="shared" si="313"/>
        <v>0.08</v>
      </c>
      <c r="S359">
        <f t="shared" si="314"/>
        <v>4140.68</v>
      </c>
      <c r="T359">
        <f t="shared" si="315"/>
        <v>0</v>
      </c>
      <c r="U359">
        <f t="shared" si="316"/>
        <v>6.24</v>
      </c>
      <c r="V359">
        <f t="shared" si="317"/>
        <v>0</v>
      </c>
      <c r="W359">
        <f t="shared" si="318"/>
        <v>0</v>
      </c>
      <c r="X359">
        <f t="shared" si="319"/>
        <v>2898.48</v>
      </c>
      <c r="Y359">
        <f t="shared" si="320"/>
        <v>414.07</v>
      </c>
      <c r="AA359">
        <v>-1</v>
      </c>
      <c r="AB359">
        <f t="shared" si="321"/>
        <v>2075.1799999999998</v>
      </c>
      <c r="AC359">
        <f>ROUND(((ES359*2)),6)</f>
        <v>1.26</v>
      </c>
      <c r="AD359">
        <f>ROUND(((((ET359*2))-((EU359*2)))+AE359),6)</f>
        <v>3.58</v>
      </c>
      <c r="AE359">
        <f>ROUND(((EU359*2)),6)</f>
        <v>0.04</v>
      </c>
      <c r="AF359">
        <f>ROUND(((EV359*2)),6)</f>
        <v>2070.34</v>
      </c>
      <c r="AG359">
        <f t="shared" si="322"/>
        <v>0</v>
      </c>
      <c r="AH359">
        <f>((EW359*2))</f>
        <v>3.12</v>
      </c>
      <c r="AI359">
        <f>((EX359*2))</f>
        <v>0</v>
      </c>
      <c r="AJ359">
        <f t="shared" si="323"/>
        <v>0</v>
      </c>
      <c r="AK359">
        <v>1037.5899999999999</v>
      </c>
      <c r="AL359">
        <v>0.63</v>
      </c>
      <c r="AM359">
        <v>1.79</v>
      </c>
      <c r="AN359">
        <v>0.02</v>
      </c>
      <c r="AO359">
        <v>1035.17</v>
      </c>
      <c r="AP359">
        <v>0</v>
      </c>
      <c r="AQ359">
        <v>1.56</v>
      </c>
      <c r="AR359">
        <v>0</v>
      </c>
      <c r="AS359">
        <v>0</v>
      </c>
      <c r="AT359">
        <v>70</v>
      </c>
      <c r="AU359">
        <v>10</v>
      </c>
      <c r="AV359">
        <v>1</v>
      </c>
      <c r="AW359">
        <v>1</v>
      </c>
      <c r="AZ359">
        <v>1</v>
      </c>
      <c r="BA359">
        <v>1</v>
      </c>
      <c r="BB359">
        <v>1</v>
      </c>
      <c r="BC359">
        <v>1</v>
      </c>
      <c r="BD359" t="s">
        <v>3</v>
      </c>
      <c r="BE359" t="s">
        <v>3</v>
      </c>
      <c r="BF359" t="s">
        <v>3</v>
      </c>
      <c r="BG359" t="s">
        <v>3</v>
      </c>
      <c r="BH359">
        <v>0</v>
      </c>
      <c r="BI359">
        <v>4</v>
      </c>
      <c r="BJ359" t="s">
        <v>349</v>
      </c>
      <c r="BM359">
        <v>0</v>
      </c>
      <c r="BN359">
        <v>0</v>
      </c>
      <c r="BO359" t="s">
        <v>3</v>
      </c>
      <c r="BP359">
        <v>0</v>
      </c>
      <c r="BQ359">
        <v>1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3</v>
      </c>
      <c r="BZ359">
        <v>70</v>
      </c>
      <c r="CA359">
        <v>10</v>
      </c>
      <c r="CB359" t="s">
        <v>3</v>
      </c>
      <c r="CE359">
        <v>0</v>
      </c>
      <c r="CF359">
        <v>0</v>
      </c>
      <c r="CG359">
        <v>0</v>
      </c>
      <c r="CM359">
        <v>0</v>
      </c>
      <c r="CN359" t="s">
        <v>3</v>
      </c>
      <c r="CO359">
        <v>0</v>
      </c>
      <c r="CP359">
        <f t="shared" si="324"/>
        <v>4150.3600000000006</v>
      </c>
      <c r="CQ359">
        <f t="shared" si="325"/>
        <v>1.26</v>
      </c>
      <c r="CR359">
        <f>(((((ET359*2))*BB359-((EU359*2))*BS359)+AE359*BS359)*AV359)</f>
        <v>3.58</v>
      </c>
      <c r="CS359">
        <f t="shared" si="326"/>
        <v>0.04</v>
      </c>
      <c r="CT359">
        <f t="shared" si="327"/>
        <v>2070.34</v>
      </c>
      <c r="CU359">
        <f t="shared" si="328"/>
        <v>0</v>
      </c>
      <c r="CV359">
        <f t="shared" si="329"/>
        <v>3.12</v>
      </c>
      <c r="CW359">
        <f t="shared" si="330"/>
        <v>0</v>
      </c>
      <c r="CX359">
        <f t="shared" si="331"/>
        <v>0</v>
      </c>
      <c r="CY359">
        <f t="shared" si="332"/>
        <v>2898.4760000000006</v>
      </c>
      <c r="CZ359">
        <f t="shared" si="333"/>
        <v>414.06800000000004</v>
      </c>
      <c r="DC359" t="s">
        <v>3</v>
      </c>
      <c r="DD359" t="s">
        <v>178</v>
      </c>
      <c r="DE359" t="s">
        <v>178</v>
      </c>
      <c r="DF359" t="s">
        <v>178</v>
      </c>
      <c r="DG359" t="s">
        <v>178</v>
      </c>
      <c r="DH359" t="s">
        <v>3</v>
      </c>
      <c r="DI359" t="s">
        <v>178</v>
      </c>
      <c r="DJ359" t="s">
        <v>178</v>
      </c>
      <c r="DK359" t="s">
        <v>3</v>
      </c>
      <c r="DL359" t="s">
        <v>3</v>
      </c>
      <c r="DM359" t="s">
        <v>3</v>
      </c>
      <c r="DN359">
        <v>0</v>
      </c>
      <c r="DO359">
        <v>0</v>
      </c>
      <c r="DP359">
        <v>1</v>
      </c>
      <c r="DQ359">
        <v>1</v>
      </c>
      <c r="DU359">
        <v>1013</v>
      </c>
      <c r="DV359" t="s">
        <v>290</v>
      </c>
      <c r="DW359" t="s">
        <v>290</v>
      </c>
      <c r="DX359">
        <v>1</v>
      </c>
      <c r="DZ359" t="s">
        <v>3</v>
      </c>
      <c r="EA359" t="s">
        <v>3</v>
      </c>
      <c r="EB359" t="s">
        <v>3</v>
      </c>
      <c r="EC359" t="s">
        <v>3</v>
      </c>
      <c r="EE359">
        <v>1441815344</v>
      </c>
      <c r="EF359">
        <v>1</v>
      </c>
      <c r="EG359" t="s">
        <v>21</v>
      </c>
      <c r="EH359">
        <v>0</v>
      </c>
      <c r="EI359" t="s">
        <v>3</v>
      </c>
      <c r="EJ359">
        <v>4</v>
      </c>
      <c r="EK359">
        <v>0</v>
      </c>
      <c r="EL359" t="s">
        <v>22</v>
      </c>
      <c r="EM359" t="s">
        <v>23</v>
      </c>
      <c r="EO359" t="s">
        <v>3</v>
      </c>
      <c r="EQ359">
        <v>1024</v>
      </c>
      <c r="ER359">
        <v>1037.5899999999999</v>
      </c>
      <c r="ES359">
        <v>0.63</v>
      </c>
      <c r="ET359">
        <v>1.79</v>
      </c>
      <c r="EU359">
        <v>0.02</v>
      </c>
      <c r="EV359">
        <v>1035.17</v>
      </c>
      <c r="EW359">
        <v>1.56</v>
      </c>
      <c r="EX359">
        <v>0</v>
      </c>
      <c r="EY359">
        <v>0</v>
      </c>
      <c r="FQ359">
        <v>0</v>
      </c>
      <c r="FR359">
        <f t="shared" si="334"/>
        <v>0</v>
      </c>
      <c r="FS359">
        <v>0</v>
      </c>
      <c r="FX359">
        <v>70</v>
      </c>
      <c r="FY359">
        <v>10</v>
      </c>
      <c r="GA359" t="s">
        <v>3</v>
      </c>
      <c r="GD359">
        <v>0</v>
      </c>
      <c r="GF359">
        <v>1684339458</v>
      </c>
      <c r="GG359">
        <v>2</v>
      </c>
      <c r="GH359">
        <v>1</v>
      </c>
      <c r="GI359">
        <v>-2</v>
      </c>
      <c r="GJ359">
        <v>0</v>
      </c>
      <c r="GK359">
        <f>ROUND(R359*(R12)/100,2)</f>
        <v>0.09</v>
      </c>
      <c r="GL359">
        <f t="shared" si="335"/>
        <v>0</v>
      </c>
      <c r="GM359">
        <f t="shared" si="336"/>
        <v>7463</v>
      </c>
      <c r="GN359">
        <f t="shared" si="337"/>
        <v>0</v>
      </c>
      <c r="GO359">
        <f t="shared" si="338"/>
        <v>0</v>
      </c>
      <c r="GP359">
        <f t="shared" si="339"/>
        <v>7463</v>
      </c>
      <c r="GR359">
        <v>0</v>
      </c>
      <c r="GS359">
        <v>3</v>
      </c>
      <c r="GT359">
        <v>0</v>
      </c>
      <c r="GU359" t="s">
        <v>3</v>
      </c>
      <c r="GV359">
        <f t="shared" si="340"/>
        <v>0</v>
      </c>
      <c r="GW359">
        <v>1</v>
      </c>
      <c r="GX359">
        <f t="shared" si="341"/>
        <v>0</v>
      </c>
      <c r="HA359">
        <v>0</v>
      </c>
      <c r="HB359">
        <v>0</v>
      </c>
      <c r="HC359">
        <f t="shared" si="342"/>
        <v>0</v>
      </c>
      <c r="HE359" t="s">
        <v>3</v>
      </c>
      <c r="HF359" t="s">
        <v>3</v>
      </c>
      <c r="HM359" t="s">
        <v>3</v>
      </c>
      <c r="HN359" t="s">
        <v>3</v>
      </c>
      <c r="HO359" t="s">
        <v>3</v>
      </c>
      <c r="HP359" t="s">
        <v>3</v>
      </c>
      <c r="HQ359" t="s">
        <v>3</v>
      </c>
      <c r="IK359">
        <v>0</v>
      </c>
    </row>
    <row r="360" spans="1:245" x14ac:dyDescent="0.2">
      <c r="A360">
        <v>17</v>
      </c>
      <c r="B360">
        <v>1</v>
      </c>
      <c r="D360">
        <f>ROW(EtalonRes!A433)</f>
        <v>433</v>
      </c>
      <c r="E360" t="s">
        <v>3</v>
      </c>
      <c r="F360" t="s">
        <v>360</v>
      </c>
      <c r="G360" t="s">
        <v>361</v>
      </c>
      <c r="H360" t="s">
        <v>290</v>
      </c>
      <c r="I360">
        <v>2</v>
      </c>
      <c r="J360">
        <v>0</v>
      </c>
      <c r="K360">
        <v>2</v>
      </c>
      <c r="O360">
        <f t="shared" si="310"/>
        <v>76057.919999999998</v>
      </c>
      <c r="P360">
        <f t="shared" si="311"/>
        <v>120.24</v>
      </c>
      <c r="Q360">
        <f t="shared" si="312"/>
        <v>28981.439999999999</v>
      </c>
      <c r="R360">
        <f t="shared" si="313"/>
        <v>17753.52</v>
      </c>
      <c r="S360">
        <f t="shared" si="314"/>
        <v>46956.24</v>
      </c>
      <c r="T360">
        <f t="shared" si="315"/>
        <v>0</v>
      </c>
      <c r="U360">
        <f t="shared" si="316"/>
        <v>84.4</v>
      </c>
      <c r="V360">
        <f t="shared" si="317"/>
        <v>0</v>
      </c>
      <c r="W360">
        <f t="shared" si="318"/>
        <v>0</v>
      </c>
      <c r="X360">
        <f t="shared" si="319"/>
        <v>32869.370000000003</v>
      </c>
      <c r="Y360">
        <f t="shared" si="320"/>
        <v>4695.62</v>
      </c>
      <c r="AA360">
        <v>-1</v>
      </c>
      <c r="AB360">
        <f t="shared" si="321"/>
        <v>38028.959999999999</v>
      </c>
      <c r="AC360">
        <f>ROUND(((ES360*4)),6)</f>
        <v>60.12</v>
      </c>
      <c r="AD360">
        <f>ROUND(((((ET360*4))-((EU360*4)))+AE360),6)</f>
        <v>14490.72</v>
      </c>
      <c r="AE360">
        <f>ROUND(((EU360*4)),6)</f>
        <v>8876.76</v>
      </c>
      <c r="AF360">
        <f>ROUND(((EV360*4)),6)</f>
        <v>23478.12</v>
      </c>
      <c r="AG360">
        <f t="shared" si="322"/>
        <v>0</v>
      </c>
      <c r="AH360">
        <f>((EW360*4))</f>
        <v>42.2</v>
      </c>
      <c r="AI360">
        <f>((EX360*4))</f>
        <v>0</v>
      </c>
      <c r="AJ360">
        <f t="shared" si="323"/>
        <v>0</v>
      </c>
      <c r="AK360">
        <v>9507.24</v>
      </c>
      <c r="AL360">
        <v>15.03</v>
      </c>
      <c r="AM360">
        <v>3622.68</v>
      </c>
      <c r="AN360">
        <v>2219.19</v>
      </c>
      <c r="AO360">
        <v>5869.53</v>
      </c>
      <c r="AP360">
        <v>0</v>
      </c>
      <c r="AQ360">
        <v>10.55</v>
      </c>
      <c r="AR360">
        <v>0</v>
      </c>
      <c r="AS360">
        <v>0</v>
      </c>
      <c r="AT360">
        <v>70</v>
      </c>
      <c r="AU360">
        <v>10</v>
      </c>
      <c r="AV360">
        <v>1</v>
      </c>
      <c r="AW360">
        <v>1</v>
      </c>
      <c r="AZ360">
        <v>1</v>
      </c>
      <c r="BA360">
        <v>1</v>
      </c>
      <c r="BB360">
        <v>1</v>
      </c>
      <c r="BC360">
        <v>1</v>
      </c>
      <c r="BD360" t="s">
        <v>3</v>
      </c>
      <c r="BE360" t="s">
        <v>3</v>
      </c>
      <c r="BF360" t="s">
        <v>3</v>
      </c>
      <c r="BG360" t="s">
        <v>3</v>
      </c>
      <c r="BH360">
        <v>0</v>
      </c>
      <c r="BI360">
        <v>4</v>
      </c>
      <c r="BJ360" t="s">
        <v>362</v>
      </c>
      <c r="BM360">
        <v>0</v>
      </c>
      <c r="BN360">
        <v>0</v>
      </c>
      <c r="BO360" t="s">
        <v>3</v>
      </c>
      <c r="BP360">
        <v>0</v>
      </c>
      <c r="BQ360">
        <v>1</v>
      </c>
      <c r="BR360">
        <v>0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1</v>
      </c>
      <c r="BY360" t="s">
        <v>3</v>
      </c>
      <c r="BZ360">
        <v>70</v>
      </c>
      <c r="CA360">
        <v>10</v>
      </c>
      <c r="CB360" t="s">
        <v>3</v>
      </c>
      <c r="CE360">
        <v>0</v>
      </c>
      <c r="CF360">
        <v>0</v>
      </c>
      <c r="CG360">
        <v>0</v>
      </c>
      <c r="CM360">
        <v>0</v>
      </c>
      <c r="CN360" t="s">
        <v>3</v>
      </c>
      <c r="CO360">
        <v>0</v>
      </c>
      <c r="CP360">
        <f t="shared" si="324"/>
        <v>76057.919999999998</v>
      </c>
      <c r="CQ360">
        <f t="shared" si="325"/>
        <v>60.12</v>
      </c>
      <c r="CR360">
        <f>(((((ET360*4))*BB360-((EU360*4))*BS360)+AE360*BS360)*AV360)</f>
        <v>14490.72</v>
      </c>
      <c r="CS360">
        <f t="shared" si="326"/>
        <v>8876.76</v>
      </c>
      <c r="CT360">
        <f t="shared" si="327"/>
        <v>23478.12</v>
      </c>
      <c r="CU360">
        <f t="shared" si="328"/>
        <v>0</v>
      </c>
      <c r="CV360">
        <f t="shared" si="329"/>
        <v>42.2</v>
      </c>
      <c r="CW360">
        <f t="shared" si="330"/>
        <v>0</v>
      </c>
      <c r="CX360">
        <f t="shared" si="331"/>
        <v>0</v>
      </c>
      <c r="CY360">
        <f t="shared" si="332"/>
        <v>32869.367999999995</v>
      </c>
      <c r="CZ360">
        <f t="shared" si="333"/>
        <v>4695.6239999999998</v>
      </c>
      <c r="DC360" t="s">
        <v>3</v>
      </c>
      <c r="DD360" t="s">
        <v>63</v>
      </c>
      <c r="DE360" t="s">
        <v>63</v>
      </c>
      <c r="DF360" t="s">
        <v>63</v>
      </c>
      <c r="DG360" t="s">
        <v>63</v>
      </c>
      <c r="DH360" t="s">
        <v>3</v>
      </c>
      <c r="DI360" t="s">
        <v>63</v>
      </c>
      <c r="DJ360" t="s">
        <v>63</v>
      </c>
      <c r="DK360" t="s">
        <v>3</v>
      </c>
      <c r="DL360" t="s">
        <v>3</v>
      </c>
      <c r="DM360" t="s">
        <v>3</v>
      </c>
      <c r="DN360">
        <v>0</v>
      </c>
      <c r="DO360">
        <v>0</v>
      </c>
      <c r="DP360">
        <v>1</v>
      </c>
      <c r="DQ360">
        <v>1</v>
      </c>
      <c r="DU360">
        <v>1013</v>
      </c>
      <c r="DV360" t="s">
        <v>290</v>
      </c>
      <c r="DW360" t="s">
        <v>290</v>
      </c>
      <c r="DX360">
        <v>1</v>
      </c>
      <c r="DZ360" t="s">
        <v>3</v>
      </c>
      <c r="EA360" t="s">
        <v>3</v>
      </c>
      <c r="EB360" t="s">
        <v>3</v>
      </c>
      <c r="EC360" t="s">
        <v>3</v>
      </c>
      <c r="EE360">
        <v>1441815344</v>
      </c>
      <c r="EF360">
        <v>1</v>
      </c>
      <c r="EG360" t="s">
        <v>21</v>
      </c>
      <c r="EH360">
        <v>0</v>
      </c>
      <c r="EI360" t="s">
        <v>3</v>
      </c>
      <c r="EJ360">
        <v>4</v>
      </c>
      <c r="EK360">
        <v>0</v>
      </c>
      <c r="EL360" t="s">
        <v>22</v>
      </c>
      <c r="EM360" t="s">
        <v>23</v>
      </c>
      <c r="EO360" t="s">
        <v>3</v>
      </c>
      <c r="EQ360">
        <v>1311744</v>
      </c>
      <c r="ER360">
        <v>9507.24</v>
      </c>
      <c r="ES360">
        <v>15.03</v>
      </c>
      <c r="ET360">
        <v>3622.68</v>
      </c>
      <c r="EU360">
        <v>2219.19</v>
      </c>
      <c r="EV360">
        <v>5869.53</v>
      </c>
      <c r="EW360">
        <v>10.55</v>
      </c>
      <c r="EX360">
        <v>0</v>
      </c>
      <c r="EY360">
        <v>0</v>
      </c>
      <c r="FQ360">
        <v>0</v>
      </c>
      <c r="FR360">
        <f t="shared" si="334"/>
        <v>0</v>
      </c>
      <c r="FS360">
        <v>0</v>
      </c>
      <c r="FX360">
        <v>70</v>
      </c>
      <c r="FY360">
        <v>10</v>
      </c>
      <c r="GA360" t="s">
        <v>3</v>
      </c>
      <c r="GD360">
        <v>0</v>
      </c>
      <c r="GF360">
        <v>-1071680927</v>
      </c>
      <c r="GG360">
        <v>2</v>
      </c>
      <c r="GH360">
        <v>1</v>
      </c>
      <c r="GI360">
        <v>-2</v>
      </c>
      <c r="GJ360">
        <v>0</v>
      </c>
      <c r="GK360">
        <f>ROUND(R360*(R12)/100,2)</f>
        <v>19173.8</v>
      </c>
      <c r="GL360">
        <f t="shared" si="335"/>
        <v>0</v>
      </c>
      <c r="GM360">
        <f t="shared" si="336"/>
        <v>132796.71</v>
      </c>
      <c r="GN360">
        <f t="shared" si="337"/>
        <v>0</v>
      </c>
      <c r="GO360">
        <f t="shared" si="338"/>
        <v>0</v>
      </c>
      <c r="GP360">
        <f t="shared" si="339"/>
        <v>132796.71</v>
      </c>
      <c r="GR360">
        <v>0</v>
      </c>
      <c r="GS360">
        <v>3</v>
      </c>
      <c r="GT360">
        <v>0</v>
      </c>
      <c r="GU360" t="s">
        <v>3</v>
      </c>
      <c r="GV360">
        <f t="shared" si="340"/>
        <v>0</v>
      </c>
      <c r="GW360">
        <v>1</v>
      </c>
      <c r="GX360">
        <f t="shared" si="341"/>
        <v>0</v>
      </c>
      <c r="HA360">
        <v>0</v>
      </c>
      <c r="HB360">
        <v>0</v>
      </c>
      <c r="HC360">
        <f t="shared" si="342"/>
        <v>0</v>
      </c>
      <c r="HE360" t="s">
        <v>3</v>
      </c>
      <c r="HF360" t="s">
        <v>3</v>
      </c>
      <c r="HM360" t="s">
        <v>3</v>
      </c>
      <c r="HN360" t="s">
        <v>3</v>
      </c>
      <c r="HO360" t="s">
        <v>3</v>
      </c>
      <c r="HP360" t="s">
        <v>3</v>
      </c>
      <c r="HQ360" t="s">
        <v>3</v>
      </c>
      <c r="IK360">
        <v>0</v>
      </c>
    </row>
    <row r="361" spans="1:245" x14ac:dyDescent="0.2">
      <c r="A361">
        <v>17</v>
      </c>
      <c r="B361">
        <v>1</v>
      </c>
      <c r="C361">
        <f>ROW(SmtRes!A269)</f>
        <v>269</v>
      </c>
      <c r="D361">
        <f>ROW(EtalonRes!A447)</f>
        <v>447</v>
      </c>
      <c r="E361" t="s">
        <v>3</v>
      </c>
      <c r="F361" t="s">
        <v>340</v>
      </c>
      <c r="G361" t="s">
        <v>376</v>
      </c>
      <c r="H361" t="s">
        <v>290</v>
      </c>
      <c r="I361">
        <v>1</v>
      </c>
      <c r="J361">
        <v>0</v>
      </c>
      <c r="K361">
        <v>1</v>
      </c>
      <c r="O361">
        <f t="shared" si="310"/>
        <v>58964.81</v>
      </c>
      <c r="P361">
        <f t="shared" si="311"/>
        <v>3224.09</v>
      </c>
      <c r="Q361">
        <f t="shared" si="312"/>
        <v>0</v>
      </c>
      <c r="R361">
        <f t="shared" si="313"/>
        <v>0</v>
      </c>
      <c r="S361">
        <f t="shared" si="314"/>
        <v>55740.72</v>
      </c>
      <c r="T361">
        <f t="shared" si="315"/>
        <v>0</v>
      </c>
      <c r="U361">
        <f t="shared" si="316"/>
        <v>84</v>
      </c>
      <c r="V361">
        <f t="shared" si="317"/>
        <v>0</v>
      </c>
      <c r="W361">
        <f t="shared" si="318"/>
        <v>0</v>
      </c>
      <c r="X361">
        <f t="shared" si="319"/>
        <v>39018.5</v>
      </c>
      <c r="Y361">
        <f t="shared" si="320"/>
        <v>5574.07</v>
      </c>
      <c r="AA361">
        <v>-1</v>
      </c>
      <c r="AB361">
        <f t="shared" si="321"/>
        <v>58964.81</v>
      </c>
      <c r="AC361">
        <f>ROUND((ES361),6)</f>
        <v>3224.09</v>
      </c>
      <c r="AD361">
        <f>ROUND((((ET361)-(EU361))+AE361),6)</f>
        <v>0</v>
      </c>
      <c r="AE361">
        <f>ROUND((EU361),6)</f>
        <v>0</v>
      </c>
      <c r="AF361">
        <f>ROUND((EV361),6)</f>
        <v>55740.72</v>
      </c>
      <c r="AG361">
        <f t="shared" si="322"/>
        <v>0</v>
      </c>
      <c r="AH361">
        <f>(EW361)</f>
        <v>84</v>
      </c>
      <c r="AI361">
        <f>(EX361)</f>
        <v>0</v>
      </c>
      <c r="AJ361">
        <f t="shared" si="323"/>
        <v>0</v>
      </c>
      <c r="AK361">
        <v>58964.81</v>
      </c>
      <c r="AL361">
        <v>3224.09</v>
      </c>
      <c r="AM361">
        <v>0</v>
      </c>
      <c r="AN361">
        <v>0</v>
      </c>
      <c r="AO361">
        <v>55740.72</v>
      </c>
      <c r="AP361">
        <v>0</v>
      </c>
      <c r="AQ361">
        <v>84</v>
      </c>
      <c r="AR361">
        <v>0</v>
      </c>
      <c r="AS361">
        <v>0</v>
      </c>
      <c r="AT361">
        <v>70</v>
      </c>
      <c r="AU361">
        <v>10</v>
      </c>
      <c r="AV361">
        <v>1</v>
      </c>
      <c r="AW361">
        <v>1</v>
      </c>
      <c r="AZ361">
        <v>1</v>
      </c>
      <c r="BA361">
        <v>1</v>
      </c>
      <c r="BB361">
        <v>1</v>
      </c>
      <c r="BC361">
        <v>1</v>
      </c>
      <c r="BD361" t="s">
        <v>3</v>
      </c>
      <c r="BE361" t="s">
        <v>3</v>
      </c>
      <c r="BF361" t="s">
        <v>3</v>
      </c>
      <c r="BG361" t="s">
        <v>3</v>
      </c>
      <c r="BH361">
        <v>0</v>
      </c>
      <c r="BI361">
        <v>4</v>
      </c>
      <c r="BJ361" t="s">
        <v>342</v>
      </c>
      <c r="BM361">
        <v>0</v>
      </c>
      <c r="BN361">
        <v>0</v>
      </c>
      <c r="BO361" t="s">
        <v>3</v>
      </c>
      <c r="BP361">
        <v>0</v>
      </c>
      <c r="BQ361">
        <v>1</v>
      </c>
      <c r="BR361">
        <v>0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 t="s">
        <v>3</v>
      </c>
      <c r="BZ361">
        <v>70</v>
      </c>
      <c r="CA361">
        <v>10</v>
      </c>
      <c r="CB361" t="s">
        <v>3</v>
      </c>
      <c r="CE361">
        <v>0</v>
      </c>
      <c r="CF361">
        <v>0</v>
      </c>
      <c r="CG361">
        <v>0</v>
      </c>
      <c r="CM361">
        <v>0</v>
      </c>
      <c r="CN361" t="s">
        <v>3</v>
      </c>
      <c r="CO361">
        <v>0</v>
      </c>
      <c r="CP361">
        <f t="shared" si="324"/>
        <v>58964.81</v>
      </c>
      <c r="CQ361">
        <f t="shared" si="325"/>
        <v>3224.09</v>
      </c>
      <c r="CR361">
        <f>((((ET361)*BB361-(EU361)*BS361)+AE361*BS361)*AV361)</f>
        <v>0</v>
      </c>
      <c r="CS361">
        <f t="shared" si="326"/>
        <v>0</v>
      </c>
      <c r="CT361">
        <f t="shared" si="327"/>
        <v>55740.72</v>
      </c>
      <c r="CU361">
        <f t="shared" si="328"/>
        <v>0</v>
      </c>
      <c r="CV361">
        <f t="shared" si="329"/>
        <v>84</v>
      </c>
      <c r="CW361">
        <f t="shared" si="330"/>
        <v>0</v>
      </c>
      <c r="CX361">
        <f t="shared" si="331"/>
        <v>0</v>
      </c>
      <c r="CY361">
        <f t="shared" si="332"/>
        <v>39018.504000000001</v>
      </c>
      <c r="CZ361">
        <f t="shared" si="333"/>
        <v>5574.0719999999992</v>
      </c>
      <c r="DC361" t="s">
        <v>3</v>
      </c>
      <c r="DD361" t="s">
        <v>3</v>
      </c>
      <c r="DE361" t="s">
        <v>3</v>
      </c>
      <c r="DF361" t="s">
        <v>3</v>
      </c>
      <c r="DG361" t="s">
        <v>3</v>
      </c>
      <c r="DH361" t="s">
        <v>3</v>
      </c>
      <c r="DI361" t="s">
        <v>3</v>
      </c>
      <c r="DJ361" t="s">
        <v>3</v>
      </c>
      <c r="DK361" t="s">
        <v>3</v>
      </c>
      <c r="DL361" t="s">
        <v>3</v>
      </c>
      <c r="DM361" t="s">
        <v>3</v>
      </c>
      <c r="DN361">
        <v>0</v>
      </c>
      <c r="DO361">
        <v>0</v>
      </c>
      <c r="DP361">
        <v>1</v>
      </c>
      <c r="DQ361">
        <v>1</v>
      </c>
      <c r="DU361">
        <v>1013</v>
      </c>
      <c r="DV361" t="s">
        <v>290</v>
      </c>
      <c r="DW361" t="s">
        <v>290</v>
      </c>
      <c r="DX361">
        <v>1</v>
      </c>
      <c r="DZ361" t="s">
        <v>3</v>
      </c>
      <c r="EA361" t="s">
        <v>3</v>
      </c>
      <c r="EB361" t="s">
        <v>3</v>
      </c>
      <c r="EC361" t="s">
        <v>3</v>
      </c>
      <c r="EE361">
        <v>1441815344</v>
      </c>
      <c r="EF361">
        <v>1</v>
      </c>
      <c r="EG361" t="s">
        <v>21</v>
      </c>
      <c r="EH361">
        <v>0</v>
      </c>
      <c r="EI361" t="s">
        <v>3</v>
      </c>
      <c r="EJ361">
        <v>4</v>
      </c>
      <c r="EK361">
        <v>0</v>
      </c>
      <c r="EL361" t="s">
        <v>22</v>
      </c>
      <c r="EM361" t="s">
        <v>23</v>
      </c>
      <c r="EO361" t="s">
        <v>3</v>
      </c>
      <c r="EQ361">
        <v>1024</v>
      </c>
      <c r="ER361">
        <v>58964.81</v>
      </c>
      <c r="ES361">
        <v>3224.09</v>
      </c>
      <c r="ET361">
        <v>0</v>
      </c>
      <c r="EU361">
        <v>0</v>
      </c>
      <c r="EV361">
        <v>55740.72</v>
      </c>
      <c r="EW361">
        <v>84</v>
      </c>
      <c r="EX361">
        <v>0</v>
      </c>
      <c r="EY361">
        <v>0</v>
      </c>
      <c r="FQ361">
        <v>0</v>
      </c>
      <c r="FR361">
        <f t="shared" si="334"/>
        <v>0</v>
      </c>
      <c r="FS361">
        <v>0</v>
      </c>
      <c r="FX361">
        <v>70</v>
      </c>
      <c r="FY361">
        <v>10</v>
      </c>
      <c r="GA361" t="s">
        <v>3</v>
      </c>
      <c r="GD361">
        <v>0</v>
      </c>
      <c r="GF361">
        <v>-1815333901</v>
      </c>
      <c r="GG361">
        <v>2</v>
      </c>
      <c r="GH361">
        <v>1</v>
      </c>
      <c r="GI361">
        <v>-2</v>
      </c>
      <c r="GJ361">
        <v>0</v>
      </c>
      <c r="GK361">
        <f>ROUND(R361*(R12)/100,2)</f>
        <v>0</v>
      </c>
      <c r="GL361">
        <f t="shared" si="335"/>
        <v>0</v>
      </c>
      <c r="GM361">
        <f t="shared" si="336"/>
        <v>103557.38</v>
      </c>
      <c r="GN361">
        <f t="shared" si="337"/>
        <v>0</v>
      </c>
      <c r="GO361">
        <f t="shared" si="338"/>
        <v>0</v>
      </c>
      <c r="GP361">
        <f t="shared" si="339"/>
        <v>103557.38</v>
      </c>
      <c r="GR361">
        <v>0</v>
      </c>
      <c r="GS361">
        <v>3</v>
      </c>
      <c r="GT361">
        <v>0</v>
      </c>
      <c r="GU361" t="s">
        <v>3</v>
      </c>
      <c r="GV361">
        <f t="shared" si="340"/>
        <v>0</v>
      </c>
      <c r="GW361">
        <v>1</v>
      </c>
      <c r="GX361">
        <f t="shared" si="341"/>
        <v>0</v>
      </c>
      <c r="HA361">
        <v>0</v>
      </c>
      <c r="HB361">
        <v>0</v>
      </c>
      <c r="HC361">
        <f t="shared" si="342"/>
        <v>0</v>
      </c>
      <c r="HE361" t="s">
        <v>3</v>
      </c>
      <c r="HF361" t="s">
        <v>3</v>
      </c>
      <c r="HM361" t="s">
        <v>3</v>
      </c>
      <c r="HN361" t="s">
        <v>3</v>
      </c>
      <c r="HO361" t="s">
        <v>3</v>
      </c>
      <c r="HP361" t="s">
        <v>3</v>
      </c>
      <c r="HQ361" t="s">
        <v>3</v>
      </c>
      <c r="IK361">
        <v>0</v>
      </c>
    </row>
    <row r="362" spans="1:245" x14ac:dyDescent="0.2">
      <c r="A362">
        <v>17</v>
      </c>
      <c r="B362">
        <v>1</v>
      </c>
      <c r="C362">
        <f>ROW(SmtRes!A272)</f>
        <v>272</v>
      </c>
      <c r="D362">
        <f>ROW(EtalonRes!A450)</f>
        <v>450</v>
      </c>
      <c r="E362" t="s">
        <v>377</v>
      </c>
      <c r="F362" t="s">
        <v>344</v>
      </c>
      <c r="G362" t="s">
        <v>345</v>
      </c>
      <c r="H362" t="s">
        <v>290</v>
      </c>
      <c r="I362">
        <v>1</v>
      </c>
      <c r="J362">
        <v>0</v>
      </c>
      <c r="K362">
        <v>1</v>
      </c>
      <c r="O362">
        <f t="shared" si="310"/>
        <v>4191</v>
      </c>
      <c r="P362">
        <f t="shared" si="311"/>
        <v>20.16</v>
      </c>
      <c r="Q362">
        <f t="shared" si="312"/>
        <v>3.58</v>
      </c>
      <c r="R362">
        <f t="shared" si="313"/>
        <v>0.04</v>
      </c>
      <c r="S362">
        <f t="shared" si="314"/>
        <v>4167.26</v>
      </c>
      <c r="T362">
        <f t="shared" si="315"/>
        <v>0</v>
      </c>
      <c r="U362">
        <f t="shared" si="316"/>
        <v>6.28</v>
      </c>
      <c r="V362">
        <f t="shared" si="317"/>
        <v>0</v>
      </c>
      <c r="W362">
        <f t="shared" si="318"/>
        <v>0</v>
      </c>
      <c r="X362">
        <f t="shared" si="319"/>
        <v>2917.08</v>
      </c>
      <c r="Y362">
        <f t="shared" si="320"/>
        <v>416.73</v>
      </c>
      <c r="AA362">
        <v>1473074770</v>
      </c>
      <c r="AB362">
        <f t="shared" si="321"/>
        <v>4191</v>
      </c>
      <c r="AC362">
        <f>ROUND(((ES362*2)),6)</f>
        <v>20.16</v>
      </c>
      <c r="AD362">
        <f>ROUND(((((ET362*2))-((EU362*2)))+AE362),6)</f>
        <v>3.58</v>
      </c>
      <c r="AE362">
        <f>ROUND(((EU362*2)),6)</f>
        <v>0.04</v>
      </c>
      <c r="AF362">
        <f>ROUND(((EV362*2)),6)</f>
        <v>4167.26</v>
      </c>
      <c r="AG362">
        <f t="shared" si="322"/>
        <v>0</v>
      </c>
      <c r="AH362">
        <f>((EW362*2))</f>
        <v>6.28</v>
      </c>
      <c r="AI362">
        <f>((EX362*2))</f>
        <v>0</v>
      </c>
      <c r="AJ362">
        <f t="shared" si="323"/>
        <v>0</v>
      </c>
      <c r="AK362">
        <v>2095.5</v>
      </c>
      <c r="AL362">
        <v>10.08</v>
      </c>
      <c r="AM362">
        <v>1.79</v>
      </c>
      <c r="AN362">
        <v>0.02</v>
      </c>
      <c r="AO362">
        <v>2083.63</v>
      </c>
      <c r="AP362">
        <v>0</v>
      </c>
      <c r="AQ362">
        <v>3.14</v>
      </c>
      <c r="AR362">
        <v>0</v>
      </c>
      <c r="AS362">
        <v>0</v>
      </c>
      <c r="AT362">
        <v>70</v>
      </c>
      <c r="AU362">
        <v>10</v>
      </c>
      <c r="AV362">
        <v>1</v>
      </c>
      <c r="AW362">
        <v>1</v>
      </c>
      <c r="AZ362">
        <v>1</v>
      </c>
      <c r="BA362">
        <v>1</v>
      </c>
      <c r="BB362">
        <v>1</v>
      </c>
      <c r="BC362">
        <v>1</v>
      </c>
      <c r="BD362" t="s">
        <v>3</v>
      </c>
      <c r="BE362" t="s">
        <v>3</v>
      </c>
      <c r="BF362" t="s">
        <v>3</v>
      </c>
      <c r="BG362" t="s">
        <v>3</v>
      </c>
      <c r="BH362">
        <v>0</v>
      </c>
      <c r="BI362">
        <v>4</v>
      </c>
      <c r="BJ362" t="s">
        <v>346</v>
      </c>
      <c r="BM362">
        <v>0</v>
      </c>
      <c r="BN362">
        <v>0</v>
      </c>
      <c r="BO362" t="s">
        <v>3</v>
      </c>
      <c r="BP362">
        <v>0</v>
      </c>
      <c r="BQ362">
        <v>1</v>
      </c>
      <c r="BR362">
        <v>0</v>
      </c>
      <c r="BS362">
        <v>1</v>
      </c>
      <c r="BT362">
        <v>1</v>
      </c>
      <c r="BU362">
        <v>1</v>
      </c>
      <c r="BV362">
        <v>1</v>
      </c>
      <c r="BW362">
        <v>1</v>
      </c>
      <c r="BX362">
        <v>1</v>
      </c>
      <c r="BY362" t="s">
        <v>3</v>
      </c>
      <c r="BZ362">
        <v>70</v>
      </c>
      <c r="CA362">
        <v>10</v>
      </c>
      <c r="CB362" t="s">
        <v>3</v>
      </c>
      <c r="CE362">
        <v>0</v>
      </c>
      <c r="CF362">
        <v>0</v>
      </c>
      <c r="CG362">
        <v>0</v>
      </c>
      <c r="CM362">
        <v>0</v>
      </c>
      <c r="CN362" t="s">
        <v>3</v>
      </c>
      <c r="CO362">
        <v>0</v>
      </c>
      <c r="CP362">
        <f t="shared" si="324"/>
        <v>4191</v>
      </c>
      <c r="CQ362">
        <f t="shared" si="325"/>
        <v>20.16</v>
      </c>
      <c r="CR362">
        <f>(((((ET362*2))*BB362-((EU362*2))*BS362)+AE362*BS362)*AV362)</f>
        <v>3.58</v>
      </c>
      <c r="CS362">
        <f t="shared" si="326"/>
        <v>0.04</v>
      </c>
      <c r="CT362">
        <f t="shared" si="327"/>
        <v>4167.26</v>
      </c>
      <c r="CU362">
        <f t="shared" si="328"/>
        <v>0</v>
      </c>
      <c r="CV362">
        <f t="shared" si="329"/>
        <v>6.28</v>
      </c>
      <c r="CW362">
        <f t="shared" si="330"/>
        <v>0</v>
      </c>
      <c r="CX362">
        <f t="shared" si="331"/>
        <v>0</v>
      </c>
      <c r="CY362">
        <f t="shared" si="332"/>
        <v>2917.0820000000003</v>
      </c>
      <c r="CZ362">
        <f t="shared" si="333"/>
        <v>416.72600000000006</v>
      </c>
      <c r="DC362" t="s">
        <v>3</v>
      </c>
      <c r="DD362" t="s">
        <v>178</v>
      </c>
      <c r="DE362" t="s">
        <v>178</v>
      </c>
      <c r="DF362" t="s">
        <v>178</v>
      </c>
      <c r="DG362" t="s">
        <v>178</v>
      </c>
      <c r="DH362" t="s">
        <v>3</v>
      </c>
      <c r="DI362" t="s">
        <v>178</v>
      </c>
      <c r="DJ362" t="s">
        <v>178</v>
      </c>
      <c r="DK362" t="s">
        <v>3</v>
      </c>
      <c r="DL362" t="s">
        <v>3</v>
      </c>
      <c r="DM362" t="s">
        <v>3</v>
      </c>
      <c r="DN362">
        <v>0</v>
      </c>
      <c r="DO362">
        <v>0</v>
      </c>
      <c r="DP362">
        <v>1</v>
      </c>
      <c r="DQ362">
        <v>1</v>
      </c>
      <c r="DU362">
        <v>1013</v>
      </c>
      <c r="DV362" t="s">
        <v>290</v>
      </c>
      <c r="DW362" t="s">
        <v>290</v>
      </c>
      <c r="DX362">
        <v>1</v>
      </c>
      <c r="DZ362" t="s">
        <v>3</v>
      </c>
      <c r="EA362" t="s">
        <v>3</v>
      </c>
      <c r="EB362" t="s">
        <v>3</v>
      </c>
      <c r="EC362" t="s">
        <v>3</v>
      </c>
      <c r="EE362">
        <v>1441815344</v>
      </c>
      <c r="EF362">
        <v>1</v>
      </c>
      <c r="EG362" t="s">
        <v>21</v>
      </c>
      <c r="EH362">
        <v>0</v>
      </c>
      <c r="EI362" t="s">
        <v>3</v>
      </c>
      <c r="EJ362">
        <v>4</v>
      </c>
      <c r="EK362">
        <v>0</v>
      </c>
      <c r="EL362" t="s">
        <v>22</v>
      </c>
      <c r="EM362" t="s">
        <v>23</v>
      </c>
      <c r="EO362" t="s">
        <v>3</v>
      </c>
      <c r="EQ362">
        <v>0</v>
      </c>
      <c r="ER362">
        <v>2095.5</v>
      </c>
      <c r="ES362">
        <v>10.08</v>
      </c>
      <c r="ET362">
        <v>1.79</v>
      </c>
      <c r="EU362">
        <v>0.02</v>
      </c>
      <c r="EV362">
        <v>2083.63</v>
      </c>
      <c r="EW362">
        <v>3.14</v>
      </c>
      <c r="EX362">
        <v>0</v>
      </c>
      <c r="EY362">
        <v>0</v>
      </c>
      <c r="FQ362">
        <v>0</v>
      </c>
      <c r="FR362">
        <f t="shared" si="334"/>
        <v>0</v>
      </c>
      <c r="FS362">
        <v>0</v>
      </c>
      <c r="FX362">
        <v>70</v>
      </c>
      <c r="FY362">
        <v>10</v>
      </c>
      <c r="GA362" t="s">
        <v>3</v>
      </c>
      <c r="GD362">
        <v>0</v>
      </c>
      <c r="GF362">
        <v>984652662</v>
      </c>
      <c r="GG362">
        <v>2</v>
      </c>
      <c r="GH362">
        <v>1</v>
      </c>
      <c r="GI362">
        <v>-2</v>
      </c>
      <c r="GJ362">
        <v>0</v>
      </c>
      <c r="GK362">
        <f>ROUND(R362*(R12)/100,2)</f>
        <v>0.04</v>
      </c>
      <c r="GL362">
        <f t="shared" si="335"/>
        <v>0</v>
      </c>
      <c r="GM362">
        <f t="shared" si="336"/>
        <v>7524.85</v>
      </c>
      <c r="GN362">
        <f t="shared" si="337"/>
        <v>0</v>
      </c>
      <c r="GO362">
        <f t="shared" si="338"/>
        <v>0</v>
      </c>
      <c r="GP362">
        <f t="shared" si="339"/>
        <v>7524.85</v>
      </c>
      <c r="GR362">
        <v>0</v>
      </c>
      <c r="GS362">
        <v>3</v>
      </c>
      <c r="GT362">
        <v>0</v>
      </c>
      <c r="GU362" t="s">
        <v>3</v>
      </c>
      <c r="GV362">
        <f t="shared" si="340"/>
        <v>0</v>
      </c>
      <c r="GW362">
        <v>1</v>
      </c>
      <c r="GX362">
        <f t="shared" si="341"/>
        <v>0</v>
      </c>
      <c r="HA362">
        <v>0</v>
      </c>
      <c r="HB362">
        <v>0</v>
      </c>
      <c r="HC362">
        <f t="shared" si="342"/>
        <v>0</v>
      </c>
      <c r="HE362" t="s">
        <v>3</v>
      </c>
      <c r="HF362" t="s">
        <v>3</v>
      </c>
      <c r="HM362" t="s">
        <v>3</v>
      </c>
      <c r="HN362" t="s">
        <v>3</v>
      </c>
      <c r="HO362" t="s">
        <v>3</v>
      </c>
      <c r="HP362" t="s">
        <v>3</v>
      </c>
      <c r="HQ362" t="s">
        <v>3</v>
      </c>
      <c r="IK362">
        <v>0</v>
      </c>
    </row>
    <row r="363" spans="1:245" x14ac:dyDescent="0.2">
      <c r="A363">
        <v>17</v>
      </c>
      <c r="B363">
        <v>1</v>
      </c>
      <c r="C363">
        <f>ROW(SmtRes!A275)</f>
        <v>275</v>
      </c>
      <c r="D363">
        <f>ROW(EtalonRes!A453)</f>
        <v>453</v>
      </c>
      <c r="E363" t="s">
        <v>3</v>
      </c>
      <c r="F363" t="s">
        <v>347</v>
      </c>
      <c r="G363" t="s">
        <v>348</v>
      </c>
      <c r="H363" t="s">
        <v>290</v>
      </c>
      <c r="I363">
        <v>1</v>
      </c>
      <c r="J363">
        <v>0</v>
      </c>
      <c r="K363">
        <v>1</v>
      </c>
      <c r="O363">
        <f t="shared" si="310"/>
        <v>2075.1799999999998</v>
      </c>
      <c r="P363">
        <f t="shared" si="311"/>
        <v>1.26</v>
      </c>
      <c r="Q363">
        <f t="shared" si="312"/>
        <v>3.58</v>
      </c>
      <c r="R363">
        <f t="shared" si="313"/>
        <v>0.04</v>
      </c>
      <c r="S363">
        <f t="shared" si="314"/>
        <v>2070.34</v>
      </c>
      <c r="T363">
        <f t="shared" si="315"/>
        <v>0</v>
      </c>
      <c r="U363">
        <f t="shared" si="316"/>
        <v>3.12</v>
      </c>
      <c r="V363">
        <f t="shared" si="317"/>
        <v>0</v>
      </c>
      <c r="W363">
        <f t="shared" si="318"/>
        <v>0</v>
      </c>
      <c r="X363">
        <f t="shared" si="319"/>
        <v>1449.24</v>
      </c>
      <c r="Y363">
        <f t="shared" si="320"/>
        <v>207.03</v>
      </c>
      <c r="AA363">
        <v>-1</v>
      </c>
      <c r="AB363">
        <f t="shared" si="321"/>
        <v>2075.1799999999998</v>
      </c>
      <c r="AC363">
        <f>ROUND(((ES363*2)),6)</f>
        <v>1.26</v>
      </c>
      <c r="AD363">
        <f>ROUND(((((ET363*2))-((EU363*2)))+AE363),6)</f>
        <v>3.58</v>
      </c>
      <c r="AE363">
        <f>ROUND(((EU363*2)),6)</f>
        <v>0.04</v>
      </c>
      <c r="AF363">
        <f>ROUND(((EV363*2)),6)</f>
        <v>2070.34</v>
      </c>
      <c r="AG363">
        <f t="shared" si="322"/>
        <v>0</v>
      </c>
      <c r="AH363">
        <f>((EW363*2))</f>
        <v>3.12</v>
      </c>
      <c r="AI363">
        <f>((EX363*2))</f>
        <v>0</v>
      </c>
      <c r="AJ363">
        <f t="shared" si="323"/>
        <v>0</v>
      </c>
      <c r="AK363">
        <v>1037.5899999999999</v>
      </c>
      <c r="AL363">
        <v>0.63</v>
      </c>
      <c r="AM363">
        <v>1.79</v>
      </c>
      <c r="AN363">
        <v>0.02</v>
      </c>
      <c r="AO363">
        <v>1035.17</v>
      </c>
      <c r="AP363">
        <v>0</v>
      </c>
      <c r="AQ363">
        <v>1.56</v>
      </c>
      <c r="AR363">
        <v>0</v>
      </c>
      <c r="AS363">
        <v>0</v>
      </c>
      <c r="AT363">
        <v>70</v>
      </c>
      <c r="AU363">
        <v>10</v>
      </c>
      <c r="AV363">
        <v>1</v>
      </c>
      <c r="AW363">
        <v>1</v>
      </c>
      <c r="AZ363">
        <v>1</v>
      </c>
      <c r="BA363">
        <v>1</v>
      </c>
      <c r="BB363">
        <v>1</v>
      </c>
      <c r="BC363">
        <v>1</v>
      </c>
      <c r="BD363" t="s">
        <v>3</v>
      </c>
      <c r="BE363" t="s">
        <v>3</v>
      </c>
      <c r="BF363" t="s">
        <v>3</v>
      </c>
      <c r="BG363" t="s">
        <v>3</v>
      </c>
      <c r="BH363">
        <v>0</v>
      </c>
      <c r="BI363">
        <v>4</v>
      </c>
      <c r="BJ363" t="s">
        <v>349</v>
      </c>
      <c r="BM363">
        <v>0</v>
      </c>
      <c r="BN363">
        <v>0</v>
      </c>
      <c r="BO363" t="s">
        <v>3</v>
      </c>
      <c r="BP363">
        <v>0</v>
      </c>
      <c r="BQ363">
        <v>1</v>
      </c>
      <c r="BR363">
        <v>0</v>
      </c>
      <c r="BS363">
        <v>1</v>
      </c>
      <c r="BT363">
        <v>1</v>
      </c>
      <c r="BU363">
        <v>1</v>
      </c>
      <c r="BV363">
        <v>1</v>
      </c>
      <c r="BW363">
        <v>1</v>
      </c>
      <c r="BX363">
        <v>1</v>
      </c>
      <c r="BY363" t="s">
        <v>3</v>
      </c>
      <c r="BZ363">
        <v>70</v>
      </c>
      <c r="CA363">
        <v>10</v>
      </c>
      <c r="CB363" t="s">
        <v>3</v>
      </c>
      <c r="CE363">
        <v>0</v>
      </c>
      <c r="CF363">
        <v>0</v>
      </c>
      <c r="CG363">
        <v>0</v>
      </c>
      <c r="CM363">
        <v>0</v>
      </c>
      <c r="CN363" t="s">
        <v>3</v>
      </c>
      <c r="CO363">
        <v>0</v>
      </c>
      <c r="CP363">
        <f t="shared" si="324"/>
        <v>2075.1800000000003</v>
      </c>
      <c r="CQ363">
        <f t="shared" si="325"/>
        <v>1.26</v>
      </c>
      <c r="CR363">
        <f>(((((ET363*2))*BB363-((EU363*2))*BS363)+AE363*BS363)*AV363)</f>
        <v>3.58</v>
      </c>
      <c r="CS363">
        <f t="shared" si="326"/>
        <v>0.04</v>
      </c>
      <c r="CT363">
        <f t="shared" si="327"/>
        <v>2070.34</v>
      </c>
      <c r="CU363">
        <f t="shared" si="328"/>
        <v>0</v>
      </c>
      <c r="CV363">
        <f t="shared" si="329"/>
        <v>3.12</v>
      </c>
      <c r="CW363">
        <f t="shared" si="330"/>
        <v>0</v>
      </c>
      <c r="CX363">
        <f t="shared" si="331"/>
        <v>0</v>
      </c>
      <c r="CY363">
        <f t="shared" si="332"/>
        <v>1449.2380000000003</v>
      </c>
      <c r="CZ363">
        <f t="shared" si="333"/>
        <v>207.03400000000002</v>
      </c>
      <c r="DC363" t="s">
        <v>3</v>
      </c>
      <c r="DD363" t="s">
        <v>178</v>
      </c>
      <c r="DE363" t="s">
        <v>178</v>
      </c>
      <c r="DF363" t="s">
        <v>178</v>
      </c>
      <c r="DG363" t="s">
        <v>178</v>
      </c>
      <c r="DH363" t="s">
        <v>3</v>
      </c>
      <c r="DI363" t="s">
        <v>178</v>
      </c>
      <c r="DJ363" t="s">
        <v>178</v>
      </c>
      <c r="DK363" t="s">
        <v>3</v>
      </c>
      <c r="DL363" t="s">
        <v>3</v>
      </c>
      <c r="DM363" t="s">
        <v>3</v>
      </c>
      <c r="DN363">
        <v>0</v>
      </c>
      <c r="DO363">
        <v>0</v>
      </c>
      <c r="DP363">
        <v>1</v>
      </c>
      <c r="DQ363">
        <v>1</v>
      </c>
      <c r="DU363">
        <v>1013</v>
      </c>
      <c r="DV363" t="s">
        <v>290</v>
      </c>
      <c r="DW363" t="s">
        <v>290</v>
      </c>
      <c r="DX363">
        <v>1</v>
      </c>
      <c r="DZ363" t="s">
        <v>3</v>
      </c>
      <c r="EA363" t="s">
        <v>3</v>
      </c>
      <c r="EB363" t="s">
        <v>3</v>
      </c>
      <c r="EC363" t="s">
        <v>3</v>
      </c>
      <c r="EE363">
        <v>1441815344</v>
      </c>
      <c r="EF363">
        <v>1</v>
      </c>
      <c r="EG363" t="s">
        <v>21</v>
      </c>
      <c r="EH363">
        <v>0</v>
      </c>
      <c r="EI363" t="s">
        <v>3</v>
      </c>
      <c r="EJ363">
        <v>4</v>
      </c>
      <c r="EK363">
        <v>0</v>
      </c>
      <c r="EL363" t="s">
        <v>22</v>
      </c>
      <c r="EM363" t="s">
        <v>23</v>
      </c>
      <c r="EO363" t="s">
        <v>3</v>
      </c>
      <c r="EQ363">
        <v>1024</v>
      </c>
      <c r="ER363">
        <v>1037.5899999999999</v>
      </c>
      <c r="ES363">
        <v>0.63</v>
      </c>
      <c r="ET363">
        <v>1.79</v>
      </c>
      <c r="EU363">
        <v>0.02</v>
      </c>
      <c r="EV363">
        <v>1035.17</v>
      </c>
      <c r="EW363">
        <v>1.56</v>
      </c>
      <c r="EX363">
        <v>0</v>
      </c>
      <c r="EY363">
        <v>0</v>
      </c>
      <c r="FQ363">
        <v>0</v>
      </c>
      <c r="FR363">
        <f t="shared" si="334"/>
        <v>0</v>
      </c>
      <c r="FS363">
        <v>0</v>
      </c>
      <c r="FX363">
        <v>70</v>
      </c>
      <c r="FY363">
        <v>10</v>
      </c>
      <c r="GA363" t="s">
        <v>3</v>
      </c>
      <c r="GD363">
        <v>0</v>
      </c>
      <c r="GF363">
        <v>1684339458</v>
      </c>
      <c r="GG363">
        <v>2</v>
      </c>
      <c r="GH363">
        <v>1</v>
      </c>
      <c r="GI363">
        <v>-2</v>
      </c>
      <c r="GJ363">
        <v>0</v>
      </c>
      <c r="GK363">
        <f>ROUND(R363*(R12)/100,2)</f>
        <v>0.04</v>
      </c>
      <c r="GL363">
        <f t="shared" si="335"/>
        <v>0</v>
      </c>
      <c r="GM363">
        <f t="shared" si="336"/>
        <v>3731.49</v>
      </c>
      <c r="GN363">
        <f t="shared" si="337"/>
        <v>0</v>
      </c>
      <c r="GO363">
        <f t="shared" si="338"/>
        <v>0</v>
      </c>
      <c r="GP363">
        <f t="shared" si="339"/>
        <v>3731.49</v>
      </c>
      <c r="GR363">
        <v>0</v>
      </c>
      <c r="GS363">
        <v>3</v>
      </c>
      <c r="GT363">
        <v>0</v>
      </c>
      <c r="GU363" t="s">
        <v>3</v>
      </c>
      <c r="GV363">
        <f t="shared" si="340"/>
        <v>0</v>
      </c>
      <c r="GW363">
        <v>1</v>
      </c>
      <c r="GX363">
        <f t="shared" si="341"/>
        <v>0</v>
      </c>
      <c r="HA363">
        <v>0</v>
      </c>
      <c r="HB363">
        <v>0</v>
      </c>
      <c r="HC363">
        <f t="shared" si="342"/>
        <v>0</v>
      </c>
      <c r="HE363" t="s">
        <v>3</v>
      </c>
      <c r="HF363" t="s">
        <v>3</v>
      </c>
      <c r="HM363" t="s">
        <v>3</v>
      </c>
      <c r="HN363" t="s">
        <v>3</v>
      </c>
      <c r="HO363" t="s">
        <v>3</v>
      </c>
      <c r="HP363" t="s">
        <v>3</v>
      </c>
      <c r="HQ363" t="s">
        <v>3</v>
      </c>
      <c r="IK363">
        <v>0</v>
      </c>
    </row>
    <row r="364" spans="1:245" x14ac:dyDescent="0.2">
      <c r="A364">
        <v>17</v>
      </c>
      <c r="B364">
        <v>1</v>
      </c>
      <c r="D364">
        <f>ROW(EtalonRes!A462)</f>
        <v>462</v>
      </c>
      <c r="E364" t="s">
        <v>3</v>
      </c>
      <c r="F364" t="s">
        <v>360</v>
      </c>
      <c r="G364" t="s">
        <v>361</v>
      </c>
      <c r="H364" t="s">
        <v>290</v>
      </c>
      <c r="I364">
        <v>1</v>
      </c>
      <c r="J364">
        <v>0</v>
      </c>
      <c r="K364">
        <v>1</v>
      </c>
      <c r="O364">
        <f t="shared" si="310"/>
        <v>38028.959999999999</v>
      </c>
      <c r="P364">
        <f t="shared" si="311"/>
        <v>60.12</v>
      </c>
      <c r="Q364">
        <f t="shared" si="312"/>
        <v>14490.72</v>
      </c>
      <c r="R364">
        <f t="shared" si="313"/>
        <v>8876.76</v>
      </c>
      <c r="S364">
        <f t="shared" si="314"/>
        <v>23478.12</v>
      </c>
      <c r="T364">
        <f t="shared" si="315"/>
        <v>0</v>
      </c>
      <c r="U364">
        <f t="shared" si="316"/>
        <v>42.2</v>
      </c>
      <c r="V364">
        <f t="shared" si="317"/>
        <v>0</v>
      </c>
      <c r="W364">
        <f t="shared" si="318"/>
        <v>0</v>
      </c>
      <c r="X364">
        <f t="shared" si="319"/>
        <v>16434.68</v>
      </c>
      <c r="Y364">
        <f t="shared" si="320"/>
        <v>2347.81</v>
      </c>
      <c r="AA364">
        <v>-1</v>
      </c>
      <c r="AB364">
        <f t="shared" si="321"/>
        <v>38028.959999999999</v>
      </c>
      <c r="AC364">
        <f>ROUND(((ES364*4)),6)</f>
        <v>60.12</v>
      </c>
      <c r="AD364">
        <f>ROUND(((((ET364*4))-((EU364*4)))+AE364),6)</f>
        <v>14490.72</v>
      </c>
      <c r="AE364">
        <f>ROUND(((EU364*4)),6)</f>
        <v>8876.76</v>
      </c>
      <c r="AF364">
        <f>ROUND(((EV364*4)),6)</f>
        <v>23478.12</v>
      </c>
      <c r="AG364">
        <f t="shared" si="322"/>
        <v>0</v>
      </c>
      <c r="AH364">
        <f>((EW364*4))</f>
        <v>42.2</v>
      </c>
      <c r="AI364">
        <f>((EX364*4))</f>
        <v>0</v>
      </c>
      <c r="AJ364">
        <f t="shared" si="323"/>
        <v>0</v>
      </c>
      <c r="AK364">
        <v>9507.24</v>
      </c>
      <c r="AL364">
        <v>15.03</v>
      </c>
      <c r="AM364">
        <v>3622.68</v>
      </c>
      <c r="AN364">
        <v>2219.19</v>
      </c>
      <c r="AO364">
        <v>5869.53</v>
      </c>
      <c r="AP364">
        <v>0</v>
      </c>
      <c r="AQ364">
        <v>10.55</v>
      </c>
      <c r="AR364">
        <v>0</v>
      </c>
      <c r="AS364">
        <v>0</v>
      </c>
      <c r="AT364">
        <v>70</v>
      </c>
      <c r="AU364">
        <v>10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3</v>
      </c>
      <c r="BE364" t="s">
        <v>3</v>
      </c>
      <c r="BF364" t="s">
        <v>3</v>
      </c>
      <c r="BG364" t="s">
        <v>3</v>
      </c>
      <c r="BH364">
        <v>0</v>
      </c>
      <c r="BI364">
        <v>4</v>
      </c>
      <c r="BJ364" t="s">
        <v>362</v>
      </c>
      <c r="BM364">
        <v>0</v>
      </c>
      <c r="BN364">
        <v>0</v>
      </c>
      <c r="BO364" t="s">
        <v>3</v>
      </c>
      <c r="BP364">
        <v>0</v>
      </c>
      <c r="BQ364">
        <v>1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3</v>
      </c>
      <c r="BZ364">
        <v>70</v>
      </c>
      <c r="CA364">
        <v>10</v>
      </c>
      <c r="CB364" t="s">
        <v>3</v>
      </c>
      <c r="CE364">
        <v>0</v>
      </c>
      <c r="CF364">
        <v>0</v>
      </c>
      <c r="CG364">
        <v>0</v>
      </c>
      <c r="CM364">
        <v>0</v>
      </c>
      <c r="CN364" t="s">
        <v>3</v>
      </c>
      <c r="CO364">
        <v>0</v>
      </c>
      <c r="CP364">
        <f t="shared" si="324"/>
        <v>38028.959999999999</v>
      </c>
      <c r="CQ364">
        <f t="shared" si="325"/>
        <v>60.12</v>
      </c>
      <c r="CR364">
        <f>(((((ET364*4))*BB364-((EU364*4))*BS364)+AE364*BS364)*AV364)</f>
        <v>14490.72</v>
      </c>
      <c r="CS364">
        <f t="shared" si="326"/>
        <v>8876.76</v>
      </c>
      <c r="CT364">
        <f t="shared" si="327"/>
        <v>23478.12</v>
      </c>
      <c r="CU364">
        <f t="shared" si="328"/>
        <v>0</v>
      </c>
      <c r="CV364">
        <f t="shared" si="329"/>
        <v>42.2</v>
      </c>
      <c r="CW364">
        <f t="shared" si="330"/>
        <v>0</v>
      </c>
      <c r="CX364">
        <f t="shared" si="331"/>
        <v>0</v>
      </c>
      <c r="CY364">
        <f t="shared" si="332"/>
        <v>16434.683999999997</v>
      </c>
      <c r="CZ364">
        <f t="shared" si="333"/>
        <v>2347.8119999999999</v>
      </c>
      <c r="DC364" t="s">
        <v>3</v>
      </c>
      <c r="DD364" t="s">
        <v>63</v>
      </c>
      <c r="DE364" t="s">
        <v>63</v>
      </c>
      <c r="DF364" t="s">
        <v>63</v>
      </c>
      <c r="DG364" t="s">
        <v>63</v>
      </c>
      <c r="DH364" t="s">
        <v>3</v>
      </c>
      <c r="DI364" t="s">
        <v>63</v>
      </c>
      <c r="DJ364" t="s">
        <v>63</v>
      </c>
      <c r="DK364" t="s">
        <v>3</v>
      </c>
      <c r="DL364" t="s">
        <v>3</v>
      </c>
      <c r="DM364" t="s">
        <v>3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290</v>
      </c>
      <c r="DW364" t="s">
        <v>290</v>
      </c>
      <c r="DX364">
        <v>1</v>
      </c>
      <c r="DZ364" t="s">
        <v>3</v>
      </c>
      <c r="EA364" t="s">
        <v>3</v>
      </c>
      <c r="EB364" t="s">
        <v>3</v>
      </c>
      <c r="EC364" t="s">
        <v>3</v>
      </c>
      <c r="EE364">
        <v>1441815344</v>
      </c>
      <c r="EF364">
        <v>1</v>
      </c>
      <c r="EG364" t="s">
        <v>21</v>
      </c>
      <c r="EH364">
        <v>0</v>
      </c>
      <c r="EI364" t="s">
        <v>3</v>
      </c>
      <c r="EJ364">
        <v>4</v>
      </c>
      <c r="EK364">
        <v>0</v>
      </c>
      <c r="EL364" t="s">
        <v>22</v>
      </c>
      <c r="EM364" t="s">
        <v>23</v>
      </c>
      <c r="EO364" t="s">
        <v>3</v>
      </c>
      <c r="EQ364">
        <v>1311744</v>
      </c>
      <c r="ER364">
        <v>9507.24</v>
      </c>
      <c r="ES364">
        <v>15.03</v>
      </c>
      <c r="ET364">
        <v>3622.68</v>
      </c>
      <c r="EU364">
        <v>2219.19</v>
      </c>
      <c r="EV364">
        <v>5869.53</v>
      </c>
      <c r="EW364">
        <v>10.55</v>
      </c>
      <c r="EX364">
        <v>0</v>
      </c>
      <c r="EY364">
        <v>0</v>
      </c>
      <c r="FQ364">
        <v>0</v>
      </c>
      <c r="FR364">
        <f t="shared" si="334"/>
        <v>0</v>
      </c>
      <c r="FS364">
        <v>0</v>
      </c>
      <c r="FX364">
        <v>70</v>
      </c>
      <c r="FY364">
        <v>10</v>
      </c>
      <c r="GA364" t="s">
        <v>3</v>
      </c>
      <c r="GD364">
        <v>0</v>
      </c>
      <c r="GF364">
        <v>-1071680927</v>
      </c>
      <c r="GG364">
        <v>2</v>
      </c>
      <c r="GH364">
        <v>1</v>
      </c>
      <c r="GI364">
        <v>-2</v>
      </c>
      <c r="GJ364">
        <v>0</v>
      </c>
      <c r="GK364">
        <f>ROUND(R364*(R12)/100,2)</f>
        <v>9586.9</v>
      </c>
      <c r="GL364">
        <f t="shared" si="335"/>
        <v>0</v>
      </c>
      <c r="GM364">
        <f t="shared" si="336"/>
        <v>66398.350000000006</v>
      </c>
      <c r="GN364">
        <f t="shared" si="337"/>
        <v>0</v>
      </c>
      <c r="GO364">
        <f t="shared" si="338"/>
        <v>0</v>
      </c>
      <c r="GP364">
        <f t="shared" si="339"/>
        <v>66398.350000000006</v>
      </c>
      <c r="GR364">
        <v>0</v>
      </c>
      <c r="GS364">
        <v>3</v>
      </c>
      <c r="GT364">
        <v>0</v>
      </c>
      <c r="GU364" t="s">
        <v>3</v>
      </c>
      <c r="GV364">
        <f t="shared" si="340"/>
        <v>0</v>
      </c>
      <c r="GW364">
        <v>1</v>
      </c>
      <c r="GX364">
        <f t="shared" si="341"/>
        <v>0</v>
      </c>
      <c r="HA364">
        <v>0</v>
      </c>
      <c r="HB364">
        <v>0</v>
      </c>
      <c r="HC364">
        <f t="shared" si="342"/>
        <v>0</v>
      </c>
      <c r="HE364" t="s">
        <v>3</v>
      </c>
      <c r="HF364" t="s">
        <v>3</v>
      </c>
      <c r="HM364" t="s">
        <v>3</v>
      </c>
      <c r="HN364" t="s">
        <v>3</v>
      </c>
      <c r="HO364" t="s">
        <v>3</v>
      </c>
      <c r="HP364" t="s">
        <v>3</v>
      </c>
      <c r="HQ364" t="s">
        <v>3</v>
      </c>
      <c r="IK364">
        <v>0</v>
      </c>
    </row>
    <row r="365" spans="1:245" x14ac:dyDescent="0.2">
      <c r="A365">
        <v>17</v>
      </c>
      <c r="B365">
        <v>1</v>
      </c>
      <c r="C365">
        <f>ROW(SmtRes!A285)</f>
        <v>285</v>
      </c>
      <c r="D365">
        <f>ROW(EtalonRes!A472)</f>
        <v>472</v>
      </c>
      <c r="E365" t="s">
        <v>3</v>
      </c>
      <c r="F365" t="s">
        <v>350</v>
      </c>
      <c r="G365" t="s">
        <v>378</v>
      </c>
      <c r="H365" t="s">
        <v>290</v>
      </c>
      <c r="I365">
        <v>1</v>
      </c>
      <c r="J365">
        <v>0</v>
      </c>
      <c r="K365">
        <v>1</v>
      </c>
      <c r="O365">
        <f t="shared" si="310"/>
        <v>26634.31</v>
      </c>
      <c r="P365">
        <f t="shared" si="311"/>
        <v>699.73</v>
      </c>
      <c r="Q365">
        <f t="shared" si="312"/>
        <v>0</v>
      </c>
      <c r="R365">
        <f t="shared" si="313"/>
        <v>0</v>
      </c>
      <c r="S365">
        <f t="shared" si="314"/>
        <v>25934.58</v>
      </c>
      <c r="T365">
        <f t="shared" si="315"/>
        <v>0</v>
      </c>
      <c r="U365">
        <f t="shared" si="316"/>
        <v>42</v>
      </c>
      <c r="V365">
        <f t="shared" si="317"/>
        <v>0</v>
      </c>
      <c r="W365">
        <f t="shared" si="318"/>
        <v>0</v>
      </c>
      <c r="X365">
        <f t="shared" si="319"/>
        <v>18154.21</v>
      </c>
      <c r="Y365">
        <f t="shared" si="320"/>
        <v>2593.46</v>
      </c>
      <c r="AA365">
        <v>-1</v>
      </c>
      <c r="AB365">
        <f t="shared" si="321"/>
        <v>26634.31</v>
      </c>
      <c r="AC365">
        <f>ROUND((ES365),6)</f>
        <v>699.73</v>
      </c>
      <c r="AD365">
        <f>ROUND((((ET365)-(EU365))+AE365),6)</f>
        <v>0</v>
      </c>
      <c r="AE365">
        <f>ROUND((EU365),6)</f>
        <v>0</v>
      </c>
      <c r="AF365">
        <f>ROUND((EV365),6)</f>
        <v>25934.58</v>
      </c>
      <c r="AG365">
        <f t="shared" si="322"/>
        <v>0</v>
      </c>
      <c r="AH365">
        <f>(EW365)</f>
        <v>42</v>
      </c>
      <c r="AI365">
        <f>(EX365)</f>
        <v>0</v>
      </c>
      <c r="AJ365">
        <f t="shared" si="323"/>
        <v>0</v>
      </c>
      <c r="AK365">
        <v>26634.31</v>
      </c>
      <c r="AL365">
        <v>699.73</v>
      </c>
      <c r="AM365">
        <v>0</v>
      </c>
      <c r="AN365">
        <v>0</v>
      </c>
      <c r="AO365">
        <v>25934.58</v>
      </c>
      <c r="AP365">
        <v>0</v>
      </c>
      <c r="AQ365">
        <v>42</v>
      </c>
      <c r="AR365">
        <v>0</v>
      </c>
      <c r="AS365">
        <v>0</v>
      </c>
      <c r="AT365">
        <v>70</v>
      </c>
      <c r="AU365">
        <v>10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3</v>
      </c>
      <c r="BE365" t="s">
        <v>3</v>
      </c>
      <c r="BF365" t="s">
        <v>3</v>
      </c>
      <c r="BG365" t="s">
        <v>3</v>
      </c>
      <c r="BH365">
        <v>0</v>
      </c>
      <c r="BI365">
        <v>4</v>
      </c>
      <c r="BJ365" t="s">
        <v>352</v>
      </c>
      <c r="BM365">
        <v>0</v>
      </c>
      <c r="BN365">
        <v>0</v>
      </c>
      <c r="BO365" t="s">
        <v>3</v>
      </c>
      <c r="BP365">
        <v>0</v>
      </c>
      <c r="BQ365">
        <v>1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3</v>
      </c>
      <c r="BZ365">
        <v>70</v>
      </c>
      <c r="CA365">
        <v>10</v>
      </c>
      <c r="CB365" t="s">
        <v>3</v>
      </c>
      <c r="CE365">
        <v>0</v>
      </c>
      <c r="CF365">
        <v>0</v>
      </c>
      <c r="CG365">
        <v>0</v>
      </c>
      <c r="CM365">
        <v>0</v>
      </c>
      <c r="CN365" t="s">
        <v>3</v>
      </c>
      <c r="CO365">
        <v>0</v>
      </c>
      <c r="CP365">
        <f t="shared" si="324"/>
        <v>26634.31</v>
      </c>
      <c r="CQ365">
        <f t="shared" si="325"/>
        <v>699.73</v>
      </c>
      <c r="CR365">
        <f>((((ET365)*BB365-(EU365)*BS365)+AE365*BS365)*AV365)</f>
        <v>0</v>
      </c>
      <c r="CS365">
        <f t="shared" si="326"/>
        <v>0</v>
      </c>
      <c r="CT365">
        <f t="shared" si="327"/>
        <v>25934.58</v>
      </c>
      <c r="CU365">
        <f t="shared" si="328"/>
        <v>0</v>
      </c>
      <c r="CV365">
        <f t="shared" si="329"/>
        <v>42</v>
      </c>
      <c r="CW365">
        <f t="shared" si="330"/>
        <v>0</v>
      </c>
      <c r="CX365">
        <f t="shared" si="331"/>
        <v>0</v>
      </c>
      <c r="CY365">
        <f t="shared" si="332"/>
        <v>18154.206000000002</v>
      </c>
      <c r="CZ365">
        <f t="shared" si="333"/>
        <v>2593.4580000000001</v>
      </c>
      <c r="DC365" t="s">
        <v>3</v>
      </c>
      <c r="DD365" t="s">
        <v>3</v>
      </c>
      <c r="DE365" t="s">
        <v>3</v>
      </c>
      <c r="DF365" t="s">
        <v>3</v>
      </c>
      <c r="DG365" t="s">
        <v>3</v>
      </c>
      <c r="DH365" t="s">
        <v>3</v>
      </c>
      <c r="DI365" t="s">
        <v>3</v>
      </c>
      <c r="DJ365" t="s">
        <v>3</v>
      </c>
      <c r="DK365" t="s">
        <v>3</v>
      </c>
      <c r="DL365" t="s">
        <v>3</v>
      </c>
      <c r="DM365" t="s">
        <v>3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290</v>
      </c>
      <c r="DW365" t="s">
        <v>290</v>
      </c>
      <c r="DX365">
        <v>1</v>
      </c>
      <c r="DZ365" t="s">
        <v>3</v>
      </c>
      <c r="EA365" t="s">
        <v>3</v>
      </c>
      <c r="EB365" t="s">
        <v>3</v>
      </c>
      <c r="EC365" t="s">
        <v>3</v>
      </c>
      <c r="EE365">
        <v>1441815344</v>
      </c>
      <c r="EF365">
        <v>1</v>
      </c>
      <c r="EG365" t="s">
        <v>21</v>
      </c>
      <c r="EH365">
        <v>0</v>
      </c>
      <c r="EI365" t="s">
        <v>3</v>
      </c>
      <c r="EJ365">
        <v>4</v>
      </c>
      <c r="EK365">
        <v>0</v>
      </c>
      <c r="EL365" t="s">
        <v>22</v>
      </c>
      <c r="EM365" t="s">
        <v>23</v>
      </c>
      <c r="EO365" t="s">
        <v>3</v>
      </c>
      <c r="EQ365">
        <v>1024</v>
      </c>
      <c r="ER365">
        <v>26634.31</v>
      </c>
      <c r="ES365">
        <v>699.73</v>
      </c>
      <c r="ET365">
        <v>0</v>
      </c>
      <c r="EU365">
        <v>0</v>
      </c>
      <c r="EV365">
        <v>25934.58</v>
      </c>
      <c r="EW365">
        <v>42</v>
      </c>
      <c r="EX365">
        <v>0</v>
      </c>
      <c r="EY365">
        <v>0</v>
      </c>
      <c r="FQ365">
        <v>0</v>
      </c>
      <c r="FR365">
        <f t="shared" si="334"/>
        <v>0</v>
      </c>
      <c r="FS365">
        <v>0</v>
      </c>
      <c r="FX365">
        <v>70</v>
      </c>
      <c r="FY365">
        <v>10</v>
      </c>
      <c r="GA365" t="s">
        <v>3</v>
      </c>
      <c r="GD365">
        <v>0</v>
      </c>
      <c r="GF365">
        <v>1131902804</v>
      </c>
      <c r="GG365">
        <v>2</v>
      </c>
      <c r="GH365">
        <v>1</v>
      </c>
      <c r="GI365">
        <v>-2</v>
      </c>
      <c r="GJ365">
        <v>0</v>
      </c>
      <c r="GK365">
        <f>ROUND(R365*(R12)/100,2)</f>
        <v>0</v>
      </c>
      <c r="GL365">
        <f t="shared" si="335"/>
        <v>0</v>
      </c>
      <c r="GM365">
        <f t="shared" si="336"/>
        <v>47381.98</v>
      </c>
      <c r="GN365">
        <f t="shared" si="337"/>
        <v>0</v>
      </c>
      <c r="GO365">
        <f t="shared" si="338"/>
        <v>0</v>
      </c>
      <c r="GP365">
        <f t="shared" si="339"/>
        <v>47381.98</v>
      </c>
      <c r="GR365">
        <v>0</v>
      </c>
      <c r="GS365">
        <v>3</v>
      </c>
      <c r="GT365">
        <v>0</v>
      </c>
      <c r="GU365" t="s">
        <v>3</v>
      </c>
      <c r="GV365">
        <f t="shared" si="340"/>
        <v>0</v>
      </c>
      <c r="GW365">
        <v>1</v>
      </c>
      <c r="GX365">
        <f t="shared" si="341"/>
        <v>0</v>
      </c>
      <c r="HA365">
        <v>0</v>
      </c>
      <c r="HB365">
        <v>0</v>
      </c>
      <c r="HC365">
        <f t="shared" si="342"/>
        <v>0</v>
      </c>
      <c r="HE365" t="s">
        <v>3</v>
      </c>
      <c r="HF365" t="s">
        <v>3</v>
      </c>
      <c r="HM365" t="s">
        <v>3</v>
      </c>
      <c r="HN365" t="s">
        <v>3</v>
      </c>
      <c r="HO365" t="s">
        <v>3</v>
      </c>
      <c r="HP365" t="s">
        <v>3</v>
      </c>
      <c r="HQ365" t="s">
        <v>3</v>
      </c>
      <c r="IK365">
        <v>0</v>
      </c>
    </row>
    <row r="366" spans="1:245" x14ac:dyDescent="0.2">
      <c r="A366">
        <v>17</v>
      </c>
      <c r="B366">
        <v>1</v>
      </c>
      <c r="C366">
        <f>ROW(SmtRes!A287)</f>
        <v>287</v>
      </c>
      <c r="D366">
        <f>ROW(EtalonRes!A474)</f>
        <v>474</v>
      </c>
      <c r="E366" t="s">
        <v>379</v>
      </c>
      <c r="F366" t="s">
        <v>354</v>
      </c>
      <c r="G366" t="s">
        <v>355</v>
      </c>
      <c r="H366" t="s">
        <v>290</v>
      </c>
      <c r="I366">
        <v>1</v>
      </c>
      <c r="J366">
        <v>0</v>
      </c>
      <c r="K366">
        <v>1</v>
      </c>
      <c r="O366">
        <f t="shared" si="310"/>
        <v>3158.68</v>
      </c>
      <c r="P366">
        <f t="shared" si="311"/>
        <v>0.06</v>
      </c>
      <c r="Q366">
        <f t="shared" si="312"/>
        <v>0</v>
      </c>
      <c r="R366">
        <f t="shared" si="313"/>
        <v>0</v>
      </c>
      <c r="S366">
        <f t="shared" si="314"/>
        <v>3158.62</v>
      </c>
      <c r="T366">
        <f t="shared" si="315"/>
        <v>0</v>
      </c>
      <c r="U366">
        <f t="shared" si="316"/>
        <v>4.76</v>
      </c>
      <c r="V366">
        <f t="shared" si="317"/>
        <v>0</v>
      </c>
      <c r="W366">
        <f t="shared" si="318"/>
        <v>0</v>
      </c>
      <c r="X366">
        <f t="shared" si="319"/>
        <v>2211.0300000000002</v>
      </c>
      <c r="Y366">
        <f t="shared" si="320"/>
        <v>315.86</v>
      </c>
      <c r="AA366">
        <v>1473074770</v>
      </c>
      <c r="AB366">
        <f t="shared" si="321"/>
        <v>3158.68</v>
      </c>
      <c r="AC366">
        <f>ROUND(((ES366*2)),6)</f>
        <v>0.06</v>
      </c>
      <c r="AD366">
        <f>ROUND(((((ET366*2))-((EU366*2)))+AE366),6)</f>
        <v>0</v>
      </c>
      <c r="AE366">
        <f>ROUND(((EU366*2)),6)</f>
        <v>0</v>
      </c>
      <c r="AF366">
        <f>ROUND(((EV366*2)),6)</f>
        <v>3158.62</v>
      </c>
      <c r="AG366">
        <f t="shared" si="322"/>
        <v>0</v>
      </c>
      <c r="AH366">
        <f>((EW366*2))</f>
        <v>4.76</v>
      </c>
      <c r="AI366">
        <f>((EX366*2))</f>
        <v>0</v>
      </c>
      <c r="AJ366">
        <f t="shared" si="323"/>
        <v>0</v>
      </c>
      <c r="AK366">
        <v>1579.34</v>
      </c>
      <c r="AL366">
        <v>0.03</v>
      </c>
      <c r="AM366">
        <v>0</v>
      </c>
      <c r="AN366">
        <v>0</v>
      </c>
      <c r="AO366">
        <v>1579.31</v>
      </c>
      <c r="AP366">
        <v>0</v>
      </c>
      <c r="AQ366">
        <v>2.38</v>
      </c>
      <c r="AR366">
        <v>0</v>
      </c>
      <c r="AS366">
        <v>0</v>
      </c>
      <c r="AT366">
        <v>70</v>
      </c>
      <c r="AU366">
        <v>10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3</v>
      </c>
      <c r="BE366" t="s">
        <v>3</v>
      </c>
      <c r="BF366" t="s">
        <v>3</v>
      </c>
      <c r="BG366" t="s">
        <v>3</v>
      </c>
      <c r="BH366">
        <v>0</v>
      </c>
      <c r="BI366">
        <v>4</v>
      </c>
      <c r="BJ366" t="s">
        <v>356</v>
      </c>
      <c r="BM366">
        <v>0</v>
      </c>
      <c r="BN366">
        <v>0</v>
      </c>
      <c r="BO366" t="s">
        <v>3</v>
      </c>
      <c r="BP366">
        <v>0</v>
      </c>
      <c r="BQ366">
        <v>1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3</v>
      </c>
      <c r="BZ366">
        <v>70</v>
      </c>
      <c r="CA366">
        <v>10</v>
      </c>
      <c r="CB366" t="s">
        <v>3</v>
      </c>
      <c r="CE366">
        <v>0</v>
      </c>
      <c r="CF366">
        <v>0</v>
      </c>
      <c r="CG366">
        <v>0</v>
      </c>
      <c r="CM366">
        <v>0</v>
      </c>
      <c r="CN366" t="s">
        <v>3</v>
      </c>
      <c r="CO366">
        <v>0</v>
      </c>
      <c r="CP366">
        <f t="shared" si="324"/>
        <v>3158.68</v>
      </c>
      <c r="CQ366">
        <f t="shared" si="325"/>
        <v>0.06</v>
      </c>
      <c r="CR366">
        <f>(((((ET366*2))*BB366-((EU366*2))*BS366)+AE366*BS366)*AV366)</f>
        <v>0</v>
      </c>
      <c r="CS366">
        <f t="shared" si="326"/>
        <v>0</v>
      </c>
      <c r="CT366">
        <f t="shared" si="327"/>
        <v>3158.62</v>
      </c>
      <c r="CU366">
        <f t="shared" si="328"/>
        <v>0</v>
      </c>
      <c r="CV366">
        <f t="shared" si="329"/>
        <v>4.76</v>
      </c>
      <c r="CW366">
        <f t="shared" si="330"/>
        <v>0</v>
      </c>
      <c r="CX366">
        <f t="shared" si="331"/>
        <v>0</v>
      </c>
      <c r="CY366">
        <f t="shared" si="332"/>
        <v>2211.0340000000001</v>
      </c>
      <c r="CZ366">
        <f t="shared" si="333"/>
        <v>315.86199999999997</v>
      </c>
      <c r="DC366" t="s">
        <v>3</v>
      </c>
      <c r="DD366" t="s">
        <v>174</v>
      </c>
      <c r="DE366" t="s">
        <v>174</v>
      </c>
      <c r="DF366" t="s">
        <v>174</v>
      </c>
      <c r="DG366" t="s">
        <v>174</v>
      </c>
      <c r="DH366" t="s">
        <v>3</v>
      </c>
      <c r="DI366" t="s">
        <v>174</v>
      </c>
      <c r="DJ366" t="s">
        <v>174</v>
      </c>
      <c r="DK366" t="s">
        <v>3</v>
      </c>
      <c r="DL366" t="s">
        <v>3</v>
      </c>
      <c r="DM366" t="s">
        <v>3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290</v>
      </c>
      <c r="DW366" t="s">
        <v>290</v>
      </c>
      <c r="DX366">
        <v>1</v>
      </c>
      <c r="DZ366" t="s">
        <v>3</v>
      </c>
      <c r="EA366" t="s">
        <v>3</v>
      </c>
      <c r="EB366" t="s">
        <v>3</v>
      </c>
      <c r="EC366" t="s">
        <v>3</v>
      </c>
      <c r="EE366">
        <v>1441815344</v>
      </c>
      <c r="EF366">
        <v>1</v>
      </c>
      <c r="EG366" t="s">
        <v>21</v>
      </c>
      <c r="EH366">
        <v>0</v>
      </c>
      <c r="EI366" t="s">
        <v>3</v>
      </c>
      <c r="EJ366">
        <v>4</v>
      </c>
      <c r="EK366">
        <v>0</v>
      </c>
      <c r="EL366" t="s">
        <v>22</v>
      </c>
      <c r="EM366" t="s">
        <v>23</v>
      </c>
      <c r="EO366" t="s">
        <v>3</v>
      </c>
      <c r="EQ366">
        <v>0</v>
      </c>
      <c r="ER366">
        <v>1579.34</v>
      </c>
      <c r="ES366">
        <v>0.03</v>
      </c>
      <c r="ET366">
        <v>0</v>
      </c>
      <c r="EU366">
        <v>0</v>
      </c>
      <c r="EV366">
        <v>1579.31</v>
      </c>
      <c r="EW366">
        <v>2.38</v>
      </c>
      <c r="EX366">
        <v>0</v>
      </c>
      <c r="EY366">
        <v>0</v>
      </c>
      <c r="FQ366">
        <v>0</v>
      </c>
      <c r="FR366">
        <f t="shared" si="334"/>
        <v>0</v>
      </c>
      <c r="FS366">
        <v>0</v>
      </c>
      <c r="FX366">
        <v>70</v>
      </c>
      <c r="FY366">
        <v>10</v>
      </c>
      <c r="GA366" t="s">
        <v>3</v>
      </c>
      <c r="GD366">
        <v>0</v>
      </c>
      <c r="GF366">
        <v>1520162509</v>
      </c>
      <c r="GG366">
        <v>2</v>
      </c>
      <c r="GH366">
        <v>1</v>
      </c>
      <c r="GI366">
        <v>-2</v>
      </c>
      <c r="GJ366">
        <v>0</v>
      </c>
      <c r="GK366">
        <f>ROUND(R366*(R12)/100,2)</f>
        <v>0</v>
      </c>
      <c r="GL366">
        <f t="shared" si="335"/>
        <v>0</v>
      </c>
      <c r="GM366">
        <f t="shared" si="336"/>
        <v>5685.57</v>
      </c>
      <c r="GN366">
        <f t="shared" si="337"/>
        <v>0</v>
      </c>
      <c r="GO366">
        <f t="shared" si="338"/>
        <v>0</v>
      </c>
      <c r="GP366">
        <f t="shared" si="339"/>
        <v>5685.57</v>
      </c>
      <c r="GR366">
        <v>0</v>
      </c>
      <c r="GS366">
        <v>3</v>
      </c>
      <c r="GT366">
        <v>0</v>
      </c>
      <c r="GU366" t="s">
        <v>3</v>
      </c>
      <c r="GV366">
        <f t="shared" si="340"/>
        <v>0</v>
      </c>
      <c r="GW366">
        <v>1</v>
      </c>
      <c r="GX366">
        <f t="shared" si="341"/>
        <v>0</v>
      </c>
      <c r="HA366">
        <v>0</v>
      </c>
      <c r="HB366">
        <v>0</v>
      </c>
      <c r="HC366">
        <f t="shared" si="342"/>
        <v>0</v>
      </c>
      <c r="HE366" t="s">
        <v>3</v>
      </c>
      <c r="HF366" t="s">
        <v>3</v>
      </c>
      <c r="HM366" t="s">
        <v>3</v>
      </c>
      <c r="HN366" t="s">
        <v>3</v>
      </c>
      <c r="HO366" t="s">
        <v>3</v>
      </c>
      <c r="HP366" t="s">
        <v>3</v>
      </c>
      <c r="HQ366" t="s">
        <v>3</v>
      </c>
      <c r="IK366">
        <v>0</v>
      </c>
    </row>
    <row r="367" spans="1:245" x14ac:dyDescent="0.2">
      <c r="A367">
        <v>17</v>
      </c>
      <c r="B367">
        <v>1</v>
      </c>
      <c r="C367">
        <f>ROW(SmtRes!A289)</f>
        <v>289</v>
      </c>
      <c r="D367">
        <f>ROW(EtalonRes!A476)</f>
        <v>476</v>
      </c>
      <c r="E367" t="s">
        <v>3</v>
      </c>
      <c r="F367" t="s">
        <v>357</v>
      </c>
      <c r="G367" t="s">
        <v>358</v>
      </c>
      <c r="H367" t="s">
        <v>290</v>
      </c>
      <c r="I367">
        <v>1</v>
      </c>
      <c r="J367">
        <v>0</v>
      </c>
      <c r="K367">
        <v>1</v>
      </c>
      <c r="O367">
        <f t="shared" si="310"/>
        <v>1459.94</v>
      </c>
      <c r="P367">
        <f t="shared" si="311"/>
        <v>0.08</v>
      </c>
      <c r="Q367">
        <f t="shared" si="312"/>
        <v>0</v>
      </c>
      <c r="R367">
        <f t="shared" si="313"/>
        <v>0</v>
      </c>
      <c r="S367">
        <f t="shared" si="314"/>
        <v>1459.86</v>
      </c>
      <c r="T367">
        <f t="shared" si="315"/>
        <v>0</v>
      </c>
      <c r="U367">
        <f t="shared" si="316"/>
        <v>2.2000000000000002</v>
      </c>
      <c r="V367">
        <f t="shared" si="317"/>
        <v>0</v>
      </c>
      <c r="W367">
        <f t="shared" si="318"/>
        <v>0</v>
      </c>
      <c r="X367">
        <f t="shared" si="319"/>
        <v>1021.9</v>
      </c>
      <c r="Y367">
        <f t="shared" si="320"/>
        <v>145.99</v>
      </c>
      <c r="AA367">
        <v>-1</v>
      </c>
      <c r="AB367">
        <f t="shared" si="321"/>
        <v>1459.94</v>
      </c>
      <c r="AC367">
        <f>ROUND(((ES367*2)),6)</f>
        <v>0.08</v>
      </c>
      <c r="AD367">
        <f>ROUND(((((ET367*2))-((EU367*2)))+AE367),6)</f>
        <v>0</v>
      </c>
      <c r="AE367">
        <f>ROUND(((EU367*2)),6)</f>
        <v>0</v>
      </c>
      <c r="AF367">
        <f>ROUND(((EV367*2)),6)</f>
        <v>1459.86</v>
      </c>
      <c r="AG367">
        <f t="shared" si="322"/>
        <v>0</v>
      </c>
      <c r="AH367">
        <f>((EW367*2))</f>
        <v>2.2000000000000002</v>
      </c>
      <c r="AI367">
        <f>((EX367*2))</f>
        <v>0</v>
      </c>
      <c r="AJ367">
        <f t="shared" si="323"/>
        <v>0</v>
      </c>
      <c r="AK367">
        <v>729.97</v>
      </c>
      <c r="AL367">
        <v>0.04</v>
      </c>
      <c r="AM367">
        <v>0</v>
      </c>
      <c r="AN367">
        <v>0</v>
      </c>
      <c r="AO367">
        <v>729.93</v>
      </c>
      <c r="AP367">
        <v>0</v>
      </c>
      <c r="AQ367">
        <v>1.1000000000000001</v>
      </c>
      <c r="AR367">
        <v>0</v>
      </c>
      <c r="AS367">
        <v>0</v>
      </c>
      <c r="AT367">
        <v>70</v>
      </c>
      <c r="AU367">
        <v>10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3</v>
      </c>
      <c r="BE367" t="s">
        <v>3</v>
      </c>
      <c r="BF367" t="s">
        <v>3</v>
      </c>
      <c r="BG367" t="s">
        <v>3</v>
      </c>
      <c r="BH367">
        <v>0</v>
      </c>
      <c r="BI367">
        <v>4</v>
      </c>
      <c r="BJ367" t="s">
        <v>359</v>
      </c>
      <c r="BM367">
        <v>0</v>
      </c>
      <c r="BN367">
        <v>0</v>
      </c>
      <c r="BO367" t="s">
        <v>3</v>
      </c>
      <c r="BP367">
        <v>0</v>
      </c>
      <c r="BQ367">
        <v>1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3</v>
      </c>
      <c r="BZ367">
        <v>70</v>
      </c>
      <c r="CA367">
        <v>10</v>
      </c>
      <c r="CB367" t="s">
        <v>3</v>
      </c>
      <c r="CE367">
        <v>0</v>
      </c>
      <c r="CF367">
        <v>0</v>
      </c>
      <c r="CG367">
        <v>0</v>
      </c>
      <c r="CM367">
        <v>0</v>
      </c>
      <c r="CN367" t="s">
        <v>3</v>
      </c>
      <c r="CO367">
        <v>0</v>
      </c>
      <c r="CP367">
        <f t="shared" si="324"/>
        <v>1459.9399999999998</v>
      </c>
      <c r="CQ367">
        <f t="shared" si="325"/>
        <v>0.08</v>
      </c>
      <c r="CR367">
        <f>(((((ET367*2))*BB367-((EU367*2))*BS367)+AE367*BS367)*AV367)</f>
        <v>0</v>
      </c>
      <c r="CS367">
        <f t="shared" si="326"/>
        <v>0</v>
      </c>
      <c r="CT367">
        <f t="shared" si="327"/>
        <v>1459.86</v>
      </c>
      <c r="CU367">
        <f t="shared" si="328"/>
        <v>0</v>
      </c>
      <c r="CV367">
        <f t="shared" si="329"/>
        <v>2.2000000000000002</v>
      </c>
      <c r="CW367">
        <f t="shared" si="330"/>
        <v>0</v>
      </c>
      <c r="CX367">
        <f t="shared" si="331"/>
        <v>0</v>
      </c>
      <c r="CY367">
        <f t="shared" si="332"/>
        <v>1021.9019999999999</v>
      </c>
      <c r="CZ367">
        <f t="shared" si="333"/>
        <v>145.98599999999999</v>
      </c>
      <c r="DC367" t="s">
        <v>3</v>
      </c>
      <c r="DD367" t="s">
        <v>174</v>
      </c>
      <c r="DE367" t="s">
        <v>174</v>
      </c>
      <c r="DF367" t="s">
        <v>174</v>
      </c>
      <c r="DG367" t="s">
        <v>174</v>
      </c>
      <c r="DH367" t="s">
        <v>3</v>
      </c>
      <c r="DI367" t="s">
        <v>174</v>
      </c>
      <c r="DJ367" t="s">
        <v>174</v>
      </c>
      <c r="DK367" t="s">
        <v>3</v>
      </c>
      <c r="DL367" t="s">
        <v>3</v>
      </c>
      <c r="DM367" t="s">
        <v>3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290</v>
      </c>
      <c r="DW367" t="s">
        <v>290</v>
      </c>
      <c r="DX367">
        <v>1</v>
      </c>
      <c r="DZ367" t="s">
        <v>3</v>
      </c>
      <c r="EA367" t="s">
        <v>3</v>
      </c>
      <c r="EB367" t="s">
        <v>3</v>
      </c>
      <c r="EC367" t="s">
        <v>3</v>
      </c>
      <c r="EE367">
        <v>1441815344</v>
      </c>
      <c r="EF367">
        <v>1</v>
      </c>
      <c r="EG367" t="s">
        <v>21</v>
      </c>
      <c r="EH367">
        <v>0</v>
      </c>
      <c r="EI367" t="s">
        <v>3</v>
      </c>
      <c r="EJ367">
        <v>4</v>
      </c>
      <c r="EK367">
        <v>0</v>
      </c>
      <c r="EL367" t="s">
        <v>22</v>
      </c>
      <c r="EM367" t="s">
        <v>23</v>
      </c>
      <c r="EO367" t="s">
        <v>3</v>
      </c>
      <c r="EQ367">
        <v>1024</v>
      </c>
      <c r="ER367">
        <v>729.97</v>
      </c>
      <c r="ES367">
        <v>0.04</v>
      </c>
      <c r="ET367">
        <v>0</v>
      </c>
      <c r="EU367">
        <v>0</v>
      </c>
      <c r="EV367">
        <v>729.93</v>
      </c>
      <c r="EW367">
        <v>1.1000000000000001</v>
      </c>
      <c r="EX367">
        <v>0</v>
      </c>
      <c r="EY367">
        <v>0</v>
      </c>
      <c r="FQ367">
        <v>0</v>
      </c>
      <c r="FR367">
        <f t="shared" si="334"/>
        <v>0</v>
      </c>
      <c r="FS367">
        <v>0</v>
      </c>
      <c r="FX367">
        <v>70</v>
      </c>
      <c r="FY367">
        <v>10</v>
      </c>
      <c r="GA367" t="s">
        <v>3</v>
      </c>
      <c r="GD367">
        <v>0</v>
      </c>
      <c r="GF367">
        <v>-1196827880</v>
      </c>
      <c r="GG367">
        <v>2</v>
      </c>
      <c r="GH367">
        <v>1</v>
      </c>
      <c r="GI367">
        <v>-2</v>
      </c>
      <c r="GJ367">
        <v>0</v>
      </c>
      <c r="GK367">
        <f>ROUND(R367*(R12)/100,2)</f>
        <v>0</v>
      </c>
      <c r="GL367">
        <f t="shared" si="335"/>
        <v>0</v>
      </c>
      <c r="GM367">
        <f t="shared" si="336"/>
        <v>2627.83</v>
      </c>
      <c r="GN367">
        <f t="shared" si="337"/>
        <v>0</v>
      </c>
      <c r="GO367">
        <f t="shared" si="338"/>
        <v>0</v>
      </c>
      <c r="GP367">
        <f t="shared" si="339"/>
        <v>2627.83</v>
      </c>
      <c r="GR367">
        <v>0</v>
      </c>
      <c r="GS367">
        <v>3</v>
      </c>
      <c r="GT367">
        <v>0</v>
      </c>
      <c r="GU367" t="s">
        <v>3</v>
      </c>
      <c r="GV367">
        <f t="shared" si="340"/>
        <v>0</v>
      </c>
      <c r="GW367">
        <v>1</v>
      </c>
      <c r="GX367">
        <f t="shared" si="341"/>
        <v>0</v>
      </c>
      <c r="HA367">
        <v>0</v>
      </c>
      <c r="HB367">
        <v>0</v>
      </c>
      <c r="HC367">
        <f t="shared" si="342"/>
        <v>0</v>
      </c>
      <c r="HE367" t="s">
        <v>3</v>
      </c>
      <c r="HF367" t="s">
        <v>3</v>
      </c>
      <c r="HM367" t="s">
        <v>3</v>
      </c>
      <c r="HN367" t="s">
        <v>3</v>
      </c>
      <c r="HO367" t="s">
        <v>3</v>
      </c>
      <c r="HP367" t="s">
        <v>3</v>
      </c>
      <c r="HQ367" t="s">
        <v>3</v>
      </c>
      <c r="IK367">
        <v>0</v>
      </c>
    </row>
    <row r="368" spans="1:245" x14ac:dyDescent="0.2">
      <c r="A368">
        <v>17</v>
      </c>
      <c r="B368">
        <v>1</v>
      </c>
      <c r="C368">
        <f>ROW(SmtRes!A293)</f>
        <v>293</v>
      </c>
      <c r="D368">
        <f>ROW(EtalonRes!A480)</f>
        <v>480</v>
      </c>
      <c r="E368" t="s">
        <v>3</v>
      </c>
      <c r="F368" t="s">
        <v>363</v>
      </c>
      <c r="G368" t="s">
        <v>364</v>
      </c>
      <c r="H368" t="s">
        <v>290</v>
      </c>
      <c r="I368">
        <v>1</v>
      </c>
      <c r="J368">
        <v>0</v>
      </c>
      <c r="K368">
        <v>1</v>
      </c>
      <c r="O368">
        <f t="shared" si="310"/>
        <v>28401.360000000001</v>
      </c>
      <c r="P368">
        <f t="shared" si="311"/>
        <v>18.88</v>
      </c>
      <c r="Q368">
        <f t="shared" si="312"/>
        <v>12705.72</v>
      </c>
      <c r="R368">
        <f t="shared" si="313"/>
        <v>8031.24</v>
      </c>
      <c r="S368">
        <f t="shared" si="314"/>
        <v>15676.76</v>
      </c>
      <c r="T368">
        <f t="shared" si="315"/>
        <v>0</v>
      </c>
      <c r="U368">
        <f t="shared" si="316"/>
        <v>25.76</v>
      </c>
      <c r="V368">
        <f t="shared" si="317"/>
        <v>0</v>
      </c>
      <c r="W368">
        <f t="shared" si="318"/>
        <v>0</v>
      </c>
      <c r="X368">
        <f t="shared" si="319"/>
        <v>10973.73</v>
      </c>
      <c r="Y368">
        <f t="shared" si="320"/>
        <v>1567.68</v>
      </c>
      <c r="AA368">
        <v>-1</v>
      </c>
      <c r="AB368">
        <f t="shared" si="321"/>
        <v>28401.360000000001</v>
      </c>
      <c r="AC368">
        <f>ROUND(((ES368*4)),6)</f>
        <v>18.88</v>
      </c>
      <c r="AD368">
        <f>ROUND(((((ET368*4))-((EU368*4)))+AE368),6)</f>
        <v>12705.72</v>
      </c>
      <c r="AE368">
        <f>ROUND(((EU368*4)),6)</f>
        <v>8031.24</v>
      </c>
      <c r="AF368">
        <f>ROUND(((EV368*4)),6)</f>
        <v>15676.76</v>
      </c>
      <c r="AG368">
        <f t="shared" si="322"/>
        <v>0</v>
      </c>
      <c r="AH368">
        <f>((EW368*4))</f>
        <v>25.76</v>
      </c>
      <c r="AI368">
        <f>((EX368*4))</f>
        <v>0</v>
      </c>
      <c r="AJ368">
        <f t="shared" si="323"/>
        <v>0</v>
      </c>
      <c r="AK368">
        <v>7100.34</v>
      </c>
      <c r="AL368">
        <v>4.72</v>
      </c>
      <c r="AM368">
        <v>3176.43</v>
      </c>
      <c r="AN368">
        <v>2007.81</v>
      </c>
      <c r="AO368">
        <v>3919.19</v>
      </c>
      <c r="AP368">
        <v>0</v>
      </c>
      <c r="AQ368">
        <v>6.44</v>
      </c>
      <c r="AR368">
        <v>0</v>
      </c>
      <c r="AS368">
        <v>0</v>
      </c>
      <c r="AT368">
        <v>70</v>
      </c>
      <c r="AU368">
        <v>10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3</v>
      </c>
      <c r="BE368" t="s">
        <v>3</v>
      </c>
      <c r="BF368" t="s">
        <v>3</v>
      </c>
      <c r="BG368" t="s">
        <v>3</v>
      </c>
      <c r="BH368">
        <v>0</v>
      </c>
      <c r="BI368">
        <v>4</v>
      </c>
      <c r="BJ368" t="s">
        <v>365</v>
      </c>
      <c r="BM368">
        <v>0</v>
      </c>
      <c r="BN368">
        <v>0</v>
      </c>
      <c r="BO368" t="s">
        <v>3</v>
      </c>
      <c r="BP368">
        <v>0</v>
      </c>
      <c r="BQ368">
        <v>1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3</v>
      </c>
      <c r="BZ368">
        <v>70</v>
      </c>
      <c r="CA368">
        <v>10</v>
      </c>
      <c r="CB368" t="s">
        <v>3</v>
      </c>
      <c r="CE368">
        <v>0</v>
      </c>
      <c r="CF368">
        <v>0</v>
      </c>
      <c r="CG368">
        <v>0</v>
      </c>
      <c r="CM368">
        <v>0</v>
      </c>
      <c r="CN368" t="s">
        <v>3</v>
      </c>
      <c r="CO368">
        <v>0</v>
      </c>
      <c r="CP368">
        <f t="shared" si="324"/>
        <v>28401.360000000001</v>
      </c>
      <c r="CQ368">
        <f t="shared" si="325"/>
        <v>18.88</v>
      </c>
      <c r="CR368">
        <f>(((((ET368*4))*BB368-((EU368*4))*BS368)+AE368*BS368)*AV368)</f>
        <v>12705.72</v>
      </c>
      <c r="CS368">
        <f t="shared" si="326"/>
        <v>8031.24</v>
      </c>
      <c r="CT368">
        <f t="shared" si="327"/>
        <v>15676.76</v>
      </c>
      <c r="CU368">
        <f t="shared" si="328"/>
        <v>0</v>
      </c>
      <c r="CV368">
        <f t="shared" si="329"/>
        <v>25.76</v>
      </c>
      <c r="CW368">
        <f t="shared" si="330"/>
        <v>0</v>
      </c>
      <c r="CX368">
        <f t="shared" si="331"/>
        <v>0</v>
      </c>
      <c r="CY368">
        <f t="shared" si="332"/>
        <v>10973.732</v>
      </c>
      <c r="CZ368">
        <f t="shared" si="333"/>
        <v>1567.6760000000002</v>
      </c>
      <c r="DC368" t="s">
        <v>3</v>
      </c>
      <c r="DD368" t="s">
        <v>63</v>
      </c>
      <c r="DE368" t="s">
        <v>63</v>
      </c>
      <c r="DF368" t="s">
        <v>63</v>
      </c>
      <c r="DG368" t="s">
        <v>63</v>
      </c>
      <c r="DH368" t="s">
        <v>3</v>
      </c>
      <c r="DI368" t="s">
        <v>63</v>
      </c>
      <c r="DJ368" t="s">
        <v>63</v>
      </c>
      <c r="DK368" t="s">
        <v>3</v>
      </c>
      <c r="DL368" t="s">
        <v>3</v>
      </c>
      <c r="DM368" t="s">
        <v>3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290</v>
      </c>
      <c r="DW368" t="s">
        <v>290</v>
      </c>
      <c r="DX368">
        <v>1</v>
      </c>
      <c r="DZ368" t="s">
        <v>3</v>
      </c>
      <c r="EA368" t="s">
        <v>3</v>
      </c>
      <c r="EB368" t="s">
        <v>3</v>
      </c>
      <c r="EC368" t="s">
        <v>3</v>
      </c>
      <c r="EE368">
        <v>1441815344</v>
      </c>
      <c r="EF368">
        <v>1</v>
      </c>
      <c r="EG368" t="s">
        <v>21</v>
      </c>
      <c r="EH368">
        <v>0</v>
      </c>
      <c r="EI368" t="s">
        <v>3</v>
      </c>
      <c r="EJ368">
        <v>4</v>
      </c>
      <c r="EK368">
        <v>0</v>
      </c>
      <c r="EL368" t="s">
        <v>22</v>
      </c>
      <c r="EM368" t="s">
        <v>23</v>
      </c>
      <c r="EO368" t="s">
        <v>3</v>
      </c>
      <c r="EQ368">
        <v>1311744</v>
      </c>
      <c r="ER368">
        <v>7100.34</v>
      </c>
      <c r="ES368">
        <v>4.72</v>
      </c>
      <c r="ET368">
        <v>3176.43</v>
      </c>
      <c r="EU368">
        <v>2007.81</v>
      </c>
      <c r="EV368">
        <v>3919.19</v>
      </c>
      <c r="EW368">
        <v>6.44</v>
      </c>
      <c r="EX368">
        <v>0</v>
      </c>
      <c r="EY368">
        <v>0</v>
      </c>
      <c r="FQ368">
        <v>0</v>
      </c>
      <c r="FR368">
        <f t="shared" si="334"/>
        <v>0</v>
      </c>
      <c r="FS368">
        <v>0</v>
      </c>
      <c r="FX368">
        <v>70</v>
      </c>
      <c r="FY368">
        <v>10</v>
      </c>
      <c r="GA368" t="s">
        <v>3</v>
      </c>
      <c r="GD368">
        <v>0</v>
      </c>
      <c r="GF368">
        <v>438330013</v>
      </c>
      <c r="GG368">
        <v>2</v>
      </c>
      <c r="GH368">
        <v>1</v>
      </c>
      <c r="GI368">
        <v>-2</v>
      </c>
      <c r="GJ368">
        <v>0</v>
      </c>
      <c r="GK368">
        <f>ROUND(R368*(R12)/100,2)</f>
        <v>8673.74</v>
      </c>
      <c r="GL368">
        <f t="shared" si="335"/>
        <v>0</v>
      </c>
      <c r="GM368">
        <f t="shared" si="336"/>
        <v>49616.51</v>
      </c>
      <c r="GN368">
        <f t="shared" si="337"/>
        <v>0</v>
      </c>
      <c r="GO368">
        <f t="shared" si="338"/>
        <v>0</v>
      </c>
      <c r="GP368">
        <f t="shared" si="339"/>
        <v>49616.51</v>
      </c>
      <c r="GR368">
        <v>0</v>
      </c>
      <c r="GS368">
        <v>3</v>
      </c>
      <c r="GT368">
        <v>0</v>
      </c>
      <c r="GU368" t="s">
        <v>3</v>
      </c>
      <c r="GV368">
        <f t="shared" si="340"/>
        <v>0</v>
      </c>
      <c r="GW368">
        <v>1</v>
      </c>
      <c r="GX368">
        <f t="shared" si="341"/>
        <v>0</v>
      </c>
      <c r="HA368">
        <v>0</v>
      </c>
      <c r="HB368">
        <v>0</v>
      </c>
      <c r="HC368">
        <f t="shared" si="342"/>
        <v>0</v>
      </c>
      <c r="HE368" t="s">
        <v>3</v>
      </c>
      <c r="HF368" t="s">
        <v>3</v>
      </c>
      <c r="HM368" t="s">
        <v>3</v>
      </c>
      <c r="HN368" t="s">
        <v>3</v>
      </c>
      <c r="HO368" t="s">
        <v>3</v>
      </c>
      <c r="HP368" t="s">
        <v>3</v>
      </c>
      <c r="HQ368" t="s">
        <v>3</v>
      </c>
      <c r="IK368">
        <v>0</v>
      </c>
    </row>
    <row r="369" spans="1:245" x14ac:dyDescent="0.2">
      <c r="A369">
        <v>17</v>
      </c>
      <c r="B369">
        <v>1</v>
      </c>
      <c r="C369">
        <f>ROW(SmtRes!A303)</f>
        <v>303</v>
      </c>
      <c r="D369">
        <f>ROW(EtalonRes!A490)</f>
        <v>490</v>
      </c>
      <c r="E369" t="s">
        <v>3</v>
      </c>
      <c r="F369" t="s">
        <v>370</v>
      </c>
      <c r="G369" t="s">
        <v>380</v>
      </c>
      <c r="H369" t="s">
        <v>290</v>
      </c>
      <c r="I369">
        <v>2</v>
      </c>
      <c r="J369">
        <v>0</v>
      </c>
      <c r="K369">
        <v>2</v>
      </c>
      <c r="O369">
        <f t="shared" si="310"/>
        <v>45892.68</v>
      </c>
      <c r="P369">
        <f t="shared" si="311"/>
        <v>1309.9000000000001</v>
      </c>
      <c r="Q369">
        <f t="shared" si="312"/>
        <v>0</v>
      </c>
      <c r="R369">
        <f t="shared" si="313"/>
        <v>0</v>
      </c>
      <c r="S369">
        <f t="shared" si="314"/>
        <v>44582.78</v>
      </c>
      <c r="T369">
        <f t="shared" si="315"/>
        <v>0</v>
      </c>
      <c r="U369">
        <f t="shared" si="316"/>
        <v>72.2</v>
      </c>
      <c r="V369">
        <f t="shared" si="317"/>
        <v>0</v>
      </c>
      <c r="W369">
        <f t="shared" si="318"/>
        <v>0</v>
      </c>
      <c r="X369">
        <f t="shared" si="319"/>
        <v>31207.95</v>
      </c>
      <c r="Y369">
        <f t="shared" si="320"/>
        <v>4458.28</v>
      </c>
      <c r="AA369">
        <v>-1</v>
      </c>
      <c r="AB369">
        <f t="shared" si="321"/>
        <v>22946.34</v>
      </c>
      <c r="AC369">
        <f>ROUND((ES369),6)</f>
        <v>654.95000000000005</v>
      </c>
      <c r="AD369">
        <f>ROUND((((ET369)-(EU369))+AE369),6)</f>
        <v>0</v>
      </c>
      <c r="AE369">
        <f>ROUND((EU369),6)</f>
        <v>0</v>
      </c>
      <c r="AF369">
        <f>ROUND((EV369),6)</f>
        <v>22291.39</v>
      </c>
      <c r="AG369">
        <f t="shared" si="322"/>
        <v>0</v>
      </c>
      <c r="AH369">
        <f>(EW369)</f>
        <v>36.1</v>
      </c>
      <c r="AI369">
        <f>(EX369)</f>
        <v>0</v>
      </c>
      <c r="AJ369">
        <f t="shared" si="323"/>
        <v>0</v>
      </c>
      <c r="AK369">
        <v>22946.34</v>
      </c>
      <c r="AL369">
        <v>654.95000000000005</v>
      </c>
      <c r="AM369">
        <v>0</v>
      </c>
      <c r="AN369">
        <v>0</v>
      </c>
      <c r="AO369">
        <v>22291.39</v>
      </c>
      <c r="AP369">
        <v>0</v>
      </c>
      <c r="AQ369">
        <v>36.1</v>
      </c>
      <c r="AR369">
        <v>0</v>
      </c>
      <c r="AS369">
        <v>0</v>
      </c>
      <c r="AT369">
        <v>70</v>
      </c>
      <c r="AU369">
        <v>10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3</v>
      </c>
      <c r="BE369" t="s">
        <v>3</v>
      </c>
      <c r="BF369" t="s">
        <v>3</v>
      </c>
      <c r="BG369" t="s">
        <v>3</v>
      </c>
      <c r="BH369">
        <v>0</v>
      </c>
      <c r="BI369">
        <v>4</v>
      </c>
      <c r="BJ369" t="s">
        <v>372</v>
      </c>
      <c r="BM369">
        <v>0</v>
      </c>
      <c r="BN369">
        <v>0</v>
      </c>
      <c r="BO369" t="s">
        <v>3</v>
      </c>
      <c r="BP369">
        <v>0</v>
      </c>
      <c r="BQ369">
        <v>1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3</v>
      </c>
      <c r="BZ369">
        <v>70</v>
      </c>
      <c r="CA369">
        <v>10</v>
      </c>
      <c r="CB369" t="s">
        <v>3</v>
      </c>
      <c r="CE369">
        <v>0</v>
      </c>
      <c r="CF369">
        <v>0</v>
      </c>
      <c r="CG369">
        <v>0</v>
      </c>
      <c r="CM369">
        <v>0</v>
      </c>
      <c r="CN369" t="s">
        <v>3</v>
      </c>
      <c r="CO369">
        <v>0</v>
      </c>
      <c r="CP369">
        <f t="shared" si="324"/>
        <v>45892.68</v>
      </c>
      <c r="CQ369">
        <f t="shared" si="325"/>
        <v>654.95000000000005</v>
      </c>
      <c r="CR369">
        <f>((((ET369)*BB369-(EU369)*BS369)+AE369*BS369)*AV369)</f>
        <v>0</v>
      </c>
      <c r="CS369">
        <f t="shared" si="326"/>
        <v>0</v>
      </c>
      <c r="CT369">
        <f t="shared" si="327"/>
        <v>22291.39</v>
      </c>
      <c r="CU369">
        <f t="shared" si="328"/>
        <v>0</v>
      </c>
      <c r="CV369">
        <f t="shared" si="329"/>
        <v>36.1</v>
      </c>
      <c r="CW369">
        <f t="shared" si="330"/>
        <v>0</v>
      </c>
      <c r="CX369">
        <f t="shared" si="331"/>
        <v>0</v>
      </c>
      <c r="CY369">
        <f t="shared" si="332"/>
        <v>31207.946</v>
      </c>
      <c r="CZ369">
        <f t="shared" si="333"/>
        <v>4458.2780000000002</v>
      </c>
      <c r="DC369" t="s">
        <v>3</v>
      </c>
      <c r="DD369" t="s">
        <v>3</v>
      </c>
      <c r="DE369" t="s">
        <v>3</v>
      </c>
      <c r="DF369" t="s">
        <v>3</v>
      </c>
      <c r="DG369" t="s">
        <v>3</v>
      </c>
      <c r="DH369" t="s">
        <v>3</v>
      </c>
      <c r="DI369" t="s">
        <v>3</v>
      </c>
      <c r="DJ369" t="s">
        <v>3</v>
      </c>
      <c r="DK369" t="s">
        <v>3</v>
      </c>
      <c r="DL369" t="s">
        <v>3</v>
      </c>
      <c r="DM369" t="s">
        <v>3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290</v>
      </c>
      <c r="DW369" t="s">
        <v>290</v>
      </c>
      <c r="DX369">
        <v>1</v>
      </c>
      <c r="DZ369" t="s">
        <v>3</v>
      </c>
      <c r="EA369" t="s">
        <v>3</v>
      </c>
      <c r="EB369" t="s">
        <v>3</v>
      </c>
      <c r="EC369" t="s">
        <v>3</v>
      </c>
      <c r="EE369">
        <v>1441815344</v>
      </c>
      <c r="EF369">
        <v>1</v>
      </c>
      <c r="EG369" t="s">
        <v>21</v>
      </c>
      <c r="EH369">
        <v>0</v>
      </c>
      <c r="EI369" t="s">
        <v>3</v>
      </c>
      <c r="EJ369">
        <v>4</v>
      </c>
      <c r="EK369">
        <v>0</v>
      </c>
      <c r="EL369" t="s">
        <v>22</v>
      </c>
      <c r="EM369" t="s">
        <v>23</v>
      </c>
      <c r="EO369" t="s">
        <v>3</v>
      </c>
      <c r="EQ369">
        <v>1024</v>
      </c>
      <c r="ER369">
        <v>22946.34</v>
      </c>
      <c r="ES369">
        <v>654.95000000000005</v>
      </c>
      <c r="ET369">
        <v>0</v>
      </c>
      <c r="EU369">
        <v>0</v>
      </c>
      <c r="EV369">
        <v>22291.39</v>
      </c>
      <c r="EW369">
        <v>36.1</v>
      </c>
      <c r="EX369">
        <v>0</v>
      </c>
      <c r="EY369">
        <v>0</v>
      </c>
      <c r="FQ369">
        <v>0</v>
      </c>
      <c r="FR369">
        <f t="shared" si="334"/>
        <v>0</v>
      </c>
      <c r="FS369">
        <v>0</v>
      </c>
      <c r="FX369">
        <v>70</v>
      </c>
      <c r="FY369">
        <v>10</v>
      </c>
      <c r="GA369" t="s">
        <v>3</v>
      </c>
      <c r="GD369">
        <v>0</v>
      </c>
      <c r="GF369">
        <v>2047649123</v>
      </c>
      <c r="GG369">
        <v>2</v>
      </c>
      <c r="GH369">
        <v>1</v>
      </c>
      <c r="GI369">
        <v>-2</v>
      </c>
      <c r="GJ369">
        <v>0</v>
      </c>
      <c r="GK369">
        <f>ROUND(R369*(R12)/100,2)</f>
        <v>0</v>
      </c>
      <c r="GL369">
        <f t="shared" si="335"/>
        <v>0</v>
      </c>
      <c r="GM369">
        <f t="shared" si="336"/>
        <v>81558.91</v>
      </c>
      <c r="GN369">
        <f t="shared" si="337"/>
        <v>0</v>
      </c>
      <c r="GO369">
        <f t="shared" si="338"/>
        <v>0</v>
      </c>
      <c r="GP369">
        <f t="shared" si="339"/>
        <v>81558.91</v>
      </c>
      <c r="GR369">
        <v>0</v>
      </c>
      <c r="GS369">
        <v>3</v>
      </c>
      <c r="GT369">
        <v>0</v>
      </c>
      <c r="GU369" t="s">
        <v>3</v>
      </c>
      <c r="GV369">
        <f t="shared" si="340"/>
        <v>0</v>
      </c>
      <c r="GW369">
        <v>1</v>
      </c>
      <c r="GX369">
        <f t="shared" si="341"/>
        <v>0</v>
      </c>
      <c r="HA369">
        <v>0</v>
      </c>
      <c r="HB369">
        <v>0</v>
      </c>
      <c r="HC369">
        <f t="shared" si="342"/>
        <v>0</v>
      </c>
      <c r="HE369" t="s">
        <v>3</v>
      </c>
      <c r="HF369" t="s">
        <v>3</v>
      </c>
      <c r="HM369" t="s">
        <v>3</v>
      </c>
      <c r="HN369" t="s">
        <v>3</v>
      </c>
      <c r="HO369" t="s">
        <v>3</v>
      </c>
      <c r="HP369" t="s">
        <v>3</v>
      </c>
      <c r="HQ369" t="s">
        <v>3</v>
      </c>
      <c r="IK369">
        <v>0</v>
      </c>
    </row>
    <row r="370" spans="1:245" x14ac:dyDescent="0.2">
      <c r="A370">
        <v>17</v>
      </c>
      <c r="B370">
        <v>1</v>
      </c>
      <c r="C370">
        <f>ROW(SmtRes!A305)</f>
        <v>305</v>
      </c>
      <c r="D370">
        <f>ROW(EtalonRes!A492)</f>
        <v>492</v>
      </c>
      <c r="E370" t="s">
        <v>381</v>
      </c>
      <c r="F370" t="s">
        <v>354</v>
      </c>
      <c r="G370" t="s">
        <v>355</v>
      </c>
      <c r="H370" t="s">
        <v>290</v>
      </c>
      <c r="I370">
        <v>2</v>
      </c>
      <c r="J370">
        <v>0</v>
      </c>
      <c r="K370">
        <v>2</v>
      </c>
      <c r="O370">
        <f t="shared" si="310"/>
        <v>6317.36</v>
      </c>
      <c r="P370">
        <f t="shared" si="311"/>
        <v>0.12</v>
      </c>
      <c r="Q370">
        <f t="shared" si="312"/>
        <v>0</v>
      </c>
      <c r="R370">
        <f t="shared" si="313"/>
        <v>0</v>
      </c>
      <c r="S370">
        <f t="shared" si="314"/>
        <v>6317.24</v>
      </c>
      <c r="T370">
        <f t="shared" si="315"/>
        <v>0</v>
      </c>
      <c r="U370">
        <f t="shared" si="316"/>
        <v>9.52</v>
      </c>
      <c r="V370">
        <f t="shared" si="317"/>
        <v>0</v>
      </c>
      <c r="W370">
        <f t="shared" si="318"/>
        <v>0</v>
      </c>
      <c r="X370">
        <f t="shared" si="319"/>
        <v>4422.07</v>
      </c>
      <c r="Y370">
        <f t="shared" si="320"/>
        <v>631.72</v>
      </c>
      <c r="AA370">
        <v>1473074770</v>
      </c>
      <c r="AB370">
        <f t="shared" si="321"/>
        <v>3158.68</v>
      </c>
      <c r="AC370">
        <f>ROUND(((ES370*2)),6)</f>
        <v>0.06</v>
      </c>
      <c r="AD370">
        <f>ROUND(((((ET370*2))-((EU370*2)))+AE370),6)</f>
        <v>0</v>
      </c>
      <c r="AE370">
        <f>ROUND(((EU370*2)),6)</f>
        <v>0</v>
      </c>
      <c r="AF370">
        <f>ROUND(((EV370*2)),6)</f>
        <v>3158.62</v>
      </c>
      <c r="AG370">
        <f t="shared" si="322"/>
        <v>0</v>
      </c>
      <c r="AH370">
        <f>((EW370*2))</f>
        <v>4.76</v>
      </c>
      <c r="AI370">
        <f>((EX370*2))</f>
        <v>0</v>
      </c>
      <c r="AJ370">
        <f t="shared" si="323"/>
        <v>0</v>
      </c>
      <c r="AK370">
        <v>1579.34</v>
      </c>
      <c r="AL370">
        <v>0.03</v>
      </c>
      <c r="AM370">
        <v>0</v>
      </c>
      <c r="AN370">
        <v>0</v>
      </c>
      <c r="AO370">
        <v>1579.31</v>
      </c>
      <c r="AP370">
        <v>0</v>
      </c>
      <c r="AQ370">
        <v>2.38</v>
      </c>
      <c r="AR370">
        <v>0</v>
      </c>
      <c r="AS370">
        <v>0</v>
      </c>
      <c r="AT370">
        <v>70</v>
      </c>
      <c r="AU370">
        <v>10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3</v>
      </c>
      <c r="BE370" t="s">
        <v>3</v>
      </c>
      <c r="BF370" t="s">
        <v>3</v>
      </c>
      <c r="BG370" t="s">
        <v>3</v>
      </c>
      <c r="BH370">
        <v>0</v>
      </c>
      <c r="BI370">
        <v>4</v>
      </c>
      <c r="BJ370" t="s">
        <v>356</v>
      </c>
      <c r="BM370">
        <v>0</v>
      </c>
      <c r="BN370">
        <v>0</v>
      </c>
      <c r="BO370" t="s">
        <v>3</v>
      </c>
      <c r="BP370">
        <v>0</v>
      </c>
      <c r="BQ370">
        <v>1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3</v>
      </c>
      <c r="BZ370">
        <v>70</v>
      </c>
      <c r="CA370">
        <v>10</v>
      </c>
      <c r="CB370" t="s">
        <v>3</v>
      </c>
      <c r="CE370">
        <v>0</v>
      </c>
      <c r="CF370">
        <v>0</v>
      </c>
      <c r="CG370">
        <v>0</v>
      </c>
      <c r="CM370">
        <v>0</v>
      </c>
      <c r="CN370" t="s">
        <v>3</v>
      </c>
      <c r="CO370">
        <v>0</v>
      </c>
      <c r="CP370">
        <f t="shared" si="324"/>
        <v>6317.36</v>
      </c>
      <c r="CQ370">
        <f t="shared" si="325"/>
        <v>0.06</v>
      </c>
      <c r="CR370">
        <f>(((((ET370*2))*BB370-((EU370*2))*BS370)+AE370*BS370)*AV370)</f>
        <v>0</v>
      </c>
      <c r="CS370">
        <f t="shared" si="326"/>
        <v>0</v>
      </c>
      <c r="CT370">
        <f t="shared" si="327"/>
        <v>3158.62</v>
      </c>
      <c r="CU370">
        <f t="shared" si="328"/>
        <v>0</v>
      </c>
      <c r="CV370">
        <f t="shared" si="329"/>
        <v>4.76</v>
      </c>
      <c r="CW370">
        <f t="shared" si="330"/>
        <v>0</v>
      </c>
      <c r="CX370">
        <f t="shared" si="331"/>
        <v>0</v>
      </c>
      <c r="CY370">
        <f t="shared" si="332"/>
        <v>4422.0680000000002</v>
      </c>
      <c r="CZ370">
        <f t="shared" si="333"/>
        <v>631.72399999999993</v>
      </c>
      <c r="DC370" t="s">
        <v>3</v>
      </c>
      <c r="DD370" t="s">
        <v>174</v>
      </c>
      <c r="DE370" t="s">
        <v>174</v>
      </c>
      <c r="DF370" t="s">
        <v>174</v>
      </c>
      <c r="DG370" t="s">
        <v>174</v>
      </c>
      <c r="DH370" t="s">
        <v>3</v>
      </c>
      <c r="DI370" t="s">
        <v>174</v>
      </c>
      <c r="DJ370" t="s">
        <v>174</v>
      </c>
      <c r="DK370" t="s">
        <v>3</v>
      </c>
      <c r="DL370" t="s">
        <v>3</v>
      </c>
      <c r="DM370" t="s">
        <v>3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290</v>
      </c>
      <c r="DW370" t="s">
        <v>290</v>
      </c>
      <c r="DX370">
        <v>1</v>
      </c>
      <c r="DZ370" t="s">
        <v>3</v>
      </c>
      <c r="EA370" t="s">
        <v>3</v>
      </c>
      <c r="EB370" t="s">
        <v>3</v>
      </c>
      <c r="EC370" t="s">
        <v>3</v>
      </c>
      <c r="EE370">
        <v>1441815344</v>
      </c>
      <c r="EF370">
        <v>1</v>
      </c>
      <c r="EG370" t="s">
        <v>21</v>
      </c>
      <c r="EH370">
        <v>0</v>
      </c>
      <c r="EI370" t="s">
        <v>3</v>
      </c>
      <c r="EJ370">
        <v>4</v>
      </c>
      <c r="EK370">
        <v>0</v>
      </c>
      <c r="EL370" t="s">
        <v>22</v>
      </c>
      <c r="EM370" t="s">
        <v>23</v>
      </c>
      <c r="EO370" t="s">
        <v>3</v>
      </c>
      <c r="EQ370">
        <v>0</v>
      </c>
      <c r="ER370">
        <v>1579.34</v>
      </c>
      <c r="ES370">
        <v>0.03</v>
      </c>
      <c r="ET370">
        <v>0</v>
      </c>
      <c r="EU370">
        <v>0</v>
      </c>
      <c r="EV370">
        <v>1579.31</v>
      </c>
      <c r="EW370">
        <v>2.38</v>
      </c>
      <c r="EX370">
        <v>0</v>
      </c>
      <c r="EY370">
        <v>0</v>
      </c>
      <c r="FQ370">
        <v>0</v>
      </c>
      <c r="FR370">
        <f t="shared" si="334"/>
        <v>0</v>
      </c>
      <c r="FS370">
        <v>0</v>
      </c>
      <c r="FX370">
        <v>70</v>
      </c>
      <c r="FY370">
        <v>10</v>
      </c>
      <c r="GA370" t="s">
        <v>3</v>
      </c>
      <c r="GD370">
        <v>0</v>
      </c>
      <c r="GF370">
        <v>1520162509</v>
      </c>
      <c r="GG370">
        <v>2</v>
      </c>
      <c r="GH370">
        <v>1</v>
      </c>
      <c r="GI370">
        <v>-2</v>
      </c>
      <c r="GJ370">
        <v>0</v>
      </c>
      <c r="GK370">
        <f>ROUND(R370*(R12)/100,2)</f>
        <v>0</v>
      </c>
      <c r="GL370">
        <f t="shared" si="335"/>
        <v>0</v>
      </c>
      <c r="GM370">
        <f t="shared" si="336"/>
        <v>11371.15</v>
      </c>
      <c r="GN370">
        <f t="shared" si="337"/>
        <v>0</v>
      </c>
      <c r="GO370">
        <f t="shared" si="338"/>
        <v>0</v>
      </c>
      <c r="GP370">
        <f t="shared" si="339"/>
        <v>11371.15</v>
      </c>
      <c r="GR370">
        <v>0</v>
      </c>
      <c r="GS370">
        <v>3</v>
      </c>
      <c r="GT370">
        <v>0</v>
      </c>
      <c r="GU370" t="s">
        <v>3</v>
      </c>
      <c r="GV370">
        <f t="shared" si="340"/>
        <v>0</v>
      </c>
      <c r="GW370">
        <v>1</v>
      </c>
      <c r="GX370">
        <f t="shared" si="341"/>
        <v>0</v>
      </c>
      <c r="HA370">
        <v>0</v>
      </c>
      <c r="HB370">
        <v>0</v>
      </c>
      <c r="HC370">
        <f t="shared" si="342"/>
        <v>0</v>
      </c>
      <c r="HE370" t="s">
        <v>3</v>
      </c>
      <c r="HF370" t="s">
        <v>3</v>
      </c>
      <c r="HM370" t="s">
        <v>3</v>
      </c>
      <c r="HN370" t="s">
        <v>3</v>
      </c>
      <c r="HO370" t="s">
        <v>3</v>
      </c>
      <c r="HP370" t="s">
        <v>3</v>
      </c>
      <c r="HQ370" t="s">
        <v>3</v>
      </c>
      <c r="IK370">
        <v>0</v>
      </c>
    </row>
    <row r="371" spans="1:245" x14ac:dyDescent="0.2">
      <c r="A371">
        <v>17</v>
      </c>
      <c r="B371">
        <v>1</v>
      </c>
      <c r="C371">
        <f>ROW(SmtRes!A307)</f>
        <v>307</v>
      </c>
      <c r="D371">
        <f>ROW(EtalonRes!A494)</f>
        <v>494</v>
      </c>
      <c r="E371" t="s">
        <v>3</v>
      </c>
      <c r="F371" t="s">
        <v>357</v>
      </c>
      <c r="G371" t="s">
        <v>358</v>
      </c>
      <c r="H371" t="s">
        <v>290</v>
      </c>
      <c r="I371">
        <v>2</v>
      </c>
      <c r="J371">
        <v>0</v>
      </c>
      <c r="K371">
        <v>2</v>
      </c>
      <c r="O371">
        <f t="shared" si="310"/>
        <v>2919.88</v>
      </c>
      <c r="P371">
        <f t="shared" si="311"/>
        <v>0.16</v>
      </c>
      <c r="Q371">
        <f t="shared" si="312"/>
        <v>0</v>
      </c>
      <c r="R371">
        <f t="shared" si="313"/>
        <v>0</v>
      </c>
      <c r="S371">
        <f t="shared" si="314"/>
        <v>2919.72</v>
      </c>
      <c r="T371">
        <f t="shared" si="315"/>
        <v>0</v>
      </c>
      <c r="U371">
        <f t="shared" si="316"/>
        <v>4.4000000000000004</v>
      </c>
      <c r="V371">
        <f t="shared" si="317"/>
        <v>0</v>
      </c>
      <c r="W371">
        <f t="shared" si="318"/>
        <v>0</v>
      </c>
      <c r="X371">
        <f t="shared" si="319"/>
        <v>2043.8</v>
      </c>
      <c r="Y371">
        <f t="shared" si="320"/>
        <v>291.97000000000003</v>
      </c>
      <c r="AA371">
        <v>-1</v>
      </c>
      <c r="AB371">
        <f t="shared" si="321"/>
        <v>1459.94</v>
      </c>
      <c r="AC371">
        <f>ROUND(((ES371*2)),6)</f>
        <v>0.08</v>
      </c>
      <c r="AD371">
        <f>ROUND(((((ET371*2))-((EU371*2)))+AE371),6)</f>
        <v>0</v>
      </c>
      <c r="AE371">
        <f>ROUND(((EU371*2)),6)</f>
        <v>0</v>
      </c>
      <c r="AF371">
        <f>ROUND(((EV371*2)),6)</f>
        <v>1459.86</v>
      </c>
      <c r="AG371">
        <f t="shared" si="322"/>
        <v>0</v>
      </c>
      <c r="AH371">
        <f>((EW371*2))</f>
        <v>2.2000000000000002</v>
      </c>
      <c r="AI371">
        <f>((EX371*2))</f>
        <v>0</v>
      </c>
      <c r="AJ371">
        <f t="shared" si="323"/>
        <v>0</v>
      </c>
      <c r="AK371">
        <v>729.97</v>
      </c>
      <c r="AL371">
        <v>0.04</v>
      </c>
      <c r="AM371">
        <v>0</v>
      </c>
      <c r="AN371">
        <v>0</v>
      </c>
      <c r="AO371">
        <v>729.93</v>
      </c>
      <c r="AP371">
        <v>0</v>
      </c>
      <c r="AQ371">
        <v>1.1000000000000001</v>
      </c>
      <c r="AR371">
        <v>0</v>
      </c>
      <c r="AS371">
        <v>0</v>
      </c>
      <c r="AT371">
        <v>70</v>
      </c>
      <c r="AU371">
        <v>10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3</v>
      </c>
      <c r="BE371" t="s">
        <v>3</v>
      </c>
      <c r="BF371" t="s">
        <v>3</v>
      </c>
      <c r="BG371" t="s">
        <v>3</v>
      </c>
      <c r="BH371">
        <v>0</v>
      </c>
      <c r="BI371">
        <v>4</v>
      </c>
      <c r="BJ371" t="s">
        <v>359</v>
      </c>
      <c r="BM371">
        <v>0</v>
      </c>
      <c r="BN371">
        <v>0</v>
      </c>
      <c r="BO371" t="s">
        <v>3</v>
      </c>
      <c r="BP371">
        <v>0</v>
      </c>
      <c r="BQ371">
        <v>1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3</v>
      </c>
      <c r="BZ371">
        <v>70</v>
      </c>
      <c r="CA371">
        <v>10</v>
      </c>
      <c r="CB371" t="s">
        <v>3</v>
      </c>
      <c r="CE371">
        <v>0</v>
      </c>
      <c r="CF371">
        <v>0</v>
      </c>
      <c r="CG371">
        <v>0</v>
      </c>
      <c r="CM371">
        <v>0</v>
      </c>
      <c r="CN371" t="s">
        <v>3</v>
      </c>
      <c r="CO371">
        <v>0</v>
      </c>
      <c r="CP371">
        <f t="shared" si="324"/>
        <v>2919.8799999999997</v>
      </c>
      <c r="CQ371">
        <f t="shared" si="325"/>
        <v>0.08</v>
      </c>
      <c r="CR371">
        <f>(((((ET371*2))*BB371-((EU371*2))*BS371)+AE371*BS371)*AV371)</f>
        <v>0</v>
      </c>
      <c r="CS371">
        <f t="shared" si="326"/>
        <v>0</v>
      </c>
      <c r="CT371">
        <f t="shared" si="327"/>
        <v>1459.86</v>
      </c>
      <c r="CU371">
        <f t="shared" si="328"/>
        <v>0</v>
      </c>
      <c r="CV371">
        <f t="shared" si="329"/>
        <v>2.2000000000000002</v>
      </c>
      <c r="CW371">
        <f t="shared" si="330"/>
        <v>0</v>
      </c>
      <c r="CX371">
        <f t="shared" si="331"/>
        <v>0</v>
      </c>
      <c r="CY371">
        <f t="shared" si="332"/>
        <v>2043.8039999999999</v>
      </c>
      <c r="CZ371">
        <f t="shared" si="333"/>
        <v>291.97199999999998</v>
      </c>
      <c r="DC371" t="s">
        <v>3</v>
      </c>
      <c r="DD371" t="s">
        <v>174</v>
      </c>
      <c r="DE371" t="s">
        <v>174</v>
      </c>
      <c r="DF371" t="s">
        <v>174</v>
      </c>
      <c r="DG371" t="s">
        <v>174</v>
      </c>
      <c r="DH371" t="s">
        <v>3</v>
      </c>
      <c r="DI371" t="s">
        <v>174</v>
      </c>
      <c r="DJ371" t="s">
        <v>174</v>
      </c>
      <c r="DK371" t="s">
        <v>3</v>
      </c>
      <c r="DL371" t="s">
        <v>3</v>
      </c>
      <c r="DM371" t="s">
        <v>3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290</v>
      </c>
      <c r="DW371" t="s">
        <v>290</v>
      </c>
      <c r="DX371">
        <v>1</v>
      </c>
      <c r="DZ371" t="s">
        <v>3</v>
      </c>
      <c r="EA371" t="s">
        <v>3</v>
      </c>
      <c r="EB371" t="s">
        <v>3</v>
      </c>
      <c r="EC371" t="s">
        <v>3</v>
      </c>
      <c r="EE371">
        <v>1441815344</v>
      </c>
      <c r="EF371">
        <v>1</v>
      </c>
      <c r="EG371" t="s">
        <v>21</v>
      </c>
      <c r="EH371">
        <v>0</v>
      </c>
      <c r="EI371" t="s">
        <v>3</v>
      </c>
      <c r="EJ371">
        <v>4</v>
      </c>
      <c r="EK371">
        <v>0</v>
      </c>
      <c r="EL371" t="s">
        <v>22</v>
      </c>
      <c r="EM371" t="s">
        <v>23</v>
      </c>
      <c r="EO371" t="s">
        <v>3</v>
      </c>
      <c r="EQ371">
        <v>1024</v>
      </c>
      <c r="ER371">
        <v>729.97</v>
      </c>
      <c r="ES371">
        <v>0.04</v>
      </c>
      <c r="ET371">
        <v>0</v>
      </c>
      <c r="EU371">
        <v>0</v>
      </c>
      <c r="EV371">
        <v>729.93</v>
      </c>
      <c r="EW371">
        <v>1.1000000000000001</v>
      </c>
      <c r="EX371">
        <v>0</v>
      </c>
      <c r="EY371">
        <v>0</v>
      </c>
      <c r="FQ371">
        <v>0</v>
      </c>
      <c r="FR371">
        <f t="shared" si="334"/>
        <v>0</v>
      </c>
      <c r="FS371">
        <v>0</v>
      </c>
      <c r="FX371">
        <v>70</v>
      </c>
      <c r="FY371">
        <v>10</v>
      </c>
      <c r="GA371" t="s">
        <v>3</v>
      </c>
      <c r="GD371">
        <v>0</v>
      </c>
      <c r="GF371">
        <v>-1196827880</v>
      </c>
      <c r="GG371">
        <v>2</v>
      </c>
      <c r="GH371">
        <v>1</v>
      </c>
      <c r="GI371">
        <v>-2</v>
      </c>
      <c r="GJ371">
        <v>0</v>
      </c>
      <c r="GK371">
        <f>ROUND(R371*(R12)/100,2)</f>
        <v>0</v>
      </c>
      <c r="GL371">
        <f t="shared" si="335"/>
        <v>0</v>
      </c>
      <c r="GM371">
        <f t="shared" si="336"/>
        <v>5255.65</v>
      </c>
      <c r="GN371">
        <f t="shared" si="337"/>
        <v>0</v>
      </c>
      <c r="GO371">
        <f t="shared" si="338"/>
        <v>0</v>
      </c>
      <c r="GP371">
        <f t="shared" si="339"/>
        <v>5255.65</v>
      </c>
      <c r="GR371">
        <v>0</v>
      </c>
      <c r="GS371">
        <v>3</v>
      </c>
      <c r="GT371">
        <v>0</v>
      </c>
      <c r="GU371" t="s">
        <v>3</v>
      </c>
      <c r="GV371">
        <f t="shared" si="340"/>
        <v>0</v>
      </c>
      <c r="GW371">
        <v>1</v>
      </c>
      <c r="GX371">
        <f t="shared" si="341"/>
        <v>0</v>
      </c>
      <c r="HA371">
        <v>0</v>
      </c>
      <c r="HB371">
        <v>0</v>
      </c>
      <c r="HC371">
        <f t="shared" si="342"/>
        <v>0</v>
      </c>
      <c r="HE371" t="s">
        <v>3</v>
      </c>
      <c r="HF371" t="s">
        <v>3</v>
      </c>
      <c r="HM371" t="s">
        <v>3</v>
      </c>
      <c r="HN371" t="s">
        <v>3</v>
      </c>
      <c r="HO371" t="s">
        <v>3</v>
      </c>
      <c r="HP371" t="s">
        <v>3</v>
      </c>
      <c r="HQ371" t="s">
        <v>3</v>
      </c>
      <c r="IK371">
        <v>0</v>
      </c>
    </row>
    <row r="372" spans="1:245" x14ac:dyDescent="0.2">
      <c r="A372">
        <v>17</v>
      </c>
      <c r="B372">
        <v>1</v>
      </c>
      <c r="C372">
        <f>ROW(SmtRes!A311)</f>
        <v>311</v>
      </c>
      <c r="D372">
        <f>ROW(EtalonRes!A498)</f>
        <v>498</v>
      </c>
      <c r="E372" t="s">
        <v>3</v>
      </c>
      <c r="F372" t="s">
        <v>363</v>
      </c>
      <c r="G372" t="s">
        <v>364</v>
      </c>
      <c r="H372" t="s">
        <v>290</v>
      </c>
      <c r="I372">
        <v>2</v>
      </c>
      <c r="J372">
        <v>0</v>
      </c>
      <c r="K372">
        <v>2</v>
      </c>
      <c r="O372">
        <f t="shared" si="310"/>
        <v>56802.720000000001</v>
      </c>
      <c r="P372">
        <f t="shared" si="311"/>
        <v>37.76</v>
      </c>
      <c r="Q372">
        <f t="shared" si="312"/>
        <v>25411.439999999999</v>
      </c>
      <c r="R372">
        <f t="shared" si="313"/>
        <v>16062.48</v>
      </c>
      <c r="S372">
        <f t="shared" si="314"/>
        <v>31353.52</v>
      </c>
      <c r="T372">
        <f t="shared" si="315"/>
        <v>0</v>
      </c>
      <c r="U372">
        <f t="shared" si="316"/>
        <v>51.52</v>
      </c>
      <c r="V372">
        <f t="shared" si="317"/>
        <v>0</v>
      </c>
      <c r="W372">
        <f t="shared" si="318"/>
        <v>0</v>
      </c>
      <c r="X372">
        <f t="shared" si="319"/>
        <v>21947.46</v>
      </c>
      <c r="Y372">
        <f t="shared" si="320"/>
        <v>3135.35</v>
      </c>
      <c r="AA372">
        <v>-1</v>
      </c>
      <c r="AB372">
        <f t="shared" si="321"/>
        <v>28401.360000000001</v>
      </c>
      <c r="AC372">
        <f>ROUND(((ES372*4)),6)</f>
        <v>18.88</v>
      </c>
      <c r="AD372">
        <f>ROUND(((((ET372*4))-((EU372*4)))+AE372),6)</f>
        <v>12705.72</v>
      </c>
      <c r="AE372">
        <f>ROUND(((EU372*4)),6)</f>
        <v>8031.24</v>
      </c>
      <c r="AF372">
        <f>ROUND(((EV372*4)),6)</f>
        <v>15676.76</v>
      </c>
      <c r="AG372">
        <f t="shared" si="322"/>
        <v>0</v>
      </c>
      <c r="AH372">
        <f>((EW372*4))</f>
        <v>25.76</v>
      </c>
      <c r="AI372">
        <f>((EX372*4))</f>
        <v>0</v>
      </c>
      <c r="AJ372">
        <f t="shared" si="323"/>
        <v>0</v>
      </c>
      <c r="AK372">
        <v>7100.34</v>
      </c>
      <c r="AL372">
        <v>4.72</v>
      </c>
      <c r="AM372">
        <v>3176.43</v>
      </c>
      <c r="AN372">
        <v>2007.81</v>
      </c>
      <c r="AO372">
        <v>3919.19</v>
      </c>
      <c r="AP372">
        <v>0</v>
      </c>
      <c r="AQ372">
        <v>6.44</v>
      </c>
      <c r="AR372">
        <v>0</v>
      </c>
      <c r="AS372">
        <v>0</v>
      </c>
      <c r="AT372">
        <v>70</v>
      </c>
      <c r="AU372">
        <v>10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3</v>
      </c>
      <c r="BE372" t="s">
        <v>3</v>
      </c>
      <c r="BF372" t="s">
        <v>3</v>
      </c>
      <c r="BG372" t="s">
        <v>3</v>
      </c>
      <c r="BH372">
        <v>0</v>
      </c>
      <c r="BI372">
        <v>4</v>
      </c>
      <c r="BJ372" t="s">
        <v>365</v>
      </c>
      <c r="BM372">
        <v>0</v>
      </c>
      <c r="BN372">
        <v>0</v>
      </c>
      <c r="BO372" t="s">
        <v>3</v>
      </c>
      <c r="BP372">
        <v>0</v>
      </c>
      <c r="BQ372">
        <v>1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3</v>
      </c>
      <c r="BZ372">
        <v>70</v>
      </c>
      <c r="CA372">
        <v>10</v>
      </c>
      <c r="CB372" t="s">
        <v>3</v>
      </c>
      <c r="CE372">
        <v>0</v>
      </c>
      <c r="CF372">
        <v>0</v>
      </c>
      <c r="CG372">
        <v>0</v>
      </c>
      <c r="CM372">
        <v>0</v>
      </c>
      <c r="CN372" t="s">
        <v>3</v>
      </c>
      <c r="CO372">
        <v>0</v>
      </c>
      <c r="CP372">
        <f t="shared" si="324"/>
        <v>56802.720000000001</v>
      </c>
      <c r="CQ372">
        <f t="shared" si="325"/>
        <v>18.88</v>
      </c>
      <c r="CR372">
        <f>(((((ET372*4))*BB372-((EU372*4))*BS372)+AE372*BS372)*AV372)</f>
        <v>12705.72</v>
      </c>
      <c r="CS372">
        <f t="shared" si="326"/>
        <v>8031.24</v>
      </c>
      <c r="CT372">
        <f t="shared" si="327"/>
        <v>15676.76</v>
      </c>
      <c r="CU372">
        <f t="shared" si="328"/>
        <v>0</v>
      </c>
      <c r="CV372">
        <f t="shared" si="329"/>
        <v>25.76</v>
      </c>
      <c r="CW372">
        <f t="shared" si="330"/>
        <v>0</v>
      </c>
      <c r="CX372">
        <f t="shared" si="331"/>
        <v>0</v>
      </c>
      <c r="CY372">
        <f t="shared" si="332"/>
        <v>21947.464</v>
      </c>
      <c r="CZ372">
        <f t="shared" si="333"/>
        <v>3135.3520000000003</v>
      </c>
      <c r="DC372" t="s">
        <v>3</v>
      </c>
      <c r="DD372" t="s">
        <v>63</v>
      </c>
      <c r="DE372" t="s">
        <v>63</v>
      </c>
      <c r="DF372" t="s">
        <v>63</v>
      </c>
      <c r="DG372" t="s">
        <v>63</v>
      </c>
      <c r="DH372" t="s">
        <v>3</v>
      </c>
      <c r="DI372" t="s">
        <v>63</v>
      </c>
      <c r="DJ372" t="s">
        <v>63</v>
      </c>
      <c r="DK372" t="s">
        <v>3</v>
      </c>
      <c r="DL372" t="s">
        <v>3</v>
      </c>
      <c r="DM372" t="s">
        <v>3</v>
      </c>
      <c r="DN372">
        <v>0</v>
      </c>
      <c r="DO372">
        <v>0</v>
      </c>
      <c r="DP372">
        <v>1</v>
      </c>
      <c r="DQ372">
        <v>1</v>
      </c>
      <c r="DU372">
        <v>1013</v>
      </c>
      <c r="DV372" t="s">
        <v>290</v>
      </c>
      <c r="DW372" t="s">
        <v>290</v>
      </c>
      <c r="DX372">
        <v>1</v>
      </c>
      <c r="DZ372" t="s">
        <v>3</v>
      </c>
      <c r="EA372" t="s">
        <v>3</v>
      </c>
      <c r="EB372" t="s">
        <v>3</v>
      </c>
      <c r="EC372" t="s">
        <v>3</v>
      </c>
      <c r="EE372">
        <v>1441815344</v>
      </c>
      <c r="EF372">
        <v>1</v>
      </c>
      <c r="EG372" t="s">
        <v>21</v>
      </c>
      <c r="EH372">
        <v>0</v>
      </c>
      <c r="EI372" t="s">
        <v>3</v>
      </c>
      <c r="EJ372">
        <v>4</v>
      </c>
      <c r="EK372">
        <v>0</v>
      </c>
      <c r="EL372" t="s">
        <v>22</v>
      </c>
      <c r="EM372" t="s">
        <v>23</v>
      </c>
      <c r="EO372" t="s">
        <v>3</v>
      </c>
      <c r="EQ372">
        <v>1311744</v>
      </c>
      <c r="ER372">
        <v>7100.34</v>
      </c>
      <c r="ES372">
        <v>4.72</v>
      </c>
      <c r="ET372">
        <v>3176.43</v>
      </c>
      <c r="EU372">
        <v>2007.81</v>
      </c>
      <c r="EV372">
        <v>3919.19</v>
      </c>
      <c r="EW372">
        <v>6.44</v>
      </c>
      <c r="EX372">
        <v>0</v>
      </c>
      <c r="EY372">
        <v>0</v>
      </c>
      <c r="FQ372">
        <v>0</v>
      </c>
      <c r="FR372">
        <f t="shared" si="334"/>
        <v>0</v>
      </c>
      <c r="FS372">
        <v>0</v>
      </c>
      <c r="FX372">
        <v>70</v>
      </c>
      <c r="FY372">
        <v>10</v>
      </c>
      <c r="GA372" t="s">
        <v>3</v>
      </c>
      <c r="GD372">
        <v>0</v>
      </c>
      <c r="GF372">
        <v>438330013</v>
      </c>
      <c r="GG372">
        <v>2</v>
      </c>
      <c r="GH372">
        <v>1</v>
      </c>
      <c r="GI372">
        <v>-2</v>
      </c>
      <c r="GJ372">
        <v>0</v>
      </c>
      <c r="GK372">
        <f>ROUND(R372*(R12)/100,2)</f>
        <v>17347.48</v>
      </c>
      <c r="GL372">
        <f t="shared" si="335"/>
        <v>0</v>
      </c>
      <c r="GM372">
        <f t="shared" si="336"/>
        <v>99233.01</v>
      </c>
      <c r="GN372">
        <f t="shared" si="337"/>
        <v>0</v>
      </c>
      <c r="GO372">
        <f t="shared" si="338"/>
        <v>0</v>
      </c>
      <c r="GP372">
        <f t="shared" si="339"/>
        <v>99233.01</v>
      </c>
      <c r="GR372">
        <v>0</v>
      </c>
      <c r="GS372">
        <v>3</v>
      </c>
      <c r="GT372">
        <v>0</v>
      </c>
      <c r="GU372" t="s">
        <v>3</v>
      </c>
      <c r="GV372">
        <f t="shared" si="340"/>
        <v>0</v>
      </c>
      <c r="GW372">
        <v>1</v>
      </c>
      <c r="GX372">
        <f t="shared" si="341"/>
        <v>0</v>
      </c>
      <c r="HA372">
        <v>0</v>
      </c>
      <c r="HB372">
        <v>0</v>
      </c>
      <c r="HC372">
        <f t="shared" si="342"/>
        <v>0</v>
      </c>
      <c r="HE372" t="s">
        <v>3</v>
      </c>
      <c r="HF372" t="s">
        <v>3</v>
      </c>
      <c r="HM372" t="s">
        <v>3</v>
      </c>
      <c r="HN372" t="s">
        <v>3</v>
      </c>
      <c r="HO372" t="s">
        <v>3</v>
      </c>
      <c r="HP372" t="s">
        <v>3</v>
      </c>
      <c r="HQ372" t="s">
        <v>3</v>
      </c>
      <c r="IK372">
        <v>0</v>
      </c>
    </row>
    <row r="373" spans="1:245" x14ac:dyDescent="0.2">
      <c r="A373">
        <v>17</v>
      </c>
      <c r="B373">
        <v>1</v>
      </c>
      <c r="C373">
        <f>ROW(SmtRes!A321)</f>
        <v>321</v>
      </c>
      <c r="D373">
        <f>ROW(EtalonRes!A508)</f>
        <v>508</v>
      </c>
      <c r="E373" t="s">
        <v>3</v>
      </c>
      <c r="F373" t="s">
        <v>370</v>
      </c>
      <c r="G373" t="s">
        <v>382</v>
      </c>
      <c r="H373" t="s">
        <v>290</v>
      </c>
      <c r="I373">
        <v>1</v>
      </c>
      <c r="J373">
        <v>0</v>
      </c>
      <c r="K373">
        <v>1</v>
      </c>
      <c r="O373">
        <f t="shared" si="310"/>
        <v>22946.34</v>
      </c>
      <c r="P373">
        <f t="shared" si="311"/>
        <v>654.95000000000005</v>
      </c>
      <c r="Q373">
        <f t="shared" si="312"/>
        <v>0</v>
      </c>
      <c r="R373">
        <f t="shared" si="313"/>
        <v>0</v>
      </c>
      <c r="S373">
        <f t="shared" si="314"/>
        <v>22291.39</v>
      </c>
      <c r="T373">
        <f t="shared" si="315"/>
        <v>0</v>
      </c>
      <c r="U373">
        <f t="shared" si="316"/>
        <v>36.1</v>
      </c>
      <c r="V373">
        <f t="shared" si="317"/>
        <v>0</v>
      </c>
      <c r="W373">
        <f t="shared" si="318"/>
        <v>0</v>
      </c>
      <c r="X373">
        <f t="shared" si="319"/>
        <v>15603.97</v>
      </c>
      <c r="Y373">
        <f t="shared" si="320"/>
        <v>2229.14</v>
      </c>
      <c r="AA373">
        <v>-1</v>
      </c>
      <c r="AB373">
        <f t="shared" si="321"/>
        <v>22946.34</v>
      </c>
      <c r="AC373">
        <f>ROUND((ES373),6)</f>
        <v>654.95000000000005</v>
      </c>
      <c r="AD373">
        <f>ROUND((((ET373)-(EU373))+AE373),6)</f>
        <v>0</v>
      </c>
      <c r="AE373">
        <f>ROUND((EU373),6)</f>
        <v>0</v>
      </c>
      <c r="AF373">
        <f>ROUND((EV373),6)</f>
        <v>22291.39</v>
      </c>
      <c r="AG373">
        <f t="shared" si="322"/>
        <v>0</v>
      </c>
      <c r="AH373">
        <f>(EW373)</f>
        <v>36.1</v>
      </c>
      <c r="AI373">
        <f>(EX373)</f>
        <v>0</v>
      </c>
      <c r="AJ373">
        <f t="shared" si="323"/>
        <v>0</v>
      </c>
      <c r="AK373">
        <v>22946.34</v>
      </c>
      <c r="AL373">
        <v>654.95000000000005</v>
      </c>
      <c r="AM373">
        <v>0</v>
      </c>
      <c r="AN373">
        <v>0</v>
      </c>
      <c r="AO373">
        <v>22291.39</v>
      </c>
      <c r="AP373">
        <v>0</v>
      </c>
      <c r="AQ373">
        <v>36.1</v>
      </c>
      <c r="AR373">
        <v>0</v>
      </c>
      <c r="AS373">
        <v>0</v>
      </c>
      <c r="AT373">
        <v>70</v>
      </c>
      <c r="AU373">
        <v>10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3</v>
      </c>
      <c r="BE373" t="s">
        <v>3</v>
      </c>
      <c r="BF373" t="s">
        <v>3</v>
      </c>
      <c r="BG373" t="s">
        <v>3</v>
      </c>
      <c r="BH373">
        <v>0</v>
      </c>
      <c r="BI373">
        <v>4</v>
      </c>
      <c r="BJ373" t="s">
        <v>372</v>
      </c>
      <c r="BM373">
        <v>0</v>
      </c>
      <c r="BN373">
        <v>0</v>
      </c>
      <c r="BO373" t="s">
        <v>3</v>
      </c>
      <c r="BP373">
        <v>0</v>
      </c>
      <c r="BQ373">
        <v>1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3</v>
      </c>
      <c r="BZ373">
        <v>70</v>
      </c>
      <c r="CA373">
        <v>10</v>
      </c>
      <c r="CB373" t="s">
        <v>3</v>
      </c>
      <c r="CE373">
        <v>0</v>
      </c>
      <c r="CF373">
        <v>0</v>
      </c>
      <c r="CG373">
        <v>0</v>
      </c>
      <c r="CM373">
        <v>0</v>
      </c>
      <c r="CN373" t="s">
        <v>3</v>
      </c>
      <c r="CO373">
        <v>0</v>
      </c>
      <c r="CP373">
        <f t="shared" si="324"/>
        <v>22946.34</v>
      </c>
      <c r="CQ373">
        <f t="shared" si="325"/>
        <v>654.95000000000005</v>
      </c>
      <c r="CR373">
        <f>((((ET373)*BB373-(EU373)*BS373)+AE373*BS373)*AV373)</f>
        <v>0</v>
      </c>
      <c r="CS373">
        <f t="shared" si="326"/>
        <v>0</v>
      </c>
      <c r="CT373">
        <f t="shared" si="327"/>
        <v>22291.39</v>
      </c>
      <c r="CU373">
        <f t="shared" si="328"/>
        <v>0</v>
      </c>
      <c r="CV373">
        <f t="shared" si="329"/>
        <v>36.1</v>
      </c>
      <c r="CW373">
        <f t="shared" si="330"/>
        <v>0</v>
      </c>
      <c r="CX373">
        <f t="shared" si="331"/>
        <v>0</v>
      </c>
      <c r="CY373">
        <f t="shared" si="332"/>
        <v>15603.973</v>
      </c>
      <c r="CZ373">
        <f t="shared" si="333"/>
        <v>2229.1390000000001</v>
      </c>
      <c r="DC373" t="s">
        <v>3</v>
      </c>
      <c r="DD373" t="s">
        <v>3</v>
      </c>
      <c r="DE373" t="s">
        <v>3</v>
      </c>
      <c r="DF373" t="s">
        <v>3</v>
      </c>
      <c r="DG373" t="s">
        <v>3</v>
      </c>
      <c r="DH373" t="s">
        <v>3</v>
      </c>
      <c r="DI373" t="s">
        <v>3</v>
      </c>
      <c r="DJ373" t="s">
        <v>3</v>
      </c>
      <c r="DK373" t="s">
        <v>3</v>
      </c>
      <c r="DL373" t="s">
        <v>3</v>
      </c>
      <c r="DM373" t="s">
        <v>3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290</v>
      </c>
      <c r="DW373" t="s">
        <v>290</v>
      </c>
      <c r="DX373">
        <v>1</v>
      </c>
      <c r="DZ373" t="s">
        <v>3</v>
      </c>
      <c r="EA373" t="s">
        <v>3</v>
      </c>
      <c r="EB373" t="s">
        <v>3</v>
      </c>
      <c r="EC373" t="s">
        <v>3</v>
      </c>
      <c r="EE373">
        <v>1441815344</v>
      </c>
      <c r="EF373">
        <v>1</v>
      </c>
      <c r="EG373" t="s">
        <v>21</v>
      </c>
      <c r="EH373">
        <v>0</v>
      </c>
      <c r="EI373" t="s">
        <v>3</v>
      </c>
      <c r="EJ373">
        <v>4</v>
      </c>
      <c r="EK373">
        <v>0</v>
      </c>
      <c r="EL373" t="s">
        <v>22</v>
      </c>
      <c r="EM373" t="s">
        <v>23</v>
      </c>
      <c r="EO373" t="s">
        <v>3</v>
      </c>
      <c r="EQ373">
        <v>1024</v>
      </c>
      <c r="ER373">
        <v>22946.34</v>
      </c>
      <c r="ES373">
        <v>654.95000000000005</v>
      </c>
      <c r="ET373">
        <v>0</v>
      </c>
      <c r="EU373">
        <v>0</v>
      </c>
      <c r="EV373">
        <v>22291.39</v>
      </c>
      <c r="EW373">
        <v>36.1</v>
      </c>
      <c r="EX373">
        <v>0</v>
      </c>
      <c r="EY373">
        <v>0</v>
      </c>
      <c r="FQ373">
        <v>0</v>
      </c>
      <c r="FR373">
        <f t="shared" si="334"/>
        <v>0</v>
      </c>
      <c r="FS373">
        <v>0</v>
      </c>
      <c r="FX373">
        <v>70</v>
      </c>
      <c r="FY373">
        <v>10</v>
      </c>
      <c r="GA373" t="s">
        <v>3</v>
      </c>
      <c r="GD373">
        <v>0</v>
      </c>
      <c r="GF373">
        <v>1850836810</v>
      </c>
      <c r="GG373">
        <v>2</v>
      </c>
      <c r="GH373">
        <v>1</v>
      </c>
      <c r="GI373">
        <v>-2</v>
      </c>
      <c r="GJ373">
        <v>0</v>
      </c>
      <c r="GK373">
        <f>ROUND(R373*(R12)/100,2)</f>
        <v>0</v>
      </c>
      <c r="GL373">
        <f t="shared" si="335"/>
        <v>0</v>
      </c>
      <c r="GM373">
        <f t="shared" si="336"/>
        <v>40779.449999999997</v>
      </c>
      <c r="GN373">
        <f t="shared" si="337"/>
        <v>0</v>
      </c>
      <c r="GO373">
        <f t="shared" si="338"/>
        <v>0</v>
      </c>
      <c r="GP373">
        <f t="shared" si="339"/>
        <v>40779.449999999997</v>
      </c>
      <c r="GR373">
        <v>0</v>
      </c>
      <c r="GS373">
        <v>3</v>
      </c>
      <c r="GT373">
        <v>0</v>
      </c>
      <c r="GU373" t="s">
        <v>3</v>
      </c>
      <c r="GV373">
        <f t="shared" si="340"/>
        <v>0</v>
      </c>
      <c r="GW373">
        <v>1</v>
      </c>
      <c r="GX373">
        <f t="shared" si="341"/>
        <v>0</v>
      </c>
      <c r="HA373">
        <v>0</v>
      </c>
      <c r="HB373">
        <v>0</v>
      </c>
      <c r="HC373">
        <f t="shared" si="342"/>
        <v>0</v>
      </c>
      <c r="HE373" t="s">
        <v>3</v>
      </c>
      <c r="HF373" t="s">
        <v>3</v>
      </c>
      <c r="HM373" t="s">
        <v>3</v>
      </c>
      <c r="HN373" t="s">
        <v>3</v>
      </c>
      <c r="HO373" t="s">
        <v>3</v>
      </c>
      <c r="HP373" t="s">
        <v>3</v>
      </c>
      <c r="HQ373" t="s">
        <v>3</v>
      </c>
      <c r="IK373">
        <v>0</v>
      </c>
    </row>
    <row r="374" spans="1:245" x14ac:dyDescent="0.2">
      <c r="A374">
        <v>17</v>
      </c>
      <c r="B374">
        <v>1</v>
      </c>
      <c r="C374">
        <f>ROW(SmtRes!A323)</f>
        <v>323</v>
      </c>
      <c r="D374">
        <f>ROW(EtalonRes!A510)</f>
        <v>510</v>
      </c>
      <c r="E374" t="s">
        <v>383</v>
      </c>
      <c r="F374" t="s">
        <v>354</v>
      </c>
      <c r="G374" t="s">
        <v>355</v>
      </c>
      <c r="H374" t="s">
        <v>290</v>
      </c>
      <c r="I374">
        <v>1</v>
      </c>
      <c r="J374">
        <v>0</v>
      </c>
      <c r="K374">
        <v>1</v>
      </c>
      <c r="O374">
        <f t="shared" si="310"/>
        <v>3158.68</v>
      </c>
      <c r="P374">
        <f t="shared" si="311"/>
        <v>0.06</v>
      </c>
      <c r="Q374">
        <f t="shared" si="312"/>
        <v>0</v>
      </c>
      <c r="R374">
        <f t="shared" si="313"/>
        <v>0</v>
      </c>
      <c r="S374">
        <f t="shared" si="314"/>
        <v>3158.62</v>
      </c>
      <c r="T374">
        <f t="shared" si="315"/>
        <v>0</v>
      </c>
      <c r="U374">
        <f t="shared" si="316"/>
        <v>4.76</v>
      </c>
      <c r="V374">
        <f t="shared" si="317"/>
        <v>0</v>
      </c>
      <c r="W374">
        <f t="shared" si="318"/>
        <v>0</v>
      </c>
      <c r="X374">
        <f t="shared" si="319"/>
        <v>2211.0300000000002</v>
      </c>
      <c r="Y374">
        <f t="shared" si="320"/>
        <v>315.86</v>
      </c>
      <c r="AA374">
        <v>1473074770</v>
      </c>
      <c r="AB374">
        <f t="shared" si="321"/>
        <v>3158.68</v>
      </c>
      <c r="AC374">
        <f>ROUND(((ES374*2)),6)</f>
        <v>0.06</v>
      </c>
      <c r="AD374">
        <f>ROUND(((((ET374*2))-((EU374*2)))+AE374),6)</f>
        <v>0</v>
      </c>
      <c r="AE374">
        <f>ROUND(((EU374*2)),6)</f>
        <v>0</v>
      </c>
      <c r="AF374">
        <f>ROUND(((EV374*2)),6)</f>
        <v>3158.62</v>
      </c>
      <c r="AG374">
        <f t="shared" si="322"/>
        <v>0</v>
      </c>
      <c r="AH374">
        <f>((EW374*2))</f>
        <v>4.76</v>
      </c>
      <c r="AI374">
        <f>((EX374*2))</f>
        <v>0</v>
      </c>
      <c r="AJ374">
        <f t="shared" si="323"/>
        <v>0</v>
      </c>
      <c r="AK374">
        <v>1579.34</v>
      </c>
      <c r="AL374">
        <v>0.03</v>
      </c>
      <c r="AM374">
        <v>0</v>
      </c>
      <c r="AN374">
        <v>0</v>
      </c>
      <c r="AO374">
        <v>1579.31</v>
      </c>
      <c r="AP374">
        <v>0</v>
      </c>
      <c r="AQ374">
        <v>2.38</v>
      </c>
      <c r="AR374">
        <v>0</v>
      </c>
      <c r="AS374">
        <v>0</v>
      </c>
      <c r="AT374">
        <v>70</v>
      </c>
      <c r="AU374">
        <v>10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3</v>
      </c>
      <c r="BE374" t="s">
        <v>3</v>
      </c>
      <c r="BF374" t="s">
        <v>3</v>
      </c>
      <c r="BG374" t="s">
        <v>3</v>
      </c>
      <c r="BH374">
        <v>0</v>
      </c>
      <c r="BI374">
        <v>4</v>
      </c>
      <c r="BJ374" t="s">
        <v>356</v>
      </c>
      <c r="BM374">
        <v>0</v>
      </c>
      <c r="BN374">
        <v>0</v>
      </c>
      <c r="BO374" t="s">
        <v>3</v>
      </c>
      <c r="BP374">
        <v>0</v>
      </c>
      <c r="BQ374">
        <v>1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3</v>
      </c>
      <c r="BZ374">
        <v>70</v>
      </c>
      <c r="CA374">
        <v>10</v>
      </c>
      <c r="CB374" t="s">
        <v>3</v>
      </c>
      <c r="CE374">
        <v>0</v>
      </c>
      <c r="CF374">
        <v>0</v>
      </c>
      <c r="CG374">
        <v>0</v>
      </c>
      <c r="CM374">
        <v>0</v>
      </c>
      <c r="CN374" t="s">
        <v>3</v>
      </c>
      <c r="CO374">
        <v>0</v>
      </c>
      <c r="CP374">
        <f t="shared" si="324"/>
        <v>3158.68</v>
      </c>
      <c r="CQ374">
        <f t="shared" si="325"/>
        <v>0.06</v>
      </c>
      <c r="CR374">
        <f>(((((ET374*2))*BB374-((EU374*2))*BS374)+AE374*BS374)*AV374)</f>
        <v>0</v>
      </c>
      <c r="CS374">
        <f t="shared" si="326"/>
        <v>0</v>
      </c>
      <c r="CT374">
        <f t="shared" si="327"/>
        <v>3158.62</v>
      </c>
      <c r="CU374">
        <f t="shared" si="328"/>
        <v>0</v>
      </c>
      <c r="CV374">
        <f t="shared" si="329"/>
        <v>4.76</v>
      </c>
      <c r="CW374">
        <f t="shared" si="330"/>
        <v>0</v>
      </c>
      <c r="CX374">
        <f t="shared" si="331"/>
        <v>0</v>
      </c>
      <c r="CY374">
        <f t="shared" si="332"/>
        <v>2211.0340000000001</v>
      </c>
      <c r="CZ374">
        <f t="shared" si="333"/>
        <v>315.86199999999997</v>
      </c>
      <c r="DC374" t="s">
        <v>3</v>
      </c>
      <c r="DD374" t="s">
        <v>174</v>
      </c>
      <c r="DE374" t="s">
        <v>174</v>
      </c>
      <c r="DF374" t="s">
        <v>174</v>
      </c>
      <c r="DG374" t="s">
        <v>174</v>
      </c>
      <c r="DH374" t="s">
        <v>3</v>
      </c>
      <c r="DI374" t="s">
        <v>174</v>
      </c>
      <c r="DJ374" t="s">
        <v>174</v>
      </c>
      <c r="DK374" t="s">
        <v>3</v>
      </c>
      <c r="DL374" t="s">
        <v>3</v>
      </c>
      <c r="DM374" t="s">
        <v>3</v>
      </c>
      <c r="DN374">
        <v>0</v>
      </c>
      <c r="DO374">
        <v>0</v>
      </c>
      <c r="DP374">
        <v>1</v>
      </c>
      <c r="DQ374">
        <v>1</v>
      </c>
      <c r="DU374">
        <v>1013</v>
      </c>
      <c r="DV374" t="s">
        <v>290</v>
      </c>
      <c r="DW374" t="s">
        <v>290</v>
      </c>
      <c r="DX374">
        <v>1</v>
      </c>
      <c r="DZ374" t="s">
        <v>3</v>
      </c>
      <c r="EA374" t="s">
        <v>3</v>
      </c>
      <c r="EB374" t="s">
        <v>3</v>
      </c>
      <c r="EC374" t="s">
        <v>3</v>
      </c>
      <c r="EE374">
        <v>1441815344</v>
      </c>
      <c r="EF374">
        <v>1</v>
      </c>
      <c r="EG374" t="s">
        <v>21</v>
      </c>
      <c r="EH374">
        <v>0</v>
      </c>
      <c r="EI374" t="s">
        <v>3</v>
      </c>
      <c r="EJ374">
        <v>4</v>
      </c>
      <c r="EK374">
        <v>0</v>
      </c>
      <c r="EL374" t="s">
        <v>22</v>
      </c>
      <c r="EM374" t="s">
        <v>23</v>
      </c>
      <c r="EO374" t="s">
        <v>3</v>
      </c>
      <c r="EQ374">
        <v>0</v>
      </c>
      <c r="ER374">
        <v>1579.34</v>
      </c>
      <c r="ES374">
        <v>0.03</v>
      </c>
      <c r="ET374">
        <v>0</v>
      </c>
      <c r="EU374">
        <v>0</v>
      </c>
      <c r="EV374">
        <v>1579.31</v>
      </c>
      <c r="EW374">
        <v>2.38</v>
      </c>
      <c r="EX374">
        <v>0</v>
      </c>
      <c r="EY374">
        <v>0</v>
      </c>
      <c r="FQ374">
        <v>0</v>
      </c>
      <c r="FR374">
        <f t="shared" si="334"/>
        <v>0</v>
      </c>
      <c r="FS374">
        <v>0</v>
      </c>
      <c r="FX374">
        <v>70</v>
      </c>
      <c r="FY374">
        <v>10</v>
      </c>
      <c r="GA374" t="s">
        <v>3</v>
      </c>
      <c r="GD374">
        <v>0</v>
      </c>
      <c r="GF374">
        <v>1520162509</v>
      </c>
      <c r="GG374">
        <v>2</v>
      </c>
      <c r="GH374">
        <v>1</v>
      </c>
      <c r="GI374">
        <v>-2</v>
      </c>
      <c r="GJ374">
        <v>0</v>
      </c>
      <c r="GK374">
        <f>ROUND(R374*(R12)/100,2)</f>
        <v>0</v>
      </c>
      <c r="GL374">
        <f t="shared" si="335"/>
        <v>0</v>
      </c>
      <c r="GM374">
        <f t="shared" si="336"/>
        <v>5685.57</v>
      </c>
      <c r="GN374">
        <f t="shared" si="337"/>
        <v>0</v>
      </c>
      <c r="GO374">
        <f t="shared" si="338"/>
        <v>0</v>
      </c>
      <c r="GP374">
        <f t="shared" si="339"/>
        <v>5685.57</v>
      </c>
      <c r="GR374">
        <v>0</v>
      </c>
      <c r="GS374">
        <v>3</v>
      </c>
      <c r="GT374">
        <v>0</v>
      </c>
      <c r="GU374" t="s">
        <v>3</v>
      </c>
      <c r="GV374">
        <f t="shared" si="340"/>
        <v>0</v>
      </c>
      <c r="GW374">
        <v>1</v>
      </c>
      <c r="GX374">
        <f t="shared" si="341"/>
        <v>0</v>
      </c>
      <c r="HA374">
        <v>0</v>
      </c>
      <c r="HB374">
        <v>0</v>
      </c>
      <c r="HC374">
        <f t="shared" si="342"/>
        <v>0</v>
      </c>
      <c r="HE374" t="s">
        <v>3</v>
      </c>
      <c r="HF374" t="s">
        <v>3</v>
      </c>
      <c r="HM374" t="s">
        <v>3</v>
      </c>
      <c r="HN374" t="s">
        <v>3</v>
      </c>
      <c r="HO374" t="s">
        <v>3</v>
      </c>
      <c r="HP374" t="s">
        <v>3</v>
      </c>
      <c r="HQ374" t="s">
        <v>3</v>
      </c>
      <c r="IK374">
        <v>0</v>
      </c>
    </row>
    <row r="375" spans="1:245" x14ac:dyDescent="0.2">
      <c r="A375">
        <v>17</v>
      </c>
      <c r="B375">
        <v>1</v>
      </c>
      <c r="C375">
        <f>ROW(SmtRes!A325)</f>
        <v>325</v>
      </c>
      <c r="D375">
        <f>ROW(EtalonRes!A512)</f>
        <v>512</v>
      </c>
      <c r="E375" t="s">
        <v>3</v>
      </c>
      <c r="F375" t="s">
        <v>357</v>
      </c>
      <c r="G375" t="s">
        <v>358</v>
      </c>
      <c r="H375" t="s">
        <v>290</v>
      </c>
      <c r="I375">
        <v>1</v>
      </c>
      <c r="J375">
        <v>0</v>
      </c>
      <c r="K375">
        <v>1</v>
      </c>
      <c r="O375">
        <f t="shared" si="310"/>
        <v>1459.94</v>
      </c>
      <c r="P375">
        <f t="shared" si="311"/>
        <v>0.08</v>
      </c>
      <c r="Q375">
        <f t="shared" si="312"/>
        <v>0</v>
      </c>
      <c r="R375">
        <f t="shared" si="313"/>
        <v>0</v>
      </c>
      <c r="S375">
        <f t="shared" si="314"/>
        <v>1459.86</v>
      </c>
      <c r="T375">
        <f t="shared" si="315"/>
        <v>0</v>
      </c>
      <c r="U375">
        <f t="shared" si="316"/>
        <v>2.2000000000000002</v>
      </c>
      <c r="V375">
        <f t="shared" si="317"/>
        <v>0</v>
      </c>
      <c r="W375">
        <f t="shared" si="318"/>
        <v>0</v>
      </c>
      <c r="X375">
        <f t="shared" si="319"/>
        <v>1021.9</v>
      </c>
      <c r="Y375">
        <f t="shared" si="320"/>
        <v>145.99</v>
      </c>
      <c r="AA375">
        <v>-1</v>
      </c>
      <c r="AB375">
        <f t="shared" si="321"/>
        <v>1459.94</v>
      </c>
      <c r="AC375">
        <f>ROUND(((ES375*2)),6)</f>
        <v>0.08</v>
      </c>
      <c r="AD375">
        <f>ROUND(((((ET375*2))-((EU375*2)))+AE375),6)</f>
        <v>0</v>
      </c>
      <c r="AE375">
        <f>ROUND(((EU375*2)),6)</f>
        <v>0</v>
      </c>
      <c r="AF375">
        <f>ROUND(((EV375*2)),6)</f>
        <v>1459.86</v>
      </c>
      <c r="AG375">
        <f t="shared" si="322"/>
        <v>0</v>
      </c>
      <c r="AH375">
        <f>((EW375*2))</f>
        <v>2.2000000000000002</v>
      </c>
      <c r="AI375">
        <f>((EX375*2))</f>
        <v>0</v>
      </c>
      <c r="AJ375">
        <f t="shared" si="323"/>
        <v>0</v>
      </c>
      <c r="AK375">
        <v>729.97</v>
      </c>
      <c r="AL375">
        <v>0.04</v>
      </c>
      <c r="AM375">
        <v>0</v>
      </c>
      <c r="AN375">
        <v>0</v>
      </c>
      <c r="AO375">
        <v>729.93</v>
      </c>
      <c r="AP375">
        <v>0</v>
      </c>
      <c r="AQ375">
        <v>1.1000000000000001</v>
      </c>
      <c r="AR375">
        <v>0</v>
      </c>
      <c r="AS375">
        <v>0</v>
      </c>
      <c r="AT375">
        <v>70</v>
      </c>
      <c r="AU375">
        <v>10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3</v>
      </c>
      <c r="BE375" t="s">
        <v>3</v>
      </c>
      <c r="BF375" t="s">
        <v>3</v>
      </c>
      <c r="BG375" t="s">
        <v>3</v>
      </c>
      <c r="BH375">
        <v>0</v>
      </c>
      <c r="BI375">
        <v>4</v>
      </c>
      <c r="BJ375" t="s">
        <v>359</v>
      </c>
      <c r="BM375">
        <v>0</v>
      </c>
      <c r="BN375">
        <v>0</v>
      </c>
      <c r="BO375" t="s">
        <v>3</v>
      </c>
      <c r="BP375">
        <v>0</v>
      </c>
      <c r="BQ375">
        <v>1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3</v>
      </c>
      <c r="BZ375">
        <v>70</v>
      </c>
      <c r="CA375">
        <v>10</v>
      </c>
      <c r="CB375" t="s">
        <v>3</v>
      </c>
      <c r="CE375">
        <v>0</v>
      </c>
      <c r="CF375">
        <v>0</v>
      </c>
      <c r="CG375">
        <v>0</v>
      </c>
      <c r="CM375">
        <v>0</v>
      </c>
      <c r="CN375" t="s">
        <v>3</v>
      </c>
      <c r="CO375">
        <v>0</v>
      </c>
      <c r="CP375">
        <f t="shared" si="324"/>
        <v>1459.9399999999998</v>
      </c>
      <c r="CQ375">
        <f t="shared" si="325"/>
        <v>0.08</v>
      </c>
      <c r="CR375">
        <f>(((((ET375*2))*BB375-((EU375*2))*BS375)+AE375*BS375)*AV375)</f>
        <v>0</v>
      </c>
      <c r="CS375">
        <f t="shared" si="326"/>
        <v>0</v>
      </c>
      <c r="CT375">
        <f t="shared" si="327"/>
        <v>1459.86</v>
      </c>
      <c r="CU375">
        <f t="shared" si="328"/>
        <v>0</v>
      </c>
      <c r="CV375">
        <f t="shared" si="329"/>
        <v>2.2000000000000002</v>
      </c>
      <c r="CW375">
        <f t="shared" si="330"/>
        <v>0</v>
      </c>
      <c r="CX375">
        <f t="shared" si="331"/>
        <v>0</v>
      </c>
      <c r="CY375">
        <f t="shared" si="332"/>
        <v>1021.9019999999999</v>
      </c>
      <c r="CZ375">
        <f t="shared" si="333"/>
        <v>145.98599999999999</v>
      </c>
      <c r="DC375" t="s">
        <v>3</v>
      </c>
      <c r="DD375" t="s">
        <v>174</v>
      </c>
      <c r="DE375" t="s">
        <v>174</v>
      </c>
      <c r="DF375" t="s">
        <v>174</v>
      </c>
      <c r="DG375" t="s">
        <v>174</v>
      </c>
      <c r="DH375" t="s">
        <v>3</v>
      </c>
      <c r="DI375" t="s">
        <v>174</v>
      </c>
      <c r="DJ375" t="s">
        <v>174</v>
      </c>
      <c r="DK375" t="s">
        <v>3</v>
      </c>
      <c r="DL375" t="s">
        <v>3</v>
      </c>
      <c r="DM375" t="s">
        <v>3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290</v>
      </c>
      <c r="DW375" t="s">
        <v>290</v>
      </c>
      <c r="DX375">
        <v>1</v>
      </c>
      <c r="DZ375" t="s">
        <v>3</v>
      </c>
      <c r="EA375" t="s">
        <v>3</v>
      </c>
      <c r="EB375" t="s">
        <v>3</v>
      </c>
      <c r="EC375" t="s">
        <v>3</v>
      </c>
      <c r="EE375">
        <v>1441815344</v>
      </c>
      <c r="EF375">
        <v>1</v>
      </c>
      <c r="EG375" t="s">
        <v>21</v>
      </c>
      <c r="EH375">
        <v>0</v>
      </c>
      <c r="EI375" t="s">
        <v>3</v>
      </c>
      <c r="EJ375">
        <v>4</v>
      </c>
      <c r="EK375">
        <v>0</v>
      </c>
      <c r="EL375" t="s">
        <v>22</v>
      </c>
      <c r="EM375" t="s">
        <v>23</v>
      </c>
      <c r="EO375" t="s">
        <v>3</v>
      </c>
      <c r="EQ375">
        <v>1024</v>
      </c>
      <c r="ER375">
        <v>729.97</v>
      </c>
      <c r="ES375">
        <v>0.04</v>
      </c>
      <c r="ET375">
        <v>0</v>
      </c>
      <c r="EU375">
        <v>0</v>
      </c>
      <c r="EV375">
        <v>729.93</v>
      </c>
      <c r="EW375">
        <v>1.1000000000000001</v>
      </c>
      <c r="EX375">
        <v>0</v>
      </c>
      <c r="EY375">
        <v>0</v>
      </c>
      <c r="FQ375">
        <v>0</v>
      </c>
      <c r="FR375">
        <f t="shared" si="334"/>
        <v>0</v>
      </c>
      <c r="FS375">
        <v>0</v>
      </c>
      <c r="FX375">
        <v>70</v>
      </c>
      <c r="FY375">
        <v>10</v>
      </c>
      <c r="GA375" t="s">
        <v>3</v>
      </c>
      <c r="GD375">
        <v>0</v>
      </c>
      <c r="GF375">
        <v>-1196827880</v>
      </c>
      <c r="GG375">
        <v>2</v>
      </c>
      <c r="GH375">
        <v>1</v>
      </c>
      <c r="GI375">
        <v>-2</v>
      </c>
      <c r="GJ375">
        <v>0</v>
      </c>
      <c r="GK375">
        <f>ROUND(R375*(R12)/100,2)</f>
        <v>0</v>
      </c>
      <c r="GL375">
        <f t="shared" si="335"/>
        <v>0</v>
      </c>
      <c r="GM375">
        <f t="shared" si="336"/>
        <v>2627.83</v>
      </c>
      <c r="GN375">
        <f t="shared" si="337"/>
        <v>0</v>
      </c>
      <c r="GO375">
        <f t="shared" si="338"/>
        <v>0</v>
      </c>
      <c r="GP375">
        <f t="shared" si="339"/>
        <v>2627.83</v>
      </c>
      <c r="GR375">
        <v>0</v>
      </c>
      <c r="GS375">
        <v>3</v>
      </c>
      <c r="GT375">
        <v>0</v>
      </c>
      <c r="GU375" t="s">
        <v>3</v>
      </c>
      <c r="GV375">
        <f t="shared" si="340"/>
        <v>0</v>
      </c>
      <c r="GW375">
        <v>1</v>
      </c>
      <c r="GX375">
        <f t="shared" si="341"/>
        <v>0</v>
      </c>
      <c r="HA375">
        <v>0</v>
      </c>
      <c r="HB375">
        <v>0</v>
      </c>
      <c r="HC375">
        <f t="shared" si="342"/>
        <v>0</v>
      </c>
      <c r="HE375" t="s">
        <v>3</v>
      </c>
      <c r="HF375" t="s">
        <v>3</v>
      </c>
      <c r="HM375" t="s">
        <v>3</v>
      </c>
      <c r="HN375" t="s">
        <v>3</v>
      </c>
      <c r="HO375" t="s">
        <v>3</v>
      </c>
      <c r="HP375" t="s">
        <v>3</v>
      </c>
      <c r="HQ375" t="s">
        <v>3</v>
      </c>
      <c r="IK375">
        <v>0</v>
      </c>
    </row>
    <row r="376" spans="1:245" x14ac:dyDescent="0.2">
      <c r="A376">
        <v>17</v>
      </c>
      <c r="B376">
        <v>1</v>
      </c>
      <c r="C376">
        <f>ROW(SmtRes!A329)</f>
        <v>329</v>
      </c>
      <c r="D376">
        <f>ROW(EtalonRes!A516)</f>
        <v>516</v>
      </c>
      <c r="E376" t="s">
        <v>3</v>
      </c>
      <c r="F376" t="s">
        <v>363</v>
      </c>
      <c r="G376" t="s">
        <v>364</v>
      </c>
      <c r="H376" t="s">
        <v>290</v>
      </c>
      <c r="I376">
        <v>1</v>
      </c>
      <c r="J376">
        <v>0</v>
      </c>
      <c r="K376">
        <v>1</v>
      </c>
      <c r="O376">
        <f t="shared" si="310"/>
        <v>28401.360000000001</v>
      </c>
      <c r="P376">
        <f t="shared" si="311"/>
        <v>18.88</v>
      </c>
      <c r="Q376">
        <f t="shared" si="312"/>
        <v>12705.72</v>
      </c>
      <c r="R376">
        <f t="shared" si="313"/>
        <v>8031.24</v>
      </c>
      <c r="S376">
        <f t="shared" si="314"/>
        <v>15676.76</v>
      </c>
      <c r="T376">
        <f t="shared" si="315"/>
        <v>0</v>
      </c>
      <c r="U376">
        <f t="shared" si="316"/>
        <v>25.76</v>
      </c>
      <c r="V376">
        <f t="shared" si="317"/>
        <v>0</v>
      </c>
      <c r="W376">
        <f t="shared" si="318"/>
        <v>0</v>
      </c>
      <c r="X376">
        <f t="shared" si="319"/>
        <v>10973.73</v>
      </c>
      <c r="Y376">
        <f t="shared" si="320"/>
        <v>1567.68</v>
      </c>
      <c r="AA376">
        <v>-1</v>
      </c>
      <c r="AB376">
        <f t="shared" si="321"/>
        <v>28401.360000000001</v>
      </c>
      <c r="AC376">
        <f>ROUND(((ES376*4)),6)</f>
        <v>18.88</v>
      </c>
      <c r="AD376">
        <f>ROUND(((((ET376*4))-((EU376*4)))+AE376),6)</f>
        <v>12705.72</v>
      </c>
      <c r="AE376">
        <f>ROUND(((EU376*4)),6)</f>
        <v>8031.24</v>
      </c>
      <c r="AF376">
        <f>ROUND(((EV376*4)),6)</f>
        <v>15676.76</v>
      </c>
      <c r="AG376">
        <f t="shared" si="322"/>
        <v>0</v>
      </c>
      <c r="AH376">
        <f>((EW376*4))</f>
        <v>25.76</v>
      </c>
      <c r="AI376">
        <f>((EX376*4))</f>
        <v>0</v>
      </c>
      <c r="AJ376">
        <f t="shared" si="323"/>
        <v>0</v>
      </c>
      <c r="AK376">
        <v>7100.34</v>
      </c>
      <c r="AL376">
        <v>4.72</v>
      </c>
      <c r="AM376">
        <v>3176.43</v>
      </c>
      <c r="AN376">
        <v>2007.81</v>
      </c>
      <c r="AO376">
        <v>3919.19</v>
      </c>
      <c r="AP376">
        <v>0</v>
      </c>
      <c r="AQ376">
        <v>6.44</v>
      </c>
      <c r="AR376">
        <v>0</v>
      </c>
      <c r="AS376">
        <v>0</v>
      </c>
      <c r="AT376">
        <v>70</v>
      </c>
      <c r="AU376">
        <v>10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3</v>
      </c>
      <c r="BE376" t="s">
        <v>3</v>
      </c>
      <c r="BF376" t="s">
        <v>3</v>
      </c>
      <c r="BG376" t="s">
        <v>3</v>
      </c>
      <c r="BH376">
        <v>0</v>
      </c>
      <c r="BI376">
        <v>4</v>
      </c>
      <c r="BJ376" t="s">
        <v>365</v>
      </c>
      <c r="BM376">
        <v>0</v>
      </c>
      <c r="BN376">
        <v>0</v>
      </c>
      <c r="BO376" t="s">
        <v>3</v>
      </c>
      <c r="BP376">
        <v>0</v>
      </c>
      <c r="BQ376">
        <v>1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3</v>
      </c>
      <c r="BZ376">
        <v>70</v>
      </c>
      <c r="CA376">
        <v>10</v>
      </c>
      <c r="CB376" t="s">
        <v>3</v>
      </c>
      <c r="CE376">
        <v>0</v>
      </c>
      <c r="CF376">
        <v>0</v>
      </c>
      <c r="CG376">
        <v>0</v>
      </c>
      <c r="CM376">
        <v>0</v>
      </c>
      <c r="CN376" t="s">
        <v>3</v>
      </c>
      <c r="CO376">
        <v>0</v>
      </c>
      <c r="CP376">
        <f t="shared" si="324"/>
        <v>28401.360000000001</v>
      </c>
      <c r="CQ376">
        <f t="shared" si="325"/>
        <v>18.88</v>
      </c>
      <c r="CR376">
        <f>(((((ET376*4))*BB376-((EU376*4))*BS376)+AE376*BS376)*AV376)</f>
        <v>12705.72</v>
      </c>
      <c r="CS376">
        <f t="shared" si="326"/>
        <v>8031.24</v>
      </c>
      <c r="CT376">
        <f t="shared" si="327"/>
        <v>15676.76</v>
      </c>
      <c r="CU376">
        <f t="shared" si="328"/>
        <v>0</v>
      </c>
      <c r="CV376">
        <f t="shared" si="329"/>
        <v>25.76</v>
      </c>
      <c r="CW376">
        <f t="shared" si="330"/>
        <v>0</v>
      </c>
      <c r="CX376">
        <f t="shared" si="331"/>
        <v>0</v>
      </c>
      <c r="CY376">
        <f t="shared" si="332"/>
        <v>10973.732</v>
      </c>
      <c r="CZ376">
        <f t="shared" si="333"/>
        <v>1567.6760000000002</v>
      </c>
      <c r="DC376" t="s">
        <v>3</v>
      </c>
      <c r="DD376" t="s">
        <v>63</v>
      </c>
      <c r="DE376" t="s">
        <v>63</v>
      </c>
      <c r="DF376" t="s">
        <v>63</v>
      </c>
      <c r="DG376" t="s">
        <v>63</v>
      </c>
      <c r="DH376" t="s">
        <v>3</v>
      </c>
      <c r="DI376" t="s">
        <v>63</v>
      </c>
      <c r="DJ376" t="s">
        <v>63</v>
      </c>
      <c r="DK376" t="s">
        <v>3</v>
      </c>
      <c r="DL376" t="s">
        <v>3</v>
      </c>
      <c r="DM376" t="s">
        <v>3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290</v>
      </c>
      <c r="DW376" t="s">
        <v>290</v>
      </c>
      <c r="DX376">
        <v>1</v>
      </c>
      <c r="DZ376" t="s">
        <v>3</v>
      </c>
      <c r="EA376" t="s">
        <v>3</v>
      </c>
      <c r="EB376" t="s">
        <v>3</v>
      </c>
      <c r="EC376" t="s">
        <v>3</v>
      </c>
      <c r="EE376">
        <v>1441815344</v>
      </c>
      <c r="EF376">
        <v>1</v>
      </c>
      <c r="EG376" t="s">
        <v>21</v>
      </c>
      <c r="EH376">
        <v>0</v>
      </c>
      <c r="EI376" t="s">
        <v>3</v>
      </c>
      <c r="EJ376">
        <v>4</v>
      </c>
      <c r="EK376">
        <v>0</v>
      </c>
      <c r="EL376" t="s">
        <v>22</v>
      </c>
      <c r="EM376" t="s">
        <v>23</v>
      </c>
      <c r="EO376" t="s">
        <v>3</v>
      </c>
      <c r="EQ376">
        <v>1311744</v>
      </c>
      <c r="ER376">
        <v>7100.34</v>
      </c>
      <c r="ES376">
        <v>4.72</v>
      </c>
      <c r="ET376">
        <v>3176.43</v>
      </c>
      <c r="EU376">
        <v>2007.81</v>
      </c>
      <c r="EV376">
        <v>3919.19</v>
      </c>
      <c r="EW376">
        <v>6.44</v>
      </c>
      <c r="EX376">
        <v>0</v>
      </c>
      <c r="EY376">
        <v>0</v>
      </c>
      <c r="FQ376">
        <v>0</v>
      </c>
      <c r="FR376">
        <f t="shared" si="334"/>
        <v>0</v>
      </c>
      <c r="FS376">
        <v>0</v>
      </c>
      <c r="FX376">
        <v>70</v>
      </c>
      <c r="FY376">
        <v>10</v>
      </c>
      <c r="GA376" t="s">
        <v>3</v>
      </c>
      <c r="GD376">
        <v>0</v>
      </c>
      <c r="GF376">
        <v>438330013</v>
      </c>
      <c r="GG376">
        <v>2</v>
      </c>
      <c r="GH376">
        <v>1</v>
      </c>
      <c r="GI376">
        <v>-2</v>
      </c>
      <c r="GJ376">
        <v>0</v>
      </c>
      <c r="GK376">
        <f>ROUND(R376*(R12)/100,2)</f>
        <v>8673.74</v>
      </c>
      <c r="GL376">
        <f t="shared" si="335"/>
        <v>0</v>
      </c>
      <c r="GM376">
        <f t="shared" si="336"/>
        <v>49616.51</v>
      </c>
      <c r="GN376">
        <f t="shared" si="337"/>
        <v>0</v>
      </c>
      <c r="GO376">
        <f t="shared" si="338"/>
        <v>0</v>
      </c>
      <c r="GP376">
        <f t="shared" si="339"/>
        <v>49616.51</v>
      </c>
      <c r="GR376">
        <v>0</v>
      </c>
      <c r="GS376">
        <v>3</v>
      </c>
      <c r="GT376">
        <v>0</v>
      </c>
      <c r="GU376" t="s">
        <v>3</v>
      </c>
      <c r="GV376">
        <f t="shared" si="340"/>
        <v>0</v>
      </c>
      <c r="GW376">
        <v>1</v>
      </c>
      <c r="GX376">
        <f t="shared" si="341"/>
        <v>0</v>
      </c>
      <c r="HA376">
        <v>0</v>
      </c>
      <c r="HB376">
        <v>0</v>
      </c>
      <c r="HC376">
        <f t="shared" si="342"/>
        <v>0</v>
      </c>
      <c r="HE376" t="s">
        <v>3</v>
      </c>
      <c r="HF376" t="s">
        <v>3</v>
      </c>
      <c r="HM376" t="s">
        <v>3</v>
      </c>
      <c r="HN376" t="s">
        <v>3</v>
      </c>
      <c r="HO376" t="s">
        <v>3</v>
      </c>
      <c r="HP376" t="s">
        <v>3</v>
      </c>
      <c r="HQ376" t="s">
        <v>3</v>
      </c>
      <c r="IK376">
        <v>0</v>
      </c>
    </row>
    <row r="377" spans="1:245" x14ac:dyDescent="0.2">
      <c r="A377">
        <v>17</v>
      </c>
      <c r="B377">
        <v>1</v>
      </c>
      <c r="C377">
        <f>ROW(SmtRes!A339)</f>
        <v>339</v>
      </c>
      <c r="D377">
        <f>ROW(EtalonRes!A526)</f>
        <v>526</v>
      </c>
      <c r="E377" t="s">
        <v>3</v>
      </c>
      <c r="F377" t="s">
        <v>350</v>
      </c>
      <c r="G377" t="s">
        <v>384</v>
      </c>
      <c r="H377" t="s">
        <v>290</v>
      </c>
      <c r="I377">
        <v>1</v>
      </c>
      <c r="J377">
        <v>0</v>
      </c>
      <c r="K377">
        <v>1</v>
      </c>
      <c r="O377">
        <f t="shared" si="310"/>
        <v>26634.31</v>
      </c>
      <c r="P377">
        <f t="shared" si="311"/>
        <v>699.73</v>
      </c>
      <c r="Q377">
        <f t="shared" si="312"/>
        <v>0</v>
      </c>
      <c r="R377">
        <f t="shared" si="313"/>
        <v>0</v>
      </c>
      <c r="S377">
        <f t="shared" si="314"/>
        <v>25934.58</v>
      </c>
      <c r="T377">
        <f t="shared" si="315"/>
        <v>0</v>
      </c>
      <c r="U377">
        <f t="shared" si="316"/>
        <v>42</v>
      </c>
      <c r="V377">
        <f t="shared" si="317"/>
        <v>0</v>
      </c>
      <c r="W377">
        <f t="shared" si="318"/>
        <v>0</v>
      </c>
      <c r="X377">
        <f t="shared" si="319"/>
        <v>18154.21</v>
      </c>
      <c r="Y377">
        <f t="shared" si="320"/>
        <v>2593.46</v>
      </c>
      <c r="AA377">
        <v>-1</v>
      </c>
      <c r="AB377">
        <f t="shared" si="321"/>
        <v>26634.31</v>
      </c>
      <c r="AC377">
        <f>ROUND((ES377),6)</f>
        <v>699.73</v>
      </c>
      <c r="AD377">
        <f>ROUND((((ET377)-(EU377))+AE377),6)</f>
        <v>0</v>
      </c>
      <c r="AE377">
        <f>ROUND((EU377),6)</f>
        <v>0</v>
      </c>
      <c r="AF377">
        <f>ROUND((EV377),6)</f>
        <v>25934.58</v>
      </c>
      <c r="AG377">
        <f t="shared" si="322"/>
        <v>0</v>
      </c>
      <c r="AH377">
        <f>(EW377)</f>
        <v>42</v>
      </c>
      <c r="AI377">
        <f>(EX377)</f>
        <v>0</v>
      </c>
      <c r="AJ377">
        <f t="shared" si="323"/>
        <v>0</v>
      </c>
      <c r="AK377">
        <v>26634.31</v>
      </c>
      <c r="AL377">
        <v>699.73</v>
      </c>
      <c r="AM377">
        <v>0</v>
      </c>
      <c r="AN377">
        <v>0</v>
      </c>
      <c r="AO377">
        <v>25934.58</v>
      </c>
      <c r="AP377">
        <v>0</v>
      </c>
      <c r="AQ377">
        <v>42</v>
      </c>
      <c r="AR377">
        <v>0</v>
      </c>
      <c r="AS377">
        <v>0</v>
      </c>
      <c r="AT377">
        <v>70</v>
      </c>
      <c r="AU377">
        <v>10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3</v>
      </c>
      <c r="BE377" t="s">
        <v>3</v>
      </c>
      <c r="BF377" t="s">
        <v>3</v>
      </c>
      <c r="BG377" t="s">
        <v>3</v>
      </c>
      <c r="BH377">
        <v>0</v>
      </c>
      <c r="BI377">
        <v>4</v>
      </c>
      <c r="BJ377" t="s">
        <v>352</v>
      </c>
      <c r="BM377">
        <v>0</v>
      </c>
      <c r="BN377">
        <v>0</v>
      </c>
      <c r="BO377" t="s">
        <v>3</v>
      </c>
      <c r="BP377">
        <v>0</v>
      </c>
      <c r="BQ377">
        <v>1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3</v>
      </c>
      <c r="BZ377">
        <v>70</v>
      </c>
      <c r="CA377">
        <v>10</v>
      </c>
      <c r="CB377" t="s">
        <v>3</v>
      </c>
      <c r="CE377">
        <v>0</v>
      </c>
      <c r="CF377">
        <v>0</v>
      </c>
      <c r="CG377">
        <v>0</v>
      </c>
      <c r="CM377">
        <v>0</v>
      </c>
      <c r="CN377" t="s">
        <v>3</v>
      </c>
      <c r="CO377">
        <v>0</v>
      </c>
      <c r="CP377">
        <f t="shared" si="324"/>
        <v>26634.31</v>
      </c>
      <c r="CQ377">
        <f t="shared" si="325"/>
        <v>699.73</v>
      </c>
      <c r="CR377">
        <f>((((ET377)*BB377-(EU377)*BS377)+AE377*BS377)*AV377)</f>
        <v>0</v>
      </c>
      <c r="CS377">
        <f t="shared" si="326"/>
        <v>0</v>
      </c>
      <c r="CT377">
        <f t="shared" si="327"/>
        <v>25934.58</v>
      </c>
      <c r="CU377">
        <f t="shared" si="328"/>
        <v>0</v>
      </c>
      <c r="CV377">
        <f t="shared" si="329"/>
        <v>42</v>
      </c>
      <c r="CW377">
        <f t="shared" si="330"/>
        <v>0</v>
      </c>
      <c r="CX377">
        <f t="shared" si="331"/>
        <v>0</v>
      </c>
      <c r="CY377">
        <f t="shared" si="332"/>
        <v>18154.206000000002</v>
      </c>
      <c r="CZ377">
        <f t="shared" si="333"/>
        <v>2593.4580000000001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290</v>
      </c>
      <c r="DW377" t="s">
        <v>290</v>
      </c>
      <c r="DX377">
        <v>1</v>
      </c>
      <c r="DZ377" t="s">
        <v>3</v>
      </c>
      <c r="EA377" t="s">
        <v>3</v>
      </c>
      <c r="EB377" t="s">
        <v>3</v>
      </c>
      <c r="EC377" t="s">
        <v>3</v>
      </c>
      <c r="EE377">
        <v>1441815344</v>
      </c>
      <c r="EF377">
        <v>1</v>
      </c>
      <c r="EG377" t="s">
        <v>21</v>
      </c>
      <c r="EH377">
        <v>0</v>
      </c>
      <c r="EI377" t="s">
        <v>3</v>
      </c>
      <c r="EJ377">
        <v>4</v>
      </c>
      <c r="EK377">
        <v>0</v>
      </c>
      <c r="EL377" t="s">
        <v>22</v>
      </c>
      <c r="EM377" t="s">
        <v>23</v>
      </c>
      <c r="EO377" t="s">
        <v>3</v>
      </c>
      <c r="EQ377">
        <v>1024</v>
      </c>
      <c r="ER377">
        <v>26634.31</v>
      </c>
      <c r="ES377">
        <v>699.73</v>
      </c>
      <c r="ET377">
        <v>0</v>
      </c>
      <c r="EU377">
        <v>0</v>
      </c>
      <c r="EV377">
        <v>25934.58</v>
      </c>
      <c r="EW377">
        <v>42</v>
      </c>
      <c r="EX377">
        <v>0</v>
      </c>
      <c r="EY377">
        <v>0</v>
      </c>
      <c r="FQ377">
        <v>0</v>
      </c>
      <c r="FR377">
        <f t="shared" si="334"/>
        <v>0</v>
      </c>
      <c r="FS377">
        <v>0</v>
      </c>
      <c r="FX377">
        <v>70</v>
      </c>
      <c r="FY377">
        <v>10</v>
      </c>
      <c r="GA377" t="s">
        <v>3</v>
      </c>
      <c r="GD377">
        <v>0</v>
      </c>
      <c r="GF377">
        <v>1732575322</v>
      </c>
      <c r="GG377">
        <v>2</v>
      </c>
      <c r="GH377">
        <v>1</v>
      </c>
      <c r="GI377">
        <v>-2</v>
      </c>
      <c r="GJ377">
        <v>0</v>
      </c>
      <c r="GK377">
        <f>ROUND(R377*(R12)/100,2)</f>
        <v>0</v>
      </c>
      <c r="GL377">
        <f t="shared" si="335"/>
        <v>0</v>
      </c>
      <c r="GM377">
        <f t="shared" si="336"/>
        <v>47381.98</v>
      </c>
      <c r="GN377">
        <f t="shared" si="337"/>
        <v>0</v>
      </c>
      <c r="GO377">
        <f t="shared" si="338"/>
        <v>0</v>
      </c>
      <c r="GP377">
        <f t="shared" si="339"/>
        <v>47381.98</v>
      </c>
      <c r="GR377">
        <v>0</v>
      </c>
      <c r="GS377">
        <v>3</v>
      </c>
      <c r="GT377">
        <v>0</v>
      </c>
      <c r="GU377" t="s">
        <v>3</v>
      </c>
      <c r="GV377">
        <f t="shared" si="340"/>
        <v>0</v>
      </c>
      <c r="GW377">
        <v>1</v>
      </c>
      <c r="GX377">
        <f t="shared" si="341"/>
        <v>0</v>
      </c>
      <c r="HA377">
        <v>0</v>
      </c>
      <c r="HB377">
        <v>0</v>
      </c>
      <c r="HC377">
        <f t="shared" si="342"/>
        <v>0</v>
      </c>
      <c r="HE377" t="s">
        <v>3</v>
      </c>
      <c r="HF377" t="s">
        <v>3</v>
      </c>
      <c r="HM377" t="s">
        <v>3</v>
      </c>
      <c r="HN377" t="s">
        <v>3</v>
      </c>
      <c r="HO377" t="s">
        <v>3</v>
      </c>
      <c r="HP377" t="s">
        <v>3</v>
      </c>
      <c r="HQ377" t="s">
        <v>3</v>
      </c>
      <c r="IK377">
        <v>0</v>
      </c>
    </row>
    <row r="378" spans="1:245" x14ac:dyDescent="0.2">
      <c r="A378">
        <v>17</v>
      </c>
      <c r="B378">
        <v>1</v>
      </c>
      <c r="C378">
        <f>ROW(SmtRes!A341)</f>
        <v>341</v>
      </c>
      <c r="D378">
        <f>ROW(EtalonRes!A528)</f>
        <v>528</v>
      </c>
      <c r="E378" t="s">
        <v>385</v>
      </c>
      <c r="F378" t="s">
        <v>354</v>
      </c>
      <c r="G378" t="s">
        <v>355</v>
      </c>
      <c r="H378" t="s">
        <v>290</v>
      </c>
      <c r="I378">
        <v>1</v>
      </c>
      <c r="J378">
        <v>0</v>
      </c>
      <c r="K378">
        <v>1</v>
      </c>
      <c r="O378">
        <f t="shared" si="310"/>
        <v>3158.68</v>
      </c>
      <c r="P378">
        <f t="shared" si="311"/>
        <v>0.06</v>
      </c>
      <c r="Q378">
        <f t="shared" si="312"/>
        <v>0</v>
      </c>
      <c r="R378">
        <f t="shared" si="313"/>
        <v>0</v>
      </c>
      <c r="S378">
        <f t="shared" si="314"/>
        <v>3158.62</v>
      </c>
      <c r="T378">
        <f t="shared" si="315"/>
        <v>0</v>
      </c>
      <c r="U378">
        <f t="shared" si="316"/>
        <v>4.76</v>
      </c>
      <c r="V378">
        <f t="shared" si="317"/>
        <v>0</v>
      </c>
      <c r="W378">
        <f t="shared" si="318"/>
        <v>0</v>
      </c>
      <c r="X378">
        <f t="shared" si="319"/>
        <v>2211.0300000000002</v>
      </c>
      <c r="Y378">
        <f t="shared" si="320"/>
        <v>315.86</v>
      </c>
      <c r="AA378">
        <v>1473074770</v>
      </c>
      <c r="AB378">
        <f t="shared" si="321"/>
        <v>3158.68</v>
      </c>
      <c r="AC378">
        <f>ROUND(((ES378*2)),6)</f>
        <v>0.06</v>
      </c>
      <c r="AD378">
        <f>ROUND(((((ET378*2))-((EU378*2)))+AE378),6)</f>
        <v>0</v>
      </c>
      <c r="AE378">
        <f>ROUND(((EU378*2)),6)</f>
        <v>0</v>
      </c>
      <c r="AF378">
        <f>ROUND(((EV378*2)),6)</f>
        <v>3158.62</v>
      </c>
      <c r="AG378">
        <f t="shared" si="322"/>
        <v>0</v>
      </c>
      <c r="AH378">
        <f>((EW378*2))</f>
        <v>4.76</v>
      </c>
      <c r="AI378">
        <f>((EX378*2))</f>
        <v>0</v>
      </c>
      <c r="AJ378">
        <f t="shared" si="323"/>
        <v>0</v>
      </c>
      <c r="AK378">
        <v>1579.34</v>
      </c>
      <c r="AL378">
        <v>0.03</v>
      </c>
      <c r="AM378">
        <v>0</v>
      </c>
      <c r="AN378">
        <v>0</v>
      </c>
      <c r="AO378">
        <v>1579.31</v>
      </c>
      <c r="AP378">
        <v>0</v>
      </c>
      <c r="AQ378">
        <v>2.38</v>
      </c>
      <c r="AR378">
        <v>0</v>
      </c>
      <c r="AS378">
        <v>0</v>
      </c>
      <c r="AT378">
        <v>70</v>
      </c>
      <c r="AU378">
        <v>10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3</v>
      </c>
      <c r="BE378" t="s">
        <v>3</v>
      </c>
      <c r="BF378" t="s">
        <v>3</v>
      </c>
      <c r="BG378" t="s">
        <v>3</v>
      </c>
      <c r="BH378">
        <v>0</v>
      </c>
      <c r="BI378">
        <v>4</v>
      </c>
      <c r="BJ378" t="s">
        <v>356</v>
      </c>
      <c r="BM378">
        <v>0</v>
      </c>
      <c r="BN378">
        <v>0</v>
      </c>
      <c r="BO378" t="s">
        <v>3</v>
      </c>
      <c r="BP378">
        <v>0</v>
      </c>
      <c r="BQ378">
        <v>1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3</v>
      </c>
      <c r="BZ378">
        <v>70</v>
      </c>
      <c r="CA378">
        <v>10</v>
      </c>
      <c r="CB378" t="s">
        <v>3</v>
      </c>
      <c r="CE378">
        <v>0</v>
      </c>
      <c r="CF378">
        <v>0</v>
      </c>
      <c r="CG378">
        <v>0</v>
      </c>
      <c r="CM378">
        <v>0</v>
      </c>
      <c r="CN378" t="s">
        <v>3</v>
      </c>
      <c r="CO378">
        <v>0</v>
      </c>
      <c r="CP378">
        <f t="shared" si="324"/>
        <v>3158.68</v>
      </c>
      <c r="CQ378">
        <f t="shared" si="325"/>
        <v>0.06</v>
      </c>
      <c r="CR378">
        <f>(((((ET378*2))*BB378-((EU378*2))*BS378)+AE378*BS378)*AV378)</f>
        <v>0</v>
      </c>
      <c r="CS378">
        <f t="shared" si="326"/>
        <v>0</v>
      </c>
      <c r="CT378">
        <f t="shared" si="327"/>
        <v>3158.62</v>
      </c>
      <c r="CU378">
        <f t="shared" si="328"/>
        <v>0</v>
      </c>
      <c r="CV378">
        <f t="shared" si="329"/>
        <v>4.76</v>
      </c>
      <c r="CW378">
        <f t="shared" si="330"/>
        <v>0</v>
      </c>
      <c r="CX378">
        <f t="shared" si="331"/>
        <v>0</v>
      </c>
      <c r="CY378">
        <f t="shared" si="332"/>
        <v>2211.0340000000001</v>
      </c>
      <c r="CZ378">
        <f t="shared" si="333"/>
        <v>315.86199999999997</v>
      </c>
      <c r="DC378" t="s">
        <v>3</v>
      </c>
      <c r="DD378" t="s">
        <v>174</v>
      </c>
      <c r="DE378" t="s">
        <v>174</v>
      </c>
      <c r="DF378" t="s">
        <v>174</v>
      </c>
      <c r="DG378" t="s">
        <v>174</v>
      </c>
      <c r="DH378" t="s">
        <v>3</v>
      </c>
      <c r="DI378" t="s">
        <v>174</v>
      </c>
      <c r="DJ378" t="s">
        <v>174</v>
      </c>
      <c r="DK378" t="s">
        <v>3</v>
      </c>
      <c r="DL378" t="s">
        <v>3</v>
      </c>
      <c r="DM378" t="s">
        <v>3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290</v>
      </c>
      <c r="DW378" t="s">
        <v>290</v>
      </c>
      <c r="DX378">
        <v>1</v>
      </c>
      <c r="DZ378" t="s">
        <v>3</v>
      </c>
      <c r="EA378" t="s">
        <v>3</v>
      </c>
      <c r="EB378" t="s">
        <v>3</v>
      </c>
      <c r="EC378" t="s">
        <v>3</v>
      </c>
      <c r="EE378">
        <v>1441815344</v>
      </c>
      <c r="EF378">
        <v>1</v>
      </c>
      <c r="EG378" t="s">
        <v>21</v>
      </c>
      <c r="EH378">
        <v>0</v>
      </c>
      <c r="EI378" t="s">
        <v>3</v>
      </c>
      <c r="EJ378">
        <v>4</v>
      </c>
      <c r="EK378">
        <v>0</v>
      </c>
      <c r="EL378" t="s">
        <v>22</v>
      </c>
      <c r="EM378" t="s">
        <v>23</v>
      </c>
      <c r="EO378" t="s">
        <v>3</v>
      </c>
      <c r="EQ378">
        <v>0</v>
      </c>
      <c r="ER378">
        <v>1579.34</v>
      </c>
      <c r="ES378">
        <v>0.03</v>
      </c>
      <c r="ET378">
        <v>0</v>
      </c>
      <c r="EU378">
        <v>0</v>
      </c>
      <c r="EV378">
        <v>1579.31</v>
      </c>
      <c r="EW378">
        <v>2.38</v>
      </c>
      <c r="EX378">
        <v>0</v>
      </c>
      <c r="EY378">
        <v>0</v>
      </c>
      <c r="FQ378">
        <v>0</v>
      </c>
      <c r="FR378">
        <f t="shared" si="334"/>
        <v>0</v>
      </c>
      <c r="FS378">
        <v>0</v>
      </c>
      <c r="FX378">
        <v>70</v>
      </c>
      <c r="FY378">
        <v>10</v>
      </c>
      <c r="GA378" t="s">
        <v>3</v>
      </c>
      <c r="GD378">
        <v>0</v>
      </c>
      <c r="GF378">
        <v>1520162509</v>
      </c>
      <c r="GG378">
        <v>2</v>
      </c>
      <c r="GH378">
        <v>1</v>
      </c>
      <c r="GI378">
        <v>-2</v>
      </c>
      <c r="GJ378">
        <v>0</v>
      </c>
      <c r="GK378">
        <f>ROUND(R378*(R12)/100,2)</f>
        <v>0</v>
      </c>
      <c r="GL378">
        <f t="shared" si="335"/>
        <v>0</v>
      </c>
      <c r="GM378">
        <f t="shared" si="336"/>
        <v>5685.57</v>
      </c>
      <c r="GN378">
        <f t="shared" si="337"/>
        <v>0</v>
      </c>
      <c r="GO378">
        <f t="shared" si="338"/>
        <v>0</v>
      </c>
      <c r="GP378">
        <f t="shared" si="339"/>
        <v>5685.57</v>
      </c>
      <c r="GR378">
        <v>0</v>
      </c>
      <c r="GS378">
        <v>3</v>
      </c>
      <c r="GT378">
        <v>0</v>
      </c>
      <c r="GU378" t="s">
        <v>3</v>
      </c>
      <c r="GV378">
        <f t="shared" si="340"/>
        <v>0</v>
      </c>
      <c r="GW378">
        <v>1</v>
      </c>
      <c r="GX378">
        <f t="shared" si="341"/>
        <v>0</v>
      </c>
      <c r="HA378">
        <v>0</v>
      </c>
      <c r="HB378">
        <v>0</v>
      </c>
      <c r="HC378">
        <f t="shared" si="342"/>
        <v>0</v>
      </c>
      <c r="HE378" t="s">
        <v>3</v>
      </c>
      <c r="HF378" t="s">
        <v>3</v>
      </c>
      <c r="HM378" t="s">
        <v>3</v>
      </c>
      <c r="HN378" t="s">
        <v>3</v>
      </c>
      <c r="HO378" t="s">
        <v>3</v>
      </c>
      <c r="HP378" t="s">
        <v>3</v>
      </c>
      <c r="HQ378" t="s">
        <v>3</v>
      </c>
      <c r="IK378">
        <v>0</v>
      </c>
    </row>
    <row r="379" spans="1:245" x14ac:dyDescent="0.2">
      <c r="A379">
        <v>17</v>
      </c>
      <c r="B379">
        <v>1</v>
      </c>
      <c r="C379">
        <f>ROW(SmtRes!A343)</f>
        <v>343</v>
      </c>
      <c r="D379">
        <f>ROW(EtalonRes!A530)</f>
        <v>530</v>
      </c>
      <c r="E379" t="s">
        <v>3</v>
      </c>
      <c r="F379" t="s">
        <v>357</v>
      </c>
      <c r="G379" t="s">
        <v>358</v>
      </c>
      <c r="H379" t="s">
        <v>290</v>
      </c>
      <c r="I379">
        <v>1</v>
      </c>
      <c r="J379">
        <v>0</v>
      </c>
      <c r="K379">
        <v>1</v>
      </c>
      <c r="O379">
        <f t="shared" si="310"/>
        <v>1459.94</v>
      </c>
      <c r="P379">
        <f t="shared" si="311"/>
        <v>0.08</v>
      </c>
      <c r="Q379">
        <f t="shared" si="312"/>
        <v>0</v>
      </c>
      <c r="R379">
        <f t="shared" si="313"/>
        <v>0</v>
      </c>
      <c r="S379">
        <f t="shared" si="314"/>
        <v>1459.86</v>
      </c>
      <c r="T379">
        <f t="shared" si="315"/>
        <v>0</v>
      </c>
      <c r="U379">
        <f t="shared" si="316"/>
        <v>2.2000000000000002</v>
      </c>
      <c r="V379">
        <f t="shared" si="317"/>
        <v>0</v>
      </c>
      <c r="W379">
        <f t="shared" si="318"/>
        <v>0</v>
      </c>
      <c r="X379">
        <f t="shared" si="319"/>
        <v>1021.9</v>
      </c>
      <c r="Y379">
        <f t="shared" si="320"/>
        <v>145.99</v>
      </c>
      <c r="AA379">
        <v>-1</v>
      </c>
      <c r="AB379">
        <f t="shared" si="321"/>
        <v>1459.94</v>
      </c>
      <c r="AC379">
        <f>ROUND(((ES379*2)),6)</f>
        <v>0.08</v>
      </c>
      <c r="AD379">
        <f>ROUND(((((ET379*2))-((EU379*2)))+AE379),6)</f>
        <v>0</v>
      </c>
      <c r="AE379">
        <f>ROUND(((EU379*2)),6)</f>
        <v>0</v>
      </c>
      <c r="AF379">
        <f>ROUND(((EV379*2)),6)</f>
        <v>1459.86</v>
      </c>
      <c r="AG379">
        <f t="shared" si="322"/>
        <v>0</v>
      </c>
      <c r="AH379">
        <f>((EW379*2))</f>
        <v>2.2000000000000002</v>
      </c>
      <c r="AI379">
        <f>((EX379*2))</f>
        <v>0</v>
      </c>
      <c r="AJ379">
        <f t="shared" si="323"/>
        <v>0</v>
      </c>
      <c r="AK379">
        <v>729.97</v>
      </c>
      <c r="AL379">
        <v>0.04</v>
      </c>
      <c r="AM379">
        <v>0</v>
      </c>
      <c r="AN379">
        <v>0</v>
      </c>
      <c r="AO379">
        <v>729.93</v>
      </c>
      <c r="AP379">
        <v>0</v>
      </c>
      <c r="AQ379">
        <v>1.1000000000000001</v>
      </c>
      <c r="AR379">
        <v>0</v>
      </c>
      <c r="AS379">
        <v>0</v>
      </c>
      <c r="AT379">
        <v>70</v>
      </c>
      <c r="AU379">
        <v>10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3</v>
      </c>
      <c r="BE379" t="s">
        <v>3</v>
      </c>
      <c r="BF379" t="s">
        <v>3</v>
      </c>
      <c r="BG379" t="s">
        <v>3</v>
      </c>
      <c r="BH379">
        <v>0</v>
      </c>
      <c r="BI379">
        <v>4</v>
      </c>
      <c r="BJ379" t="s">
        <v>359</v>
      </c>
      <c r="BM379">
        <v>0</v>
      </c>
      <c r="BN379">
        <v>0</v>
      </c>
      <c r="BO379" t="s">
        <v>3</v>
      </c>
      <c r="BP379">
        <v>0</v>
      </c>
      <c r="BQ379">
        <v>1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3</v>
      </c>
      <c r="BZ379">
        <v>70</v>
      </c>
      <c r="CA379">
        <v>10</v>
      </c>
      <c r="CB379" t="s">
        <v>3</v>
      </c>
      <c r="CE379">
        <v>0</v>
      </c>
      <c r="CF379">
        <v>0</v>
      </c>
      <c r="CG379">
        <v>0</v>
      </c>
      <c r="CM379">
        <v>0</v>
      </c>
      <c r="CN379" t="s">
        <v>3</v>
      </c>
      <c r="CO379">
        <v>0</v>
      </c>
      <c r="CP379">
        <f t="shared" si="324"/>
        <v>1459.9399999999998</v>
      </c>
      <c r="CQ379">
        <f t="shared" si="325"/>
        <v>0.08</v>
      </c>
      <c r="CR379">
        <f>(((((ET379*2))*BB379-((EU379*2))*BS379)+AE379*BS379)*AV379)</f>
        <v>0</v>
      </c>
      <c r="CS379">
        <f t="shared" si="326"/>
        <v>0</v>
      </c>
      <c r="CT379">
        <f t="shared" si="327"/>
        <v>1459.86</v>
      </c>
      <c r="CU379">
        <f t="shared" si="328"/>
        <v>0</v>
      </c>
      <c r="CV379">
        <f t="shared" si="329"/>
        <v>2.2000000000000002</v>
      </c>
      <c r="CW379">
        <f t="shared" si="330"/>
        <v>0</v>
      </c>
      <c r="CX379">
        <f t="shared" si="331"/>
        <v>0</v>
      </c>
      <c r="CY379">
        <f t="shared" si="332"/>
        <v>1021.9019999999999</v>
      </c>
      <c r="CZ379">
        <f t="shared" si="333"/>
        <v>145.98599999999999</v>
      </c>
      <c r="DC379" t="s">
        <v>3</v>
      </c>
      <c r="DD379" t="s">
        <v>174</v>
      </c>
      <c r="DE379" t="s">
        <v>174</v>
      </c>
      <c r="DF379" t="s">
        <v>174</v>
      </c>
      <c r="DG379" t="s">
        <v>174</v>
      </c>
      <c r="DH379" t="s">
        <v>3</v>
      </c>
      <c r="DI379" t="s">
        <v>174</v>
      </c>
      <c r="DJ379" t="s">
        <v>174</v>
      </c>
      <c r="DK379" t="s">
        <v>3</v>
      </c>
      <c r="DL379" t="s">
        <v>3</v>
      </c>
      <c r="DM379" t="s">
        <v>3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290</v>
      </c>
      <c r="DW379" t="s">
        <v>290</v>
      </c>
      <c r="DX379">
        <v>1</v>
      </c>
      <c r="DZ379" t="s">
        <v>3</v>
      </c>
      <c r="EA379" t="s">
        <v>3</v>
      </c>
      <c r="EB379" t="s">
        <v>3</v>
      </c>
      <c r="EC379" t="s">
        <v>3</v>
      </c>
      <c r="EE379">
        <v>1441815344</v>
      </c>
      <c r="EF379">
        <v>1</v>
      </c>
      <c r="EG379" t="s">
        <v>21</v>
      </c>
      <c r="EH379">
        <v>0</v>
      </c>
      <c r="EI379" t="s">
        <v>3</v>
      </c>
      <c r="EJ379">
        <v>4</v>
      </c>
      <c r="EK379">
        <v>0</v>
      </c>
      <c r="EL379" t="s">
        <v>22</v>
      </c>
      <c r="EM379" t="s">
        <v>23</v>
      </c>
      <c r="EO379" t="s">
        <v>3</v>
      </c>
      <c r="EQ379">
        <v>1024</v>
      </c>
      <c r="ER379">
        <v>729.97</v>
      </c>
      <c r="ES379">
        <v>0.04</v>
      </c>
      <c r="ET379">
        <v>0</v>
      </c>
      <c r="EU379">
        <v>0</v>
      </c>
      <c r="EV379">
        <v>729.93</v>
      </c>
      <c r="EW379">
        <v>1.1000000000000001</v>
      </c>
      <c r="EX379">
        <v>0</v>
      </c>
      <c r="EY379">
        <v>0</v>
      </c>
      <c r="FQ379">
        <v>0</v>
      </c>
      <c r="FR379">
        <f t="shared" si="334"/>
        <v>0</v>
      </c>
      <c r="FS379">
        <v>0</v>
      </c>
      <c r="FX379">
        <v>70</v>
      </c>
      <c r="FY379">
        <v>10</v>
      </c>
      <c r="GA379" t="s">
        <v>3</v>
      </c>
      <c r="GD379">
        <v>0</v>
      </c>
      <c r="GF379">
        <v>-1196827880</v>
      </c>
      <c r="GG379">
        <v>2</v>
      </c>
      <c r="GH379">
        <v>1</v>
      </c>
      <c r="GI379">
        <v>-2</v>
      </c>
      <c r="GJ379">
        <v>0</v>
      </c>
      <c r="GK379">
        <f>ROUND(R379*(R12)/100,2)</f>
        <v>0</v>
      </c>
      <c r="GL379">
        <f t="shared" si="335"/>
        <v>0</v>
      </c>
      <c r="GM379">
        <f t="shared" si="336"/>
        <v>2627.83</v>
      </c>
      <c r="GN379">
        <f t="shared" si="337"/>
        <v>0</v>
      </c>
      <c r="GO379">
        <f t="shared" si="338"/>
        <v>0</v>
      </c>
      <c r="GP379">
        <f t="shared" si="339"/>
        <v>2627.83</v>
      </c>
      <c r="GR379">
        <v>0</v>
      </c>
      <c r="GS379">
        <v>3</v>
      </c>
      <c r="GT379">
        <v>0</v>
      </c>
      <c r="GU379" t="s">
        <v>3</v>
      </c>
      <c r="GV379">
        <f t="shared" si="340"/>
        <v>0</v>
      </c>
      <c r="GW379">
        <v>1</v>
      </c>
      <c r="GX379">
        <f t="shared" si="341"/>
        <v>0</v>
      </c>
      <c r="HA379">
        <v>0</v>
      </c>
      <c r="HB379">
        <v>0</v>
      </c>
      <c r="HC379">
        <f t="shared" si="342"/>
        <v>0</v>
      </c>
      <c r="HE379" t="s">
        <v>3</v>
      </c>
      <c r="HF379" t="s">
        <v>3</v>
      </c>
      <c r="HM379" t="s">
        <v>3</v>
      </c>
      <c r="HN379" t="s">
        <v>3</v>
      </c>
      <c r="HO379" t="s">
        <v>3</v>
      </c>
      <c r="HP379" t="s">
        <v>3</v>
      </c>
      <c r="HQ379" t="s">
        <v>3</v>
      </c>
      <c r="IK379">
        <v>0</v>
      </c>
    </row>
    <row r="380" spans="1:245" x14ac:dyDescent="0.2">
      <c r="A380">
        <v>17</v>
      </c>
      <c r="B380">
        <v>1</v>
      </c>
      <c r="C380">
        <f>ROW(SmtRes!A347)</f>
        <v>347</v>
      </c>
      <c r="D380">
        <f>ROW(EtalonRes!A534)</f>
        <v>534</v>
      </c>
      <c r="E380" t="s">
        <v>3</v>
      </c>
      <c r="F380" t="s">
        <v>363</v>
      </c>
      <c r="G380" t="s">
        <v>364</v>
      </c>
      <c r="H380" t="s">
        <v>290</v>
      </c>
      <c r="I380">
        <v>1</v>
      </c>
      <c r="J380">
        <v>0</v>
      </c>
      <c r="K380">
        <v>1</v>
      </c>
      <c r="O380">
        <f t="shared" si="310"/>
        <v>28401.360000000001</v>
      </c>
      <c r="P380">
        <f t="shared" si="311"/>
        <v>18.88</v>
      </c>
      <c r="Q380">
        <f t="shared" si="312"/>
        <v>12705.72</v>
      </c>
      <c r="R380">
        <f t="shared" si="313"/>
        <v>8031.24</v>
      </c>
      <c r="S380">
        <f t="shared" si="314"/>
        <v>15676.76</v>
      </c>
      <c r="T380">
        <f t="shared" si="315"/>
        <v>0</v>
      </c>
      <c r="U380">
        <f t="shared" si="316"/>
        <v>25.76</v>
      </c>
      <c r="V380">
        <f t="shared" si="317"/>
        <v>0</v>
      </c>
      <c r="W380">
        <f t="shared" si="318"/>
        <v>0</v>
      </c>
      <c r="X380">
        <f t="shared" si="319"/>
        <v>10973.73</v>
      </c>
      <c r="Y380">
        <f t="shared" si="320"/>
        <v>1567.68</v>
      </c>
      <c r="AA380">
        <v>-1</v>
      </c>
      <c r="AB380">
        <f t="shared" si="321"/>
        <v>28401.360000000001</v>
      </c>
      <c r="AC380">
        <f>ROUND(((ES380*4)),6)</f>
        <v>18.88</v>
      </c>
      <c r="AD380">
        <f>ROUND(((((ET380*4))-((EU380*4)))+AE380),6)</f>
        <v>12705.72</v>
      </c>
      <c r="AE380">
        <f>ROUND(((EU380*4)),6)</f>
        <v>8031.24</v>
      </c>
      <c r="AF380">
        <f>ROUND(((EV380*4)),6)</f>
        <v>15676.76</v>
      </c>
      <c r="AG380">
        <f t="shared" si="322"/>
        <v>0</v>
      </c>
      <c r="AH380">
        <f>((EW380*4))</f>
        <v>25.76</v>
      </c>
      <c r="AI380">
        <f>((EX380*4))</f>
        <v>0</v>
      </c>
      <c r="AJ380">
        <f t="shared" si="323"/>
        <v>0</v>
      </c>
      <c r="AK380">
        <v>7100.34</v>
      </c>
      <c r="AL380">
        <v>4.72</v>
      </c>
      <c r="AM380">
        <v>3176.43</v>
      </c>
      <c r="AN380">
        <v>2007.81</v>
      </c>
      <c r="AO380">
        <v>3919.19</v>
      </c>
      <c r="AP380">
        <v>0</v>
      </c>
      <c r="AQ380">
        <v>6.44</v>
      </c>
      <c r="AR380">
        <v>0</v>
      </c>
      <c r="AS380">
        <v>0</v>
      </c>
      <c r="AT380">
        <v>70</v>
      </c>
      <c r="AU380">
        <v>10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3</v>
      </c>
      <c r="BE380" t="s">
        <v>3</v>
      </c>
      <c r="BF380" t="s">
        <v>3</v>
      </c>
      <c r="BG380" t="s">
        <v>3</v>
      </c>
      <c r="BH380">
        <v>0</v>
      </c>
      <c r="BI380">
        <v>4</v>
      </c>
      <c r="BJ380" t="s">
        <v>365</v>
      </c>
      <c r="BM380">
        <v>0</v>
      </c>
      <c r="BN380">
        <v>0</v>
      </c>
      <c r="BO380" t="s">
        <v>3</v>
      </c>
      <c r="BP380">
        <v>0</v>
      </c>
      <c r="BQ380">
        <v>1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3</v>
      </c>
      <c r="BZ380">
        <v>70</v>
      </c>
      <c r="CA380">
        <v>10</v>
      </c>
      <c r="CB380" t="s">
        <v>3</v>
      </c>
      <c r="CE380">
        <v>0</v>
      </c>
      <c r="CF380">
        <v>0</v>
      </c>
      <c r="CG380">
        <v>0</v>
      </c>
      <c r="CM380">
        <v>0</v>
      </c>
      <c r="CN380" t="s">
        <v>3</v>
      </c>
      <c r="CO380">
        <v>0</v>
      </c>
      <c r="CP380">
        <f t="shared" si="324"/>
        <v>28401.360000000001</v>
      </c>
      <c r="CQ380">
        <f t="shared" si="325"/>
        <v>18.88</v>
      </c>
      <c r="CR380">
        <f>(((((ET380*4))*BB380-((EU380*4))*BS380)+AE380*BS380)*AV380)</f>
        <v>12705.72</v>
      </c>
      <c r="CS380">
        <f t="shared" si="326"/>
        <v>8031.24</v>
      </c>
      <c r="CT380">
        <f t="shared" si="327"/>
        <v>15676.76</v>
      </c>
      <c r="CU380">
        <f t="shared" si="328"/>
        <v>0</v>
      </c>
      <c r="CV380">
        <f t="shared" si="329"/>
        <v>25.76</v>
      </c>
      <c r="CW380">
        <f t="shared" si="330"/>
        <v>0</v>
      </c>
      <c r="CX380">
        <f t="shared" si="331"/>
        <v>0</v>
      </c>
      <c r="CY380">
        <f t="shared" si="332"/>
        <v>10973.732</v>
      </c>
      <c r="CZ380">
        <f t="shared" si="333"/>
        <v>1567.6760000000002</v>
      </c>
      <c r="DC380" t="s">
        <v>3</v>
      </c>
      <c r="DD380" t="s">
        <v>63</v>
      </c>
      <c r="DE380" t="s">
        <v>63</v>
      </c>
      <c r="DF380" t="s">
        <v>63</v>
      </c>
      <c r="DG380" t="s">
        <v>63</v>
      </c>
      <c r="DH380" t="s">
        <v>3</v>
      </c>
      <c r="DI380" t="s">
        <v>63</v>
      </c>
      <c r="DJ380" t="s">
        <v>63</v>
      </c>
      <c r="DK380" t="s">
        <v>3</v>
      </c>
      <c r="DL380" t="s">
        <v>3</v>
      </c>
      <c r="DM380" t="s">
        <v>3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290</v>
      </c>
      <c r="DW380" t="s">
        <v>290</v>
      </c>
      <c r="DX380">
        <v>1</v>
      </c>
      <c r="DZ380" t="s">
        <v>3</v>
      </c>
      <c r="EA380" t="s">
        <v>3</v>
      </c>
      <c r="EB380" t="s">
        <v>3</v>
      </c>
      <c r="EC380" t="s">
        <v>3</v>
      </c>
      <c r="EE380">
        <v>1441815344</v>
      </c>
      <c r="EF380">
        <v>1</v>
      </c>
      <c r="EG380" t="s">
        <v>21</v>
      </c>
      <c r="EH380">
        <v>0</v>
      </c>
      <c r="EI380" t="s">
        <v>3</v>
      </c>
      <c r="EJ380">
        <v>4</v>
      </c>
      <c r="EK380">
        <v>0</v>
      </c>
      <c r="EL380" t="s">
        <v>22</v>
      </c>
      <c r="EM380" t="s">
        <v>23</v>
      </c>
      <c r="EO380" t="s">
        <v>3</v>
      </c>
      <c r="EQ380">
        <v>1311744</v>
      </c>
      <c r="ER380">
        <v>7100.34</v>
      </c>
      <c r="ES380">
        <v>4.72</v>
      </c>
      <c r="ET380">
        <v>3176.43</v>
      </c>
      <c r="EU380">
        <v>2007.81</v>
      </c>
      <c r="EV380">
        <v>3919.19</v>
      </c>
      <c r="EW380">
        <v>6.44</v>
      </c>
      <c r="EX380">
        <v>0</v>
      </c>
      <c r="EY380">
        <v>0</v>
      </c>
      <c r="FQ380">
        <v>0</v>
      </c>
      <c r="FR380">
        <f t="shared" si="334"/>
        <v>0</v>
      </c>
      <c r="FS380">
        <v>0</v>
      </c>
      <c r="FX380">
        <v>70</v>
      </c>
      <c r="FY380">
        <v>10</v>
      </c>
      <c r="GA380" t="s">
        <v>3</v>
      </c>
      <c r="GD380">
        <v>0</v>
      </c>
      <c r="GF380">
        <v>438330013</v>
      </c>
      <c r="GG380">
        <v>2</v>
      </c>
      <c r="GH380">
        <v>1</v>
      </c>
      <c r="GI380">
        <v>-2</v>
      </c>
      <c r="GJ380">
        <v>0</v>
      </c>
      <c r="GK380">
        <f>ROUND(R380*(R12)/100,2)</f>
        <v>8673.74</v>
      </c>
      <c r="GL380">
        <f t="shared" si="335"/>
        <v>0</v>
      </c>
      <c r="GM380">
        <f t="shared" si="336"/>
        <v>49616.51</v>
      </c>
      <c r="GN380">
        <f t="shared" si="337"/>
        <v>0</v>
      </c>
      <c r="GO380">
        <f t="shared" si="338"/>
        <v>0</v>
      </c>
      <c r="GP380">
        <f t="shared" si="339"/>
        <v>49616.51</v>
      </c>
      <c r="GR380">
        <v>0</v>
      </c>
      <c r="GS380">
        <v>3</v>
      </c>
      <c r="GT380">
        <v>0</v>
      </c>
      <c r="GU380" t="s">
        <v>3</v>
      </c>
      <c r="GV380">
        <f t="shared" si="340"/>
        <v>0</v>
      </c>
      <c r="GW380">
        <v>1</v>
      </c>
      <c r="GX380">
        <f t="shared" si="341"/>
        <v>0</v>
      </c>
      <c r="HA380">
        <v>0</v>
      </c>
      <c r="HB380">
        <v>0</v>
      </c>
      <c r="HC380">
        <f t="shared" si="342"/>
        <v>0</v>
      </c>
      <c r="HE380" t="s">
        <v>3</v>
      </c>
      <c r="HF380" t="s">
        <v>3</v>
      </c>
      <c r="HM380" t="s">
        <v>3</v>
      </c>
      <c r="HN380" t="s">
        <v>3</v>
      </c>
      <c r="HO380" t="s">
        <v>3</v>
      </c>
      <c r="HP380" t="s">
        <v>3</v>
      </c>
      <c r="HQ380" t="s">
        <v>3</v>
      </c>
      <c r="IK380">
        <v>0</v>
      </c>
    </row>
    <row r="381" spans="1:245" x14ac:dyDescent="0.2">
      <c r="A381">
        <v>17</v>
      </c>
      <c r="B381">
        <v>1</v>
      </c>
      <c r="C381">
        <f>ROW(SmtRes!A357)</f>
        <v>357</v>
      </c>
      <c r="D381">
        <f>ROW(EtalonRes!A544)</f>
        <v>544</v>
      </c>
      <c r="E381" t="s">
        <v>3</v>
      </c>
      <c r="F381" t="s">
        <v>370</v>
      </c>
      <c r="G381" t="s">
        <v>382</v>
      </c>
      <c r="H381" t="s">
        <v>290</v>
      </c>
      <c r="I381">
        <v>1</v>
      </c>
      <c r="J381">
        <v>0</v>
      </c>
      <c r="K381">
        <v>1</v>
      </c>
      <c r="O381">
        <f t="shared" si="310"/>
        <v>22946.34</v>
      </c>
      <c r="P381">
        <f t="shared" si="311"/>
        <v>654.95000000000005</v>
      </c>
      <c r="Q381">
        <f t="shared" si="312"/>
        <v>0</v>
      </c>
      <c r="R381">
        <f t="shared" si="313"/>
        <v>0</v>
      </c>
      <c r="S381">
        <f t="shared" si="314"/>
        <v>22291.39</v>
      </c>
      <c r="T381">
        <f t="shared" si="315"/>
        <v>0</v>
      </c>
      <c r="U381">
        <f t="shared" si="316"/>
        <v>36.1</v>
      </c>
      <c r="V381">
        <f t="shared" si="317"/>
        <v>0</v>
      </c>
      <c r="W381">
        <f t="shared" si="318"/>
        <v>0</v>
      </c>
      <c r="X381">
        <f t="shared" si="319"/>
        <v>15603.97</v>
      </c>
      <c r="Y381">
        <f t="shared" si="320"/>
        <v>2229.14</v>
      </c>
      <c r="AA381">
        <v>-1</v>
      </c>
      <c r="AB381">
        <f t="shared" si="321"/>
        <v>22946.34</v>
      </c>
      <c r="AC381">
        <f>ROUND((ES381),6)</f>
        <v>654.95000000000005</v>
      </c>
      <c r="AD381">
        <f>ROUND((((ET381)-(EU381))+AE381),6)</f>
        <v>0</v>
      </c>
      <c r="AE381">
        <f>ROUND((EU381),6)</f>
        <v>0</v>
      </c>
      <c r="AF381">
        <f>ROUND((EV381),6)</f>
        <v>22291.39</v>
      </c>
      <c r="AG381">
        <f t="shared" si="322"/>
        <v>0</v>
      </c>
      <c r="AH381">
        <f>(EW381)</f>
        <v>36.1</v>
      </c>
      <c r="AI381">
        <f>(EX381)</f>
        <v>0</v>
      </c>
      <c r="AJ381">
        <f t="shared" si="323"/>
        <v>0</v>
      </c>
      <c r="AK381">
        <v>22946.34</v>
      </c>
      <c r="AL381">
        <v>654.95000000000005</v>
      </c>
      <c r="AM381">
        <v>0</v>
      </c>
      <c r="AN381">
        <v>0</v>
      </c>
      <c r="AO381">
        <v>22291.39</v>
      </c>
      <c r="AP381">
        <v>0</v>
      </c>
      <c r="AQ381">
        <v>36.1</v>
      </c>
      <c r="AR381">
        <v>0</v>
      </c>
      <c r="AS381">
        <v>0</v>
      </c>
      <c r="AT381">
        <v>70</v>
      </c>
      <c r="AU381">
        <v>10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3</v>
      </c>
      <c r="BE381" t="s">
        <v>3</v>
      </c>
      <c r="BF381" t="s">
        <v>3</v>
      </c>
      <c r="BG381" t="s">
        <v>3</v>
      </c>
      <c r="BH381">
        <v>0</v>
      </c>
      <c r="BI381">
        <v>4</v>
      </c>
      <c r="BJ381" t="s">
        <v>372</v>
      </c>
      <c r="BM381">
        <v>0</v>
      </c>
      <c r="BN381">
        <v>0</v>
      </c>
      <c r="BO381" t="s">
        <v>3</v>
      </c>
      <c r="BP381">
        <v>0</v>
      </c>
      <c r="BQ381">
        <v>1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3</v>
      </c>
      <c r="BZ381">
        <v>70</v>
      </c>
      <c r="CA381">
        <v>10</v>
      </c>
      <c r="CB381" t="s">
        <v>3</v>
      </c>
      <c r="CE381">
        <v>0</v>
      </c>
      <c r="CF381">
        <v>0</v>
      </c>
      <c r="CG381">
        <v>0</v>
      </c>
      <c r="CM381">
        <v>0</v>
      </c>
      <c r="CN381" t="s">
        <v>3</v>
      </c>
      <c r="CO381">
        <v>0</v>
      </c>
      <c r="CP381">
        <f t="shared" si="324"/>
        <v>22946.34</v>
      </c>
      <c r="CQ381">
        <f t="shared" si="325"/>
        <v>654.95000000000005</v>
      </c>
      <c r="CR381">
        <f>((((ET381)*BB381-(EU381)*BS381)+AE381*BS381)*AV381)</f>
        <v>0</v>
      </c>
      <c r="CS381">
        <f t="shared" si="326"/>
        <v>0</v>
      </c>
      <c r="CT381">
        <f t="shared" si="327"/>
        <v>22291.39</v>
      </c>
      <c r="CU381">
        <f t="shared" si="328"/>
        <v>0</v>
      </c>
      <c r="CV381">
        <f t="shared" si="329"/>
        <v>36.1</v>
      </c>
      <c r="CW381">
        <f t="shared" si="330"/>
        <v>0</v>
      </c>
      <c r="CX381">
        <f t="shared" si="331"/>
        <v>0</v>
      </c>
      <c r="CY381">
        <f t="shared" si="332"/>
        <v>15603.973</v>
      </c>
      <c r="CZ381">
        <f t="shared" si="333"/>
        <v>2229.1390000000001</v>
      </c>
      <c r="DC381" t="s">
        <v>3</v>
      </c>
      <c r="DD381" t="s">
        <v>3</v>
      </c>
      <c r="DE381" t="s">
        <v>3</v>
      </c>
      <c r="DF381" t="s">
        <v>3</v>
      </c>
      <c r="DG381" t="s">
        <v>3</v>
      </c>
      <c r="DH381" t="s">
        <v>3</v>
      </c>
      <c r="DI381" t="s">
        <v>3</v>
      </c>
      <c r="DJ381" t="s">
        <v>3</v>
      </c>
      <c r="DK381" t="s">
        <v>3</v>
      </c>
      <c r="DL381" t="s">
        <v>3</v>
      </c>
      <c r="DM381" t="s">
        <v>3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290</v>
      </c>
      <c r="DW381" t="s">
        <v>290</v>
      </c>
      <c r="DX381">
        <v>1</v>
      </c>
      <c r="DZ381" t="s">
        <v>3</v>
      </c>
      <c r="EA381" t="s">
        <v>3</v>
      </c>
      <c r="EB381" t="s">
        <v>3</v>
      </c>
      <c r="EC381" t="s">
        <v>3</v>
      </c>
      <c r="EE381">
        <v>1441815344</v>
      </c>
      <c r="EF381">
        <v>1</v>
      </c>
      <c r="EG381" t="s">
        <v>21</v>
      </c>
      <c r="EH381">
        <v>0</v>
      </c>
      <c r="EI381" t="s">
        <v>3</v>
      </c>
      <c r="EJ381">
        <v>4</v>
      </c>
      <c r="EK381">
        <v>0</v>
      </c>
      <c r="EL381" t="s">
        <v>22</v>
      </c>
      <c r="EM381" t="s">
        <v>23</v>
      </c>
      <c r="EO381" t="s">
        <v>3</v>
      </c>
      <c r="EQ381">
        <v>1024</v>
      </c>
      <c r="ER381">
        <v>22946.34</v>
      </c>
      <c r="ES381">
        <v>654.95000000000005</v>
      </c>
      <c r="ET381">
        <v>0</v>
      </c>
      <c r="EU381">
        <v>0</v>
      </c>
      <c r="EV381">
        <v>22291.39</v>
      </c>
      <c r="EW381">
        <v>36.1</v>
      </c>
      <c r="EX381">
        <v>0</v>
      </c>
      <c r="EY381">
        <v>0</v>
      </c>
      <c r="FQ381">
        <v>0</v>
      </c>
      <c r="FR381">
        <f t="shared" si="334"/>
        <v>0</v>
      </c>
      <c r="FS381">
        <v>0</v>
      </c>
      <c r="FX381">
        <v>70</v>
      </c>
      <c r="FY381">
        <v>10</v>
      </c>
      <c r="GA381" t="s">
        <v>3</v>
      </c>
      <c r="GD381">
        <v>0</v>
      </c>
      <c r="GF381">
        <v>1850836810</v>
      </c>
      <c r="GG381">
        <v>2</v>
      </c>
      <c r="GH381">
        <v>1</v>
      </c>
      <c r="GI381">
        <v>-2</v>
      </c>
      <c r="GJ381">
        <v>0</v>
      </c>
      <c r="GK381">
        <f>ROUND(R381*(R12)/100,2)</f>
        <v>0</v>
      </c>
      <c r="GL381">
        <f t="shared" si="335"/>
        <v>0</v>
      </c>
      <c r="GM381">
        <f t="shared" si="336"/>
        <v>40779.449999999997</v>
      </c>
      <c r="GN381">
        <f t="shared" si="337"/>
        <v>0</v>
      </c>
      <c r="GO381">
        <f t="shared" si="338"/>
        <v>0</v>
      </c>
      <c r="GP381">
        <f t="shared" si="339"/>
        <v>40779.449999999997</v>
      </c>
      <c r="GR381">
        <v>0</v>
      </c>
      <c r="GS381">
        <v>3</v>
      </c>
      <c r="GT381">
        <v>0</v>
      </c>
      <c r="GU381" t="s">
        <v>3</v>
      </c>
      <c r="GV381">
        <f t="shared" si="340"/>
        <v>0</v>
      </c>
      <c r="GW381">
        <v>1</v>
      </c>
      <c r="GX381">
        <f t="shared" si="341"/>
        <v>0</v>
      </c>
      <c r="HA381">
        <v>0</v>
      </c>
      <c r="HB381">
        <v>0</v>
      </c>
      <c r="HC381">
        <f t="shared" si="342"/>
        <v>0</v>
      </c>
      <c r="HE381" t="s">
        <v>3</v>
      </c>
      <c r="HF381" t="s">
        <v>3</v>
      </c>
      <c r="HM381" t="s">
        <v>3</v>
      </c>
      <c r="HN381" t="s">
        <v>3</v>
      </c>
      <c r="HO381" t="s">
        <v>3</v>
      </c>
      <c r="HP381" t="s">
        <v>3</v>
      </c>
      <c r="HQ381" t="s">
        <v>3</v>
      </c>
      <c r="IK381">
        <v>0</v>
      </c>
    </row>
    <row r="382" spans="1:245" x14ac:dyDescent="0.2">
      <c r="A382">
        <v>17</v>
      </c>
      <c r="B382">
        <v>1</v>
      </c>
      <c r="C382">
        <f>ROW(SmtRes!A359)</f>
        <v>359</v>
      </c>
      <c r="D382">
        <f>ROW(EtalonRes!A546)</f>
        <v>546</v>
      </c>
      <c r="E382" t="s">
        <v>386</v>
      </c>
      <c r="F382" t="s">
        <v>354</v>
      </c>
      <c r="G382" t="s">
        <v>355</v>
      </c>
      <c r="H382" t="s">
        <v>290</v>
      </c>
      <c r="I382">
        <v>1</v>
      </c>
      <c r="J382">
        <v>0</v>
      </c>
      <c r="K382">
        <v>1</v>
      </c>
      <c r="O382">
        <f t="shared" ref="O382:O413" si="343">ROUND(CP382,2)</f>
        <v>3158.68</v>
      </c>
      <c r="P382">
        <f t="shared" ref="P382:P413" si="344">ROUND(CQ382*I382,2)</f>
        <v>0.06</v>
      </c>
      <c r="Q382">
        <f t="shared" ref="Q382:Q413" si="345">ROUND(CR382*I382,2)</f>
        <v>0</v>
      </c>
      <c r="R382">
        <f t="shared" ref="R382:R413" si="346">ROUND(CS382*I382,2)</f>
        <v>0</v>
      </c>
      <c r="S382">
        <f t="shared" ref="S382:S413" si="347">ROUND(CT382*I382,2)</f>
        <v>3158.62</v>
      </c>
      <c r="T382">
        <f t="shared" ref="T382:T413" si="348">ROUND(CU382*I382,2)</f>
        <v>0</v>
      </c>
      <c r="U382">
        <f t="shared" ref="U382:U413" si="349">CV382*I382</f>
        <v>4.76</v>
      </c>
      <c r="V382">
        <f t="shared" ref="V382:V413" si="350">CW382*I382</f>
        <v>0</v>
      </c>
      <c r="W382">
        <f t="shared" ref="W382:W413" si="351">ROUND(CX382*I382,2)</f>
        <v>0</v>
      </c>
      <c r="X382">
        <f t="shared" ref="X382:X413" si="352">ROUND(CY382,2)</f>
        <v>2211.0300000000002</v>
      </c>
      <c r="Y382">
        <f t="shared" ref="Y382:Y413" si="353">ROUND(CZ382,2)</f>
        <v>315.86</v>
      </c>
      <c r="AA382">
        <v>1473074770</v>
      </c>
      <c r="AB382">
        <f t="shared" ref="AB382:AB413" si="354">ROUND((AC382+AD382+AF382),6)</f>
        <v>3158.68</v>
      </c>
      <c r="AC382">
        <f>ROUND(((ES382*2)),6)</f>
        <v>0.06</v>
      </c>
      <c r="AD382">
        <f>ROUND(((((ET382*2))-((EU382*2)))+AE382),6)</f>
        <v>0</v>
      </c>
      <c r="AE382">
        <f>ROUND(((EU382*2)),6)</f>
        <v>0</v>
      </c>
      <c r="AF382">
        <f>ROUND(((EV382*2)),6)</f>
        <v>3158.62</v>
      </c>
      <c r="AG382">
        <f t="shared" ref="AG382:AG413" si="355">ROUND((AP382),6)</f>
        <v>0</v>
      </c>
      <c r="AH382">
        <f>((EW382*2))</f>
        <v>4.76</v>
      </c>
      <c r="AI382">
        <f>((EX382*2))</f>
        <v>0</v>
      </c>
      <c r="AJ382">
        <f t="shared" ref="AJ382:AJ413" si="356">(AS382)</f>
        <v>0</v>
      </c>
      <c r="AK382">
        <v>1579.34</v>
      </c>
      <c r="AL382">
        <v>0.03</v>
      </c>
      <c r="AM382">
        <v>0</v>
      </c>
      <c r="AN382">
        <v>0</v>
      </c>
      <c r="AO382">
        <v>1579.31</v>
      </c>
      <c r="AP382">
        <v>0</v>
      </c>
      <c r="AQ382">
        <v>2.38</v>
      </c>
      <c r="AR382">
        <v>0</v>
      </c>
      <c r="AS382">
        <v>0</v>
      </c>
      <c r="AT382">
        <v>70</v>
      </c>
      <c r="AU382">
        <v>10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3</v>
      </c>
      <c r="BE382" t="s">
        <v>3</v>
      </c>
      <c r="BF382" t="s">
        <v>3</v>
      </c>
      <c r="BG382" t="s">
        <v>3</v>
      </c>
      <c r="BH382">
        <v>0</v>
      </c>
      <c r="BI382">
        <v>4</v>
      </c>
      <c r="BJ382" t="s">
        <v>356</v>
      </c>
      <c r="BM382">
        <v>0</v>
      </c>
      <c r="BN382">
        <v>0</v>
      </c>
      <c r="BO382" t="s">
        <v>3</v>
      </c>
      <c r="BP382">
        <v>0</v>
      </c>
      <c r="BQ382">
        <v>1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3</v>
      </c>
      <c r="BZ382">
        <v>70</v>
      </c>
      <c r="CA382">
        <v>10</v>
      </c>
      <c r="CB382" t="s">
        <v>3</v>
      </c>
      <c r="CE382">
        <v>0</v>
      </c>
      <c r="CF382">
        <v>0</v>
      </c>
      <c r="CG382">
        <v>0</v>
      </c>
      <c r="CM382">
        <v>0</v>
      </c>
      <c r="CN382" t="s">
        <v>3</v>
      </c>
      <c r="CO382">
        <v>0</v>
      </c>
      <c r="CP382">
        <f t="shared" ref="CP382:CP413" si="357">(P382+Q382+S382)</f>
        <v>3158.68</v>
      </c>
      <c r="CQ382">
        <f t="shared" ref="CQ382:CQ413" si="358">(AC382*BC382*AW382)</f>
        <v>0.06</v>
      </c>
      <c r="CR382">
        <f>(((((ET382*2))*BB382-((EU382*2))*BS382)+AE382*BS382)*AV382)</f>
        <v>0</v>
      </c>
      <c r="CS382">
        <f t="shared" ref="CS382:CS413" si="359">(AE382*BS382*AV382)</f>
        <v>0</v>
      </c>
      <c r="CT382">
        <f t="shared" ref="CT382:CT413" si="360">(AF382*BA382*AV382)</f>
        <v>3158.62</v>
      </c>
      <c r="CU382">
        <f t="shared" ref="CU382:CU413" si="361">AG382</f>
        <v>0</v>
      </c>
      <c r="CV382">
        <f t="shared" ref="CV382:CV413" si="362">(AH382*AV382)</f>
        <v>4.76</v>
      </c>
      <c r="CW382">
        <f t="shared" ref="CW382:CW413" si="363">AI382</f>
        <v>0</v>
      </c>
      <c r="CX382">
        <f t="shared" ref="CX382:CX413" si="364">AJ382</f>
        <v>0</v>
      </c>
      <c r="CY382">
        <f t="shared" ref="CY382:CY413" si="365">((S382*BZ382)/100)</f>
        <v>2211.0340000000001</v>
      </c>
      <c r="CZ382">
        <f t="shared" ref="CZ382:CZ413" si="366">((S382*CA382)/100)</f>
        <v>315.86199999999997</v>
      </c>
      <c r="DC382" t="s">
        <v>3</v>
      </c>
      <c r="DD382" t="s">
        <v>174</v>
      </c>
      <c r="DE382" t="s">
        <v>174</v>
      </c>
      <c r="DF382" t="s">
        <v>174</v>
      </c>
      <c r="DG382" t="s">
        <v>174</v>
      </c>
      <c r="DH382" t="s">
        <v>3</v>
      </c>
      <c r="DI382" t="s">
        <v>174</v>
      </c>
      <c r="DJ382" t="s">
        <v>174</v>
      </c>
      <c r="DK382" t="s">
        <v>3</v>
      </c>
      <c r="DL382" t="s">
        <v>3</v>
      </c>
      <c r="DM382" t="s">
        <v>3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290</v>
      </c>
      <c r="DW382" t="s">
        <v>290</v>
      </c>
      <c r="DX382">
        <v>1</v>
      </c>
      <c r="DZ382" t="s">
        <v>3</v>
      </c>
      <c r="EA382" t="s">
        <v>3</v>
      </c>
      <c r="EB382" t="s">
        <v>3</v>
      </c>
      <c r="EC382" t="s">
        <v>3</v>
      </c>
      <c r="EE382">
        <v>1441815344</v>
      </c>
      <c r="EF382">
        <v>1</v>
      </c>
      <c r="EG382" t="s">
        <v>21</v>
      </c>
      <c r="EH382">
        <v>0</v>
      </c>
      <c r="EI382" t="s">
        <v>3</v>
      </c>
      <c r="EJ382">
        <v>4</v>
      </c>
      <c r="EK382">
        <v>0</v>
      </c>
      <c r="EL382" t="s">
        <v>22</v>
      </c>
      <c r="EM382" t="s">
        <v>23</v>
      </c>
      <c r="EO382" t="s">
        <v>3</v>
      </c>
      <c r="EQ382">
        <v>0</v>
      </c>
      <c r="ER382">
        <v>1579.34</v>
      </c>
      <c r="ES382">
        <v>0.03</v>
      </c>
      <c r="ET382">
        <v>0</v>
      </c>
      <c r="EU382">
        <v>0</v>
      </c>
      <c r="EV382">
        <v>1579.31</v>
      </c>
      <c r="EW382">
        <v>2.38</v>
      </c>
      <c r="EX382">
        <v>0</v>
      </c>
      <c r="EY382">
        <v>0</v>
      </c>
      <c r="FQ382">
        <v>0</v>
      </c>
      <c r="FR382">
        <f t="shared" ref="FR382:FR413" si="367">ROUND(IF(BI382=3,GM382,0),2)</f>
        <v>0</v>
      </c>
      <c r="FS382">
        <v>0</v>
      </c>
      <c r="FX382">
        <v>70</v>
      </c>
      <c r="FY382">
        <v>10</v>
      </c>
      <c r="GA382" t="s">
        <v>3</v>
      </c>
      <c r="GD382">
        <v>0</v>
      </c>
      <c r="GF382">
        <v>1520162509</v>
      </c>
      <c r="GG382">
        <v>2</v>
      </c>
      <c r="GH382">
        <v>1</v>
      </c>
      <c r="GI382">
        <v>-2</v>
      </c>
      <c r="GJ382">
        <v>0</v>
      </c>
      <c r="GK382">
        <f>ROUND(R382*(R12)/100,2)</f>
        <v>0</v>
      </c>
      <c r="GL382">
        <f t="shared" ref="GL382:GL413" si="368">ROUND(IF(AND(BH382=3,BI382=3,FS382&lt;&gt;0),P382,0),2)</f>
        <v>0</v>
      </c>
      <c r="GM382">
        <f t="shared" ref="GM382:GM413" si="369">ROUND(O382+X382+Y382+GK382,2)+GX382</f>
        <v>5685.57</v>
      </c>
      <c r="GN382">
        <f t="shared" ref="GN382:GN413" si="370">IF(OR(BI382=0,BI382=1),GM382-GX382,0)</f>
        <v>0</v>
      </c>
      <c r="GO382">
        <f t="shared" ref="GO382:GO413" si="371">IF(BI382=2,GM382-GX382,0)</f>
        <v>0</v>
      </c>
      <c r="GP382">
        <f t="shared" ref="GP382:GP413" si="372">IF(BI382=4,GM382-GX382,0)</f>
        <v>5685.57</v>
      </c>
      <c r="GR382">
        <v>0</v>
      </c>
      <c r="GS382">
        <v>3</v>
      </c>
      <c r="GT382">
        <v>0</v>
      </c>
      <c r="GU382" t="s">
        <v>3</v>
      </c>
      <c r="GV382">
        <f t="shared" ref="GV382:GV413" si="373">ROUND((GT382),6)</f>
        <v>0</v>
      </c>
      <c r="GW382">
        <v>1</v>
      </c>
      <c r="GX382">
        <f t="shared" ref="GX382:GX413" si="374">ROUND(HC382*I382,2)</f>
        <v>0</v>
      </c>
      <c r="HA382">
        <v>0</v>
      </c>
      <c r="HB382">
        <v>0</v>
      </c>
      <c r="HC382">
        <f t="shared" ref="HC382:HC413" si="375">GV382*GW382</f>
        <v>0</v>
      </c>
      <c r="HE382" t="s">
        <v>3</v>
      </c>
      <c r="HF382" t="s">
        <v>3</v>
      </c>
      <c r="HM382" t="s">
        <v>3</v>
      </c>
      <c r="HN382" t="s">
        <v>3</v>
      </c>
      <c r="HO382" t="s">
        <v>3</v>
      </c>
      <c r="HP382" t="s">
        <v>3</v>
      </c>
      <c r="HQ382" t="s">
        <v>3</v>
      </c>
      <c r="IK382">
        <v>0</v>
      </c>
    </row>
    <row r="383" spans="1:245" x14ac:dyDescent="0.2">
      <c r="A383">
        <v>17</v>
      </c>
      <c r="B383">
        <v>1</v>
      </c>
      <c r="C383">
        <f>ROW(SmtRes!A361)</f>
        <v>361</v>
      </c>
      <c r="D383">
        <f>ROW(EtalonRes!A548)</f>
        <v>548</v>
      </c>
      <c r="E383" t="s">
        <v>3</v>
      </c>
      <c r="F383" t="s">
        <v>357</v>
      </c>
      <c r="G383" t="s">
        <v>358</v>
      </c>
      <c r="H383" t="s">
        <v>290</v>
      </c>
      <c r="I383">
        <v>1</v>
      </c>
      <c r="J383">
        <v>0</v>
      </c>
      <c r="K383">
        <v>1</v>
      </c>
      <c r="O383">
        <f t="shared" si="343"/>
        <v>1459.94</v>
      </c>
      <c r="P383">
        <f t="shared" si="344"/>
        <v>0.08</v>
      </c>
      <c r="Q383">
        <f t="shared" si="345"/>
        <v>0</v>
      </c>
      <c r="R383">
        <f t="shared" si="346"/>
        <v>0</v>
      </c>
      <c r="S383">
        <f t="shared" si="347"/>
        <v>1459.86</v>
      </c>
      <c r="T383">
        <f t="shared" si="348"/>
        <v>0</v>
      </c>
      <c r="U383">
        <f t="shared" si="349"/>
        <v>2.2000000000000002</v>
      </c>
      <c r="V383">
        <f t="shared" si="350"/>
        <v>0</v>
      </c>
      <c r="W383">
        <f t="shared" si="351"/>
        <v>0</v>
      </c>
      <c r="X383">
        <f t="shared" si="352"/>
        <v>1021.9</v>
      </c>
      <c r="Y383">
        <f t="shared" si="353"/>
        <v>145.99</v>
      </c>
      <c r="AA383">
        <v>-1</v>
      </c>
      <c r="AB383">
        <f t="shared" si="354"/>
        <v>1459.94</v>
      </c>
      <c r="AC383">
        <f>ROUND(((ES383*2)),6)</f>
        <v>0.08</v>
      </c>
      <c r="AD383">
        <f>ROUND(((((ET383*2))-((EU383*2)))+AE383),6)</f>
        <v>0</v>
      </c>
      <c r="AE383">
        <f>ROUND(((EU383*2)),6)</f>
        <v>0</v>
      </c>
      <c r="AF383">
        <f>ROUND(((EV383*2)),6)</f>
        <v>1459.86</v>
      </c>
      <c r="AG383">
        <f t="shared" si="355"/>
        <v>0</v>
      </c>
      <c r="AH383">
        <f>((EW383*2))</f>
        <v>2.2000000000000002</v>
      </c>
      <c r="AI383">
        <f>((EX383*2))</f>
        <v>0</v>
      </c>
      <c r="AJ383">
        <f t="shared" si="356"/>
        <v>0</v>
      </c>
      <c r="AK383">
        <v>729.97</v>
      </c>
      <c r="AL383">
        <v>0.04</v>
      </c>
      <c r="AM383">
        <v>0</v>
      </c>
      <c r="AN383">
        <v>0</v>
      </c>
      <c r="AO383">
        <v>729.93</v>
      </c>
      <c r="AP383">
        <v>0</v>
      </c>
      <c r="AQ383">
        <v>1.1000000000000001</v>
      </c>
      <c r="AR383">
        <v>0</v>
      </c>
      <c r="AS383">
        <v>0</v>
      </c>
      <c r="AT383">
        <v>70</v>
      </c>
      <c r="AU383">
        <v>10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3</v>
      </c>
      <c r="BE383" t="s">
        <v>3</v>
      </c>
      <c r="BF383" t="s">
        <v>3</v>
      </c>
      <c r="BG383" t="s">
        <v>3</v>
      </c>
      <c r="BH383">
        <v>0</v>
      </c>
      <c r="BI383">
        <v>4</v>
      </c>
      <c r="BJ383" t="s">
        <v>359</v>
      </c>
      <c r="BM383">
        <v>0</v>
      </c>
      <c r="BN383">
        <v>0</v>
      </c>
      <c r="BO383" t="s">
        <v>3</v>
      </c>
      <c r="BP383">
        <v>0</v>
      </c>
      <c r="BQ383">
        <v>1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3</v>
      </c>
      <c r="BZ383">
        <v>70</v>
      </c>
      <c r="CA383">
        <v>10</v>
      </c>
      <c r="CB383" t="s">
        <v>3</v>
      </c>
      <c r="CE383">
        <v>0</v>
      </c>
      <c r="CF383">
        <v>0</v>
      </c>
      <c r="CG383">
        <v>0</v>
      </c>
      <c r="CM383">
        <v>0</v>
      </c>
      <c r="CN383" t="s">
        <v>3</v>
      </c>
      <c r="CO383">
        <v>0</v>
      </c>
      <c r="CP383">
        <f t="shared" si="357"/>
        <v>1459.9399999999998</v>
      </c>
      <c r="CQ383">
        <f t="shared" si="358"/>
        <v>0.08</v>
      </c>
      <c r="CR383">
        <f>(((((ET383*2))*BB383-((EU383*2))*BS383)+AE383*BS383)*AV383)</f>
        <v>0</v>
      </c>
      <c r="CS383">
        <f t="shared" si="359"/>
        <v>0</v>
      </c>
      <c r="CT383">
        <f t="shared" si="360"/>
        <v>1459.86</v>
      </c>
      <c r="CU383">
        <f t="shared" si="361"/>
        <v>0</v>
      </c>
      <c r="CV383">
        <f t="shared" si="362"/>
        <v>2.2000000000000002</v>
      </c>
      <c r="CW383">
        <f t="shared" si="363"/>
        <v>0</v>
      </c>
      <c r="CX383">
        <f t="shared" si="364"/>
        <v>0</v>
      </c>
      <c r="CY383">
        <f t="shared" si="365"/>
        <v>1021.9019999999999</v>
      </c>
      <c r="CZ383">
        <f t="shared" si="366"/>
        <v>145.98599999999999</v>
      </c>
      <c r="DC383" t="s">
        <v>3</v>
      </c>
      <c r="DD383" t="s">
        <v>174</v>
      </c>
      <c r="DE383" t="s">
        <v>174</v>
      </c>
      <c r="DF383" t="s">
        <v>174</v>
      </c>
      <c r="DG383" t="s">
        <v>174</v>
      </c>
      <c r="DH383" t="s">
        <v>3</v>
      </c>
      <c r="DI383" t="s">
        <v>174</v>
      </c>
      <c r="DJ383" t="s">
        <v>174</v>
      </c>
      <c r="DK383" t="s">
        <v>3</v>
      </c>
      <c r="DL383" t="s">
        <v>3</v>
      </c>
      <c r="DM383" t="s">
        <v>3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290</v>
      </c>
      <c r="DW383" t="s">
        <v>290</v>
      </c>
      <c r="DX383">
        <v>1</v>
      </c>
      <c r="DZ383" t="s">
        <v>3</v>
      </c>
      <c r="EA383" t="s">
        <v>3</v>
      </c>
      <c r="EB383" t="s">
        <v>3</v>
      </c>
      <c r="EC383" t="s">
        <v>3</v>
      </c>
      <c r="EE383">
        <v>1441815344</v>
      </c>
      <c r="EF383">
        <v>1</v>
      </c>
      <c r="EG383" t="s">
        <v>21</v>
      </c>
      <c r="EH383">
        <v>0</v>
      </c>
      <c r="EI383" t="s">
        <v>3</v>
      </c>
      <c r="EJ383">
        <v>4</v>
      </c>
      <c r="EK383">
        <v>0</v>
      </c>
      <c r="EL383" t="s">
        <v>22</v>
      </c>
      <c r="EM383" t="s">
        <v>23</v>
      </c>
      <c r="EO383" t="s">
        <v>3</v>
      </c>
      <c r="EQ383">
        <v>1024</v>
      </c>
      <c r="ER383">
        <v>729.97</v>
      </c>
      <c r="ES383">
        <v>0.04</v>
      </c>
      <c r="ET383">
        <v>0</v>
      </c>
      <c r="EU383">
        <v>0</v>
      </c>
      <c r="EV383">
        <v>729.93</v>
      </c>
      <c r="EW383">
        <v>1.1000000000000001</v>
      </c>
      <c r="EX383">
        <v>0</v>
      </c>
      <c r="EY383">
        <v>0</v>
      </c>
      <c r="FQ383">
        <v>0</v>
      </c>
      <c r="FR383">
        <f t="shared" si="367"/>
        <v>0</v>
      </c>
      <c r="FS383">
        <v>0</v>
      </c>
      <c r="FX383">
        <v>70</v>
      </c>
      <c r="FY383">
        <v>10</v>
      </c>
      <c r="GA383" t="s">
        <v>3</v>
      </c>
      <c r="GD383">
        <v>0</v>
      </c>
      <c r="GF383">
        <v>-1196827880</v>
      </c>
      <c r="GG383">
        <v>2</v>
      </c>
      <c r="GH383">
        <v>1</v>
      </c>
      <c r="GI383">
        <v>-2</v>
      </c>
      <c r="GJ383">
        <v>0</v>
      </c>
      <c r="GK383">
        <f>ROUND(R383*(R12)/100,2)</f>
        <v>0</v>
      </c>
      <c r="GL383">
        <f t="shared" si="368"/>
        <v>0</v>
      </c>
      <c r="GM383">
        <f t="shared" si="369"/>
        <v>2627.83</v>
      </c>
      <c r="GN383">
        <f t="shared" si="370"/>
        <v>0</v>
      </c>
      <c r="GO383">
        <f t="shared" si="371"/>
        <v>0</v>
      </c>
      <c r="GP383">
        <f t="shared" si="372"/>
        <v>2627.83</v>
      </c>
      <c r="GR383">
        <v>0</v>
      </c>
      <c r="GS383">
        <v>3</v>
      </c>
      <c r="GT383">
        <v>0</v>
      </c>
      <c r="GU383" t="s">
        <v>3</v>
      </c>
      <c r="GV383">
        <f t="shared" si="373"/>
        <v>0</v>
      </c>
      <c r="GW383">
        <v>1</v>
      </c>
      <c r="GX383">
        <f t="shared" si="374"/>
        <v>0</v>
      </c>
      <c r="HA383">
        <v>0</v>
      </c>
      <c r="HB383">
        <v>0</v>
      </c>
      <c r="HC383">
        <f t="shared" si="375"/>
        <v>0</v>
      </c>
      <c r="HE383" t="s">
        <v>3</v>
      </c>
      <c r="HF383" t="s">
        <v>3</v>
      </c>
      <c r="HM383" t="s">
        <v>3</v>
      </c>
      <c r="HN383" t="s">
        <v>3</v>
      </c>
      <c r="HO383" t="s">
        <v>3</v>
      </c>
      <c r="HP383" t="s">
        <v>3</v>
      </c>
      <c r="HQ383" t="s">
        <v>3</v>
      </c>
      <c r="IK383">
        <v>0</v>
      </c>
    </row>
    <row r="384" spans="1:245" x14ac:dyDescent="0.2">
      <c r="A384">
        <v>17</v>
      </c>
      <c r="B384">
        <v>1</v>
      </c>
      <c r="C384">
        <f>ROW(SmtRes!A365)</f>
        <v>365</v>
      </c>
      <c r="D384">
        <f>ROW(EtalonRes!A552)</f>
        <v>552</v>
      </c>
      <c r="E384" t="s">
        <v>3</v>
      </c>
      <c r="F384" t="s">
        <v>363</v>
      </c>
      <c r="G384" t="s">
        <v>364</v>
      </c>
      <c r="H384" t="s">
        <v>290</v>
      </c>
      <c r="I384">
        <v>1</v>
      </c>
      <c r="J384">
        <v>0</v>
      </c>
      <c r="K384">
        <v>1</v>
      </c>
      <c r="O384">
        <f t="shared" si="343"/>
        <v>28401.360000000001</v>
      </c>
      <c r="P384">
        <f t="shared" si="344"/>
        <v>18.88</v>
      </c>
      <c r="Q384">
        <f t="shared" si="345"/>
        <v>12705.72</v>
      </c>
      <c r="R384">
        <f t="shared" si="346"/>
        <v>8031.24</v>
      </c>
      <c r="S384">
        <f t="shared" si="347"/>
        <v>15676.76</v>
      </c>
      <c r="T384">
        <f t="shared" si="348"/>
        <v>0</v>
      </c>
      <c r="U384">
        <f t="shared" si="349"/>
        <v>25.76</v>
      </c>
      <c r="V384">
        <f t="shared" si="350"/>
        <v>0</v>
      </c>
      <c r="W384">
        <f t="shared" si="351"/>
        <v>0</v>
      </c>
      <c r="X384">
        <f t="shared" si="352"/>
        <v>10973.73</v>
      </c>
      <c r="Y384">
        <f t="shared" si="353"/>
        <v>1567.68</v>
      </c>
      <c r="AA384">
        <v>-1</v>
      </c>
      <c r="AB384">
        <f t="shared" si="354"/>
        <v>28401.360000000001</v>
      </c>
      <c r="AC384">
        <f>ROUND(((ES384*4)),6)</f>
        <v>18.88</v>
      </c>
      <c r="AD384">
        <f>ROUND(((((ET384*4))-((EU384*4)))+AE384),6)</f>
        <v>12705.72</v>
      </c>
      <c r="AE384">
        <f>ROUND(((EU384*4)),6)</f>
        <v>8031.24</v>
      </c>
      <c r="AF384">
        <f>ROUND(((EV384*4)),6)</f>
        <v>15676.76</v>
      </c>
      <c r="AG384">
        <f t="shared" si="355"/>
        <v>0</v>
      </c>
      <c r="AH384">
        <f>((EW384*4))</f>
        <v>25.76</v>
      </c>
      <c r="AI384">
        <f>((EX384*4))</f>
        <v>0</v>
      </c>
      <c r="AJ384">
        <f t="shared" si="356"/>
        <v>0</v>
      </c>
      <c r="AK384">
        <v>7100.34</v>
      </c>
      <c r="AL384">
        <v>4.72</v>
      </c>
      <c r="AM384">
        <v>3176.43</v>
      </c>
      <c r="AN384">
        <v>2007.81</v>
      </c>
      <c r="AO384">
        <v>3919.19</v>
      </c>
      <c r="AP384">
        <v>0</v>
      </c>
      <c r="AQ384">
        <v>6.44</v>
      </c>
      <c r="AR384">
        <v>0</v>
      </c>
      <c r="AS384">
        <v>0</v>
      </c>
      <c r="AT384">
        <v>70</v>
      </c>
      <c r="AU384">
        <v>10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3</v>
      </c>
      <c r="BE384" t="s">
        <v>3</v>
      </c>
      <c r="BF384" t="s">
        <v>3</v>
      </c>
      <c r="BG384" t="s">
        <v>3</v>
      </c>
      <c r="BH384">
        <v>0</v>
      </c>
      <c r="BI384">
        <v>4</v>
      </c>
      <c r="BJ384" t="s">
        <v>365</v>
      </c>
      <c r="BM384">
        <v>0</v>
      </c>
      <c r="BN384">
        <v>0</v>
      </c>
      <c r="BO384" t="s">
        <v>3</v>
      </c>
      <c r="BP384">
        <v>0</v>
      </c>
      <c r="BQ384">
        <v>1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3</v>
      </c>
      <c r="BZ384">
        <v>70</v>
      </c>
      <c r="CA384">
        <v>10</v>
      </c>
      <c r="CB384" t="s">
        <v>3</v>
      </c>
      <c r="CE384">
        <v>0</v>
      </c>
      <c r="CF384">
        <v>0</v>
      </c>
      <c r="CG384">
        <v>0</v>
      </c>
      <c r="CM384">
        <v>0</v>
      </c>
      <c r="CN384" t="s">
        <v>3</v>
      </c>
      <c r="CO384">
        <v>0</v>
      </c>
      <c r="CP384">
        <f t="shared" si="357"/>
        <v>28401.360000000001</v>
      </c>
      <c r="CQ384">
        <f t="shared" si="358"/>
        <v>18.88</v>
      </c>
      <c r="CR384">
        <f>(((((ET384*4))*BB384-((EU384*4))*BS384)+AE384*BS384)*AV384)</f>
        <v>12705.72</v>
      </c>
      <c r="CS384">
        <f t="shared" si="359"/>
        <v>8031.24</v>
      </c>
      <c r="CT384">
        <f t="shared" si="360"/>
        <v>15676.76</v>
      </c>
      <c r="CU384">
        <f t="shared" si="361"/>
        <v>0</v>
      </c>
      <c r="CV384">
        <f t="shared" si="362"/>
        <v>25.76</v>
      </c>
      <c r="CW384">
        <f t="shared" si="363"/>
        <v>0</v>
      </c>
      <c r="CX384">
        <f t="shared" si="364"/>
        <v>0</v>
      </c>
      <c r="CY384">
        <f t="shared" si="365"/>
        <v>10973.732</v>
      </c>
      <c r="CZ384">
        <f t="shared" si="366"/>
        <v>1567.6760000000002</v>
      </c>
      <c r="DC384" t="s">
        <v>3</v>
      </c>
      <c r="DD384" t="s">
        <v>63</v>
      </c>
      <c r="DE384" t="s">
        <v>63</v>
      </c>
      <c r="DF384" t="s">
        <v>63</v>
      </c>
      <c r="DG384" t="s">
        <v>63</v>
      </c>
      <c r="DH384" t="s">
        <v>3</v>
      </c>
      <c r="DI384" t="s">
        <v>63</v>
      </c>
      <c r="DJ384" t="s">
        <v>63</v>
      </c>
      <c r="DK384" t="s">
        <v>3</v>
      </c>
      <c r="DL384" t="s">
        <v>3</v>
      </c>
      <c r="DM384" t="s">
        <v>3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290</v>
      </c>
      <c r="DW384" t="s">
        <v>290</v>
      </c>
      <c r="DX384">
        <v>1</v>
      </c>
      <c r="DZ384" t="s">
        <v>3</v>
      </c>
      <c r="EA384" t="s">
        <v>3</v>
      </c>
      <c r="EB384" t="s">
        <v>3</v>
      </c>
      <c r="EC384" t="s">
        <v>3</v>
      </c>
      <c r="EE384">
        <v>1441815344</v>
      </c>
      <c r="EF384">
        <v>1</v>
      </c>
      <c r="EG384" t="s">
        <v>21</v>
      </c>
      <c r="EH384">
        <v>0</v>
      </c>
      <c r="EI384" t="s">
        <v>3</v>
      </c>
      <c r="EJ384">
        <v>4</v>
      </c>
      <c r="EK384">
        <v>0</v>
      </c>
      <c r="EL384" t="s">
        <v>22</v>
      </c>
      <c r="EM384" t="s">
        <v>23</v>
      </c>
      <c r="EO384" t="s">
        <v>3</v>
      </c>
      <c r="EQ384">
        <v>1311744</v>
      </c>
      <c r="ER384">
        <v>7100.34</v>
      </c>
      <c r="ES384">
        <v>4.72</v>
      </c>
      <c r="ET384">
        <v>3176.43</v>
      </c>
      <c r="EU384">
        <v>2007.81</v>
      </c>
      <c r="EV384">
        <v>3919.19</v>
      </c>
      <c r="EW384">
        <v>6.44</v>
      </c>
      <c r="EX384">
        <v>0</v>
      </c>
      <c r="EY384">
        <v>0</v>
      </c>
      <c r="FQ384">
        <v>0</v>
      </c>
      <c r="FR384">
        <f t="shared" si="367"/>
        <v>0</v>
      </c>
      <c r="FS384">
        <v>0</v>
      </c>
      <c r="FX384">
        <v>70</v>
      </c>
      <c r="FY384">
        <v>10</v>
      </c>
      <c r="GA384" t="s">
        <v>3</v>
      </c>
      <c r="GD384">
        <v>0</v>
      </c>
      <c r="GF384">
        <v>438330013</v>
      </c>
      <c r="GG384">
        <v>2</v>
      </c>
      <c r="GH384">
        <v>1</v>
      </c>
      <c r="GI384">
        <v>-2</v>
      </c>
      <c r="GJ384">
        <v>0</v>
      </c>
      <c r="GK384">
        <f>ROUND(R384*(R12)/100,2)</f>
        <v>8673.74</v>
      </c>
      <c r="GL384">
        <f t="shared" si="368"/>
        <v>0</v>
      </c>
      <c r="GM384">
        <f t="shared" si="369"/>
        <v>49616.51</v>
      </c>
      <c r="GN384">
        <f t="shared" si="370"/>
        <v>0</v>
      </c>
      <c r="GO384">
        <f t="shared" si="371"/>
        <v>0</v>
      </c>
      <c r="GP384">
        <f t="shared" si="372"/>
        <v>49616.51</v>
      </c>
      <c r="GR384">
        <v>0</v>
      </c>
      <c r="GS384">
        <v>3</v>
      </c>
      <c r="GT384">
        <v>0</v>
      </c>
      <c r="GU384" t="s">
        <v>3</v>
      </c>
      <c r="GV384">
        <f t="shared" si="373"/>
        <v>0</v>
      </c>
      <c r="GW384">
        <v>1</v>
      </c>
      <c r="GX384">
        <f t="shared" si="374"/>
        <v>0</v>
      </c>
      <c r="HA384">
        <v>0</v>
      </c>
      <c r="HB384">
        <v>0</v>
      </c>
      <c r="HC384">
        <f t="shared" si="375"/>
        <v>0</v>
      </c>
      <c r="HE384" t="s">
        <v>3</v>
      </c>
      <c r="HF384" t="s">
        <v>3</v>
      </c>
      <c r="HM384" t="s">
        <v>3</v>
      </c>
      <c r="HN384" t="s">
        <v>3</v>
      </c>
      <c r="HO384" t="s">
        <v>3</v>
      </c>
      <c r="HP384" t="s">
        <v>3</v>
      </c>
      <c r="HQ384" t="s">
        <v>3</v>
      </c>
      <c r="IK384">
        <v>0</v>
      </c>
    </row>
    <row r="385" spans="1:245" x14ac:dyDescent="0.2">
      <c r="A385">
        <v>17</v>
      </c>
      <c r="B385">
        <v>1</v>
      </c>
      <c r="C385">
        <f>ROW(SmtRes!A375)</f>
        <v>375</v>
      </c>
      <c r="D385">
        <f>ROW(EtalonRes!A562)</f>
        <v>562</v>
      </c>
      <c r="E385" t="s">
        <v>3</v>
      </c>
      <c r="F385" t="s">
        <v>334</v>
      </c>
      <c r="G385" t="s">
        <v>387</v>
      </c>
      <c r="H385" t="s">
        <v>290</v>
      </c>
      <c r="I385">
        <v>4</v>
      </c>
      <c r="J385">
        <v>0</v>
      </c>
      <c r="K385">
        <v>4</v>
      </c>
      <c r="O385">
        <f t="shared" si="343"/>
        <v>132895.16</v>
      </c>
      <c r="P385">
        <f t="shared" si="344"/>
        <v>3222.28</v>
      </c>
      <c r="Q385">
        <f t="shared" si="345"/>
        <v>0</v>
      </c>
      <c r="R385">
        <f t="shared" si="346"/>
        <v>0</v>
      </c>
      <c r="S385">
        <f t="shared" si="347"/>
        <v>129672.88</v>
      </c>
      <c r="T385">
        <f t="shared" si="348"/>
        <v>0</v>
      </c>
      <c r="U385">
        <f t="shared" si="349"/>
        <v>210</v>
      </c>
      <c r="V385">
        <f t="shared" si="350"/>
        <v>0</v>
      </c>
      <c r="W385">
        <f t="shared" si="351"/>
        <v>0</v>
      </c>
      <c r="X385">
        <f t="shared" si="352"/>
        <v>90771.02</v>
      </c>
      <c r="Y385">
        <f t="shared" si="353"/>
        <v>12967.29</v>
      </c>
      <c r="AA385">
        <v>-1</v>
      </c>
      <c r="AB385">
        <f t="shared" si="354"/>
        <v>33223.79</v>
      </c>
      <c r="AC385">
        <f>ROUND((ES385),6)</f>
        <v>805.57</v>
      </c>
      <c r="AD385">
        <f>ROUND((((ET385)-(EU385))+AE385),6)</f>
        <v>0</v>
      </c>
      <c r="AE385">
        <f>ROUND((EU385),6)</f>
        <v>0</v>
      </c>
      <c r="AF385">
        <f>ROUND((EV385),6)</f>
        <v>32418.22</v>
      </c>
      <c r="AG385">
        <f t="shared" si="355"/>
        <v>0</v>
      </c>
      <c r="AH385">
        <f>(EW385)</f>
        <v>52.5</v>
      </c>
      <c r="AI385">
        <f>(EX385)</f>
        <v>0</v>
      </c>
      <c r="AJ385">
        <f t="shared" si="356"/>
        <v>0</v>
      </c>
      <c r="AK385">
        <v>33223.79</v>
      </c>
      <c r="AL385">
        <v>805.57</v>
      </c>
      <c r="AM385">
        <v>0</v>
      </c>
      <c r="AN385">
        <v>0</v>
      </c>
      <c r="AO385">
        <v>32418.22</v>
      </c>
      <c r="AP385">
        <v>0</v>
      </c>
      <c r="AQ385">
        <v>52.5</v>
      </c>
      <c r="AR385">
        <v>0</v>
      </c>
      <c r="AS385">
        <v>0</v>
      </c>
      <c r="AT385">
        <v>70</v>
      </c>
      <c r="AU385">
        <v>10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4</v>
      </c>
      <c r="BJ385" t="s">
        <v>336</v>
      </c>
      <c r="BM385">
        <v>0</v>
      </c>
      <c r="BN385">
        <v>0</v>
      </c>
      <c r="BO385" t="s">
        <v>3</v>
      </c>
      <c r="BP385">
        <v>0</v>
      </c>
      <c r="BQ385">
        <v>1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70</v>
      </c>
      <c r="CA385">
        <v>10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 t="shared" si="357"/>
        <v>132895.16</v>
      </c>
      <c r="CQ385">
        <f t="shared" si="358"/>
        <v>805.57</v>
      </c>
      <c r="CR385">
        <f>((((ET385)*BB385-(EU385)*BS385)+AE385*BS385)*AV385)</f>
        <v>0</v>
      </c>
      <c r="CS385">
        <f t="shared" si="359"/>
        <v>0</v>
      </c>
      <c r="CT385">
        <f t="shared" si="360"/>
        <v>32418.22</v>
      </c>
      <c r="CU385">
        <f t="shared" si="361"/>
        <v>0</v>
      </c>
      <c r="CV385">
        <f t="shared" si="362"/>
        <v>52.5</v>
      </c>
      <c r="CW385">
        <f t="shared" si="363"/>
        <v>0</v>
      </c>
      <c r="CX385">
        <f t="shared" si="364"/>
        <v>0</v>
      </c>
      <c r="CY385">
        <f t="shared" si="365"/>
        <v>90771.016000000003</v>
      </c>
      <c r="CZ385">
        <f t="shared" si="366"/>
        <v>12967.288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290</v>
      </c>
      <c r="DW385" t="s">
        <v>290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1441815344</v>
      </c>
      <c r="EF385">
        <v>1</v>
      </c>
      <c r="EG385" t="s">
        <v>21</v>
      </c>
      <c r="EH385">
        <v>0</v>
      </c>
      <c r="EI385" t="s">
        <v>3</v>
      </c>
      <c r="EJ385">
        <v>4</v>
      </c>
      <c r="EK385">
        <v>0</v>
      </c>
      <c r="EL385" t="s">
        <v>22</v>
      </c>
      <c r="EM385" t="s">
        <v>23</v>
      </c>
      <c r="EO385" t="s">
        <v>3</v>
      </c>
      <c r="EQ385">
        <v>1024</v>
      </c>
      <c r="ER385">
        <v>33223.79</v>
      </c>
      <c r="ES385">
        <v>805.57</v>
      </c>
      <c r="ET385">
        <v>0</v>
      </c>
      <c r="EU385">
        <v>0</v>
      </c>
      <c r="EV385">
        <v>32418.22</v>
      </c>
      <c r="EW385">
        <v>52.5</v>
      </c>
      <c r="EX385">
        <v>0</v>
      </c>
      <c r="EY385">
        <v>0</v>
      </c>
      <c r="FQ385">
        <v>0</v>
      </c>
      <c r="FR385">
        <f t="shared" si="367"/>
        <v>0</v>
      </c>
      <c r="FS385">
        <v>0</v>
      </c>
      <c r="FX385">
        <v>70</v>
      </c>
      <c r="FY385">
        <v>10</v>
      </c>
      <c r="GA385" t="s">
        <v>3</v>
      </c>
      <c r="GD385">
        <v>0</v>
      </c>
      <c r="GF385">
        <v>1659586796</v>
      </c>
      <c r="GG385">
        <v>2</v>
      </c>
      <c r="GH385">
        <v>1</v>
      </c>
      <c r="GI385">
        <v>-2</v>
      </c>
      <c r="GJ385">
        <v>0</v>
      </c>
      <c r="GK385">
        <f>ROUND(R385*(R12)/100,2)</f>
        <v>0</v>
      </c>
      <c r="GL385">
        <f t="shared" si="368"/>
        <v>0</v>
      </c>
      <c r="GM385">
        <f t="shared" si="369"/>
        <v>236633.47</v>
      </c>
      <c r="GN385">
        <f t="shared" si="370"/>
        <v>0</v>
      </c>
      <c r="GO385">
        <f t="shared" si="371"/>
        <v>0</v>
      </c>
      <c r="GP385">
        <f t="shared" si="372"/>
        <v>236633.47</v>
      </c>
      <c r="GR385">
        <v>0</v>
      </c>
      <c r="GS385">
        <v>3</v>
      </c>
      <c r="GT385">
        <v>0</v>
      </c>
      <c r="GU385" t="s">
        <v>3</v>
      </c>
      <c r="GV385">
        <f t="shared" si="373"/>
        <v>0</v>
      </c>
      <c r="GW385">
        <v>1</v>
      </c>
      <c r="GX385">
        <f t="shared" si="374"/>
        <v>0</v>
      </c>
      <c r="HA385">
        <v>0</v>
      </c>
      <c r="HB385">
        <v>0</v>
      </c>
      <c r="HC385">
        <f t="shared" si="375"/>
        <v>0</v>
      </c>
      <c r="HE385" t="s">
        <v>3</v>
      </c>
      <c r="HF385" t="s">
        <v>3</v>
      </c>
      <c r="HM385" t="s">
        <v>3</v>
      </c>
      <c r="HN385" t="s">
        <v>3</v>
      </c>
      <c r="HO385" t="s">
        <v>3</v>
      </c>
      <c r="HP385" t="s">
        <v>3</v>
      </c>
      <c r="HQ385" t="s">
        <v>3</v>
      </c>
      <c r="IK385">
        <v>0</v>
      </c>
    </row>
    <row r="386" spans="1:245" x14ac:dyDescent="0.2">
      <c r="A386">
        <v>17</v>
      </c>
      <c r="B386">
        <v>1</v>
      </c>
      <c r="D386">
        <f>ROW(EtalonRes!A564)</f>
        <v>564</v>
      </c>
      <c r="E386" t="s">
        <v>388</v>
      </c>
      <c r="F386" t="s">
        <v>309</v>
      </c>
      <c r="G386" t="s">
        <v>310</v>
      </c>
      <c r="H386" t="s">
        <v>290</v>
      </c>
      <c r="I386">
        <v>4</v>
      </c>
      <c r="J386">
        <v>0</v>
      </c>
      <c r="K386">
        <v>4</v>
      </c>
      <c r="O386">
        <f t="shared" si="343"/>
        <v>14758.96</v>
      </c>
      <c r="P386">
        <f t="shared" si="344"/>
        <v>1.04</v>
      </c>
      <c r="Q386">
        <f t="shared" si="345"/>
        <v>0</v>
      </c>
      <c r="R386">
        <f t="shared" si="346"/>
        <v>0</v>
      </c>
      <c r="S386">
        <f t="shared" si="347"/>
        <v>14757.92</v>
      </c>
      <c r="T386">
        <f t="shared" si="348"/>
        <v>0</v>
      </c>
      <c r="U386">
        <f t="shared" si="349"/>
        <v>22.24</v>
      </c>
      <c r="V386">
        <f t="shared" si="350"/>
        <v>0</v>
      </c>
      <c r="W386">
        <f t="shared" si="351"/>
        <v>0</v>
      </c>
      <c r="X386">
        <f t="shared" si="352"/>
        <v>10330.540000000001</v>
      </c>
      <c r="Y386">
        <f t="shared" si="353"/>
        <v>1475.79</v>
      </c>
      <c r="AA386">
        <v>1473074770</v>
      </c>
      <c r="AB386">
        <f t="shared" si="354"/>
        <v>3689.74</v>
      </c>
      <c r="AC386">
        <f>ROUND(((ES386*2)),6)</f>
        <v>0.26</v>
      </c>
      <c r="AD386">
        <f>ROUND(((((ET386*2))-((EU386*2)))+AE386),6)</f>
        <v>0</v>
      </c>
      <c r="AE386">
        <f>ROUND(((EU386*2)),6)</f>
        <v>0</v>
      </c>
      <c r="AF386">
        <f>ROUND(((EV386*2)),6)</f>
        <v>3689.48</v>
      </c>
      <c r="AG386">
        <f t="shared" si="355"/>
        <v>0</v>
      </c>
      <c r="AH386">
        <f>((EW386*2))</f>
        <v>5.56</v>
      </c>
      <c r="AI386">
        <f>((EX386*2))</f>
        <v>0</v>
      </c>
      <c r="AJ386">
        <f t="shared" si="356"/>
        <v>0</v>
      </c>
      <c r="AK386">
        <v>1844.87</v>
      </c>
      <c r="AL386">
        <v>0.13</v>
      </c>
      <c r="AM386">
        <v>0</v>
      </c>
      <c r="AN386">
        <v>0</v>
      </c>
      <c r="AO386">
        <v>1844.74</v>
      </c>
      <c r="AP386">
        <v>0</v>
      </c>
      <c r="AQ386">
        <v>2.78</v>
      </c>
      <c r="AR386">
        <v>0</v>
      </c>
      <c r="AS386">
        <v>0</v>
      </c>
      <c r="AT386">
        <v>70</v>
      </c>
      <c r="AU386">
        <v>10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4</v>
      </c>
      <c r="BJ386" t="s">
        <v>311</v>
      </c>
      <c r="BM386">
        <v>0</v>
      </c>
      <c r="BN386">
        <v>0</v>
      </c>
      <c r="BO386" t="s">
        <v>3</v>
      </c>
      <c r="BP386">
        <v>0</v>
      </c>
      <c r="BQ386">
        <v>1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70</v>
      </c>
      <c r="CA386">
        <v>10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 t="shared" si="357"/>
        <v>14758.960000000001</v>
      </c>
      <c r="CQ386">
        <f t="shared" si="358"/>
        <v>0.26</v>
      </c>
      <c r="CR386">
        <f>(((((ET386*2))*BB386-((EU386*2))*BS386)+AE386*BS386)*AV386)</f>
        <v>0</v>
      </c>
      <c r="CS386">
        <f t="shared" si="359"/>
        <v>0</v>
      </c>
      <c r="CT386">
        <f t="shared" si="360"/>
        <v>3689.48</v>
      </c>
      <c r="CU386">
        <f t="shared" si="361"/>
        <v>0</v>
      </c>
      <c r="CV386">
        <f t="shared" si="362"/>
        <v>5.56</v>
      </c>
      <c r="CW386">
        <f t="shared" si="363"/>
        <v>0</v>
      </c>
      <c r="CX386">
        <f t="shared" si="364"/>
        <v>0</v>
      </c>
      <c r="CY386">
        <f t="shared" si="365"/>
        <v>10330.544</v>
      </c>
      <c r="CZ386">
        <f t="shared" si="366"/>
        <v>1475.7920000000001</v>
      </c>
      <c r="DC386" t="s">
        <v>3</v>
      </c>
      <c r="DD386" t="s">
        <v>174</v>
      </c>
      <c r="DE386" t="s">
        <v>174</v>
      </c>
      <c r="DF386" t="s">
        <v>174</v>
      </c>
      <c r="DG386" t="s">
        <v>174</v>
      </c>
      <c r="DH386" t="s">
        <v>3</v>
      </c>
      <c r="DI386" t="s">
        <v>174</v>
      </c>
      <c r="DJ386" t="s">
        <v>174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290</v>
      </c>
      <c r="DW386" t="s">
        <v>290</v>
      </c>
      <c r="DX386">
        <v>1</v>
      </c>
      <c r="DZ386" t="s">
        <v>3</v>
      </c>
      <c r="EA386" t="s">
        <v>3</v>
      </c>
      <c r="EB386" t="s">
        <v>3</v>
      </c>
      <c r="EC386" t="s">
        <v>3</v>
      </c>
      <c r="EE386">
        <v>1441815344</v>
      </c>
      <c r="EF386">
        <v>1</v>
      </c>
      <c r="EG386" t="s">
        <v>21</v>
      </c>
      <c r="EH386">
        <v>0</v>
      </c>
      <c r="EI386" t="s">
        <v>3</v>
      </c>
      <c r="EJ386">
        <v>4</v>
      </c>
      <c r="EK386">
        <v>0</v>
      </c>
      <c r="EL386" t="s">
        <v>22</v>
      </c>
      <c r="EM386" t="s">
        <v>23</v>
      </c>
      <c r="EO386" t="s">
        <v>3</v>
      </c>
      <c r="EQ386">
        <v>0</v>
      </c>
      <c r="ER386">
        <v>1844.87</v>
      </c>
      <c r="ES386">
        <v>0.13</v>
      </c>
      <c r="ET386">
        <v>0</v>
      </c>
      <c r="EU386">
        <v>0</v>
      </c>
      <c r="EV386">
        <v>1844.74</v>
      </c>
      <c r="EW386">
        <v>2.78</v>
      </c>
      <c r="EX386">
        <v>0</v>
      </c>
      <c r="EY386">
        <v>0</v>
      </c>
      <c r="FQ386">
        <v>0</v>
      </c>
      <c r="FR386">
        <f t="shared" si="367"/>
        <v>0</v>
      </c>
      <c r="FS386">
        <v>0</v>
      </c>
      <c r="FX386">
        <v>70</v>
      </c>
      <c r="FY386">
        <v>10</v>
      </c>
      <c r="GA386" t="s">
        <v>3</v>
      </c>
      <c r="GD386">
        <v>0</v>
      </c>
      <c r="GF386">
        <v>-1375426856</v>
      </c>
      <c r="GG386">
        <v>2</v>
      </c>
      <c r="GH386">
        <v>1</v>
      </c>
      <c r="GI386">
        <v>-2</v>
      </c>
      <c r="GJ386">
        <v>0</v>
      </c>
      <c r="GK386">
        <f>ROUND(R386*(R12)/100,2)</f>
        <v>0</v>
      </c>
      <c r="GL386">
        <f t="shared" si="368"/>
        <v>0</v>
      </c>
      <c r="GM386">
        <f t="shared" si="369"/>
        <v>26565.29</v>
      </c>
      <c r="GN386">
        <f t="shared" si="370"/>
        <v>0</v>
      </c>
      <c r="GO386">
        <f t="shared" si="371"/>
        <v>0</v>
      </c>
      <c r="GP386">
        <f t="shared" si="372"/>
        <v>26565.29</v>
      </c>
      <c r="GR386">
        <v>0</v>
      </c>
      <c r="GS386">
        <v>3</v>
      </c>
      <c r="GT386">
        <v>0</v>
      </c>
      <c r="GU386" t="s">
        <v>3</v>
      </c>
      <c r="GV386">
        <f t="shared" si="373"/>
        <v>0</v>
      </c>
      <c r="GW386">
        <v>1</v>
      </c>
      <c r="GX386">
        <f t="shared" si="374"/>
        <v>0</v>
      </c>
      <c r="HA386">
        <v>0</v>
      </c>
      <c r="HB386">
        <v>0</v>
      </c>
      <c r="HC386">
        <f t="shared" si="375"/>
        <v>0</v>
      </c>
      <c r="HE386" t="s">
        <v>3</v>
      </c>
      <c r="HF386" t="s">
        <v>3</v>
      </c>
      <c r="HM386" t="s">
        <v>3</v>
      </c>
      <c r="HN386" t="s">
        <v>3</v>
      </c>
      <c r="HO386" t="s">
        <v>3</v>
      </c>
      <c r="HP386" t="s">
        <v>3</v>
      </c>
      <c r="HQ386" t="s">
        <v>3</v>
      </c>
      <c r="IK386">
        <v>0</v>
      </c>
    </row>
    <row r="387" spans="1:245" x14ac:dyDescent="0.2">
      <c r="A387">
        <v>17</v>
      </c>
      <c r="B387">
        <v>1</v>
      </c>
      <c r="D387">
        <f>ROW(EtalonRes!A566)</f>
        <v>566</v>
      </c>
      <c r="E387" t="s">
        <v>3</v>
      </c>
      <c r="F387" t="s">
        <v>312</v>
      </c>
      <c r="G387" t="s">
        <v>313</v>
      </c>
      <c r="H387" t="s">
        <v>290</v>
      </c>
      <c r="I387">
        <v>4</v>
      </c>
      <c r="J387">
        <v>0</v>
      </c>
      <c r="K387">
        <v>4</v>
      </c>
      <c r="O387">
        <f t="shared" si="343"/>
        <v>7963.92</v>
      </c>
      <c r="P387">
        <f t="shared" si="344"/>
        <v>1.04</v>
      </c>
      <c r="Q387">
        <f t="shared" si="345"/>
        <v>0</v>
      </c>
      <c r="R387">
        <f t="shared" si="346"/>
        <v>0</v>
      </c>
      <c r="S387">
        <f t="shared" si="347"/>
        <v>7962.88</v>
      </c>
      <c r="T387">
        <f t="shared" si="348"/>
        <v>0</v>
      </c>
      <c r="U387">
        <f t="shared" si="349"/>
        <v>12</v>
      </c>
      <c r="V387">
        <f t="shared" si="350"/>
        <v>0</v>
      </c>
      <c r="W387">
        <f t="shared" si="351"/>
        <v>0</v>
      </c>
      <c r="X387">
        <f t="shared" si="352"/>
        <v>5574.02</v>
      </c>
      <c r="Y387">
        <f t="shared" si="353"/>
        <v>796.29</v>
      </c>
      <c r="AA387">
        <v>-1</v>
      </c>
      <c r="AB387">
        <f t="shared" si="354"/>
        <v>1990.98</v>
      </c>
      <c r="AC387">
        <f>ROUND(((ES387*2)),6)</f>
        <v>0.26</v>
      </c>
      <c r="AD387">
        <f>ROUND(((((ET387*2))-((EU387*2)))+AE387),6)</f>
        <v>0</v>
      </c>
      <c r="AE387">
        <f>ROUND(((EU387*2)),6)</f>
        <v>0</v>
      </c>
      <c r="AF387">
        <f>ROUND(((EV387*2)),6)</f>
        <v>1990.72</v>
      </c>
      <c r="AG387">
        <f t="shared" si="355"/>
        <v>0</v>
      </c>
      <c r="AH387">
        <f>((EW387*2))</f>
        <v>3</v>
      </c>
      <c r="AI387">
        <f>((EX387*2))</f>
        <v>0</v>
      </c>
      <c r="AJ387">
        <f t="shared" si="356"/>
        <v>0</v>
      </c>
      <c r="AK387">
        <v>995.49</v>
      </c>
      <c r="AL387">
        <v>0.13</v>
      </c>
      <c r="AM387">
        <v>0</v>
      </c>
      <c r="AN387">
        <v>0</v>
      </c>
      <c r="AO387">
        <v>995.36</v>
      </c>
      <c r="AP387">
        <v>0</v>
      </c>
      <c r="AQ387">
        <v>1.5</v>
      </c>
      <c r="AR387">
        <v>0</v>
      </c>
      <c r="AS387">
        <v>0</v>
      </c>
      <c r="AT387">
        <v>70</v>
      </c>
      <c r="AU387">
        <v>10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3</v>
      </c>
      <c r="BE387" t="s">
        <v>3</v>
      </c>
      <c r="BF387" t="s">
        <v>3</v>
      </c>
      <c r="BG387" t="s">
        <v>3</v>
      </c>
      <c r="BH387">
        <v>0</v>
      </c>
      <c r="BI387">
        <v>4</v>
      </c>
      <c r="BJ387" t="s">
        <v>314</v>
      </c>
      <c r="BM387">
        <v>0</v>
      </c>
      <c r="BN387">
        <v>0</v>
      </c>
      <c r="BO387" t="s">
        <v>3</v>
      </c>
      <c r="BP387">
        <v>0</v>
      </c>
      <c r="BQ387">
        <v>1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3</v>
      </c>
      <c r="BZ387">
        <v>70</v>
      </c>
      <c r="CA387">
        <v>10</v>
      </c>
      <c r="CB387" t="s">
        <v>3</v>
      </c>
      <c r="CE387">
        <v>0</v>
      </c>
      <c r="CF387">
        <v>0</v>
      </c>
      <c r="CG387">
        <v>0</v>
      </c>
      <c r="CM387">
        <v>0</v>
      </c>
      <c r="CN387" t="s">
        <v>3</v>
      </c>
      <c r="CO387">
        <v>0</v>
      </c>
      <c r="CP387">
        <f t="shared" si="357"/>
        <v>7963.92</v>
      </c>
      <c r="CQ387">
        <f t="shared" si="358"/>
        <v>0.26</v>
      </c>
      <c r="CR387">
        <f>(((((ET387*2))*BB387-((EU387*2))*BS387)+AE387*BS387)*AV387)</f>
        <v>0</v>
      </c>
      <c r="CS387">
        <f t="shared" si="359"/>
        <v>0</v>
      </c>
      <c r="CT387">
        <f t="shared" si="360"/>
        <v>1990.72</v>
      </c>
      <c r="CU387">
        <f t="shared" si="361"/>
        <v>0</v>
      </c>
      <c r="CV387">
        <f t="shared" si="362"/>
        <v>3</v>
      </c>
      <c r="CW387">
        <f t="shared" si="363"/>
        <v>0</v>
      </c>
      <c r="CX387">
        <f t="shared" si="364"/>
        <v>0</v>
      </c>
      <c r="CY387">
        <f t="shared" si="365"/>
        <v>5574.0159999999996</v>
      </c>
      <c r="CZ387">
        <f t="shared" si="366"/>
        <v>796.28800000000001</v>
      </c>
      <c r="DC387" t="s">
        <v>3</v>
      </c>
      <c r="DD387" t="s">
        <v>174</v>
      </c>
      <c r="DE387" t="s">
        <v>174</v>
      </c>
      <c r="DF387" t="s">
        <v>174</v>
      </c>
      <c r="DG387" t="s">
        <v>174</v>
      </c>
      <c r="DH387" t="s">
        <v>3</v>
      </c>
      <c r="DI387" t="s">
        <v>174</v>
      </c>
      <c r="DJ387" t="s">
        <v>174</v>
      </c>
      <c r="DK387" t="s">
        <v>3</v>
      </c>
      <c r="DL387" t="s">
        <v>3</v>
      </c>
      <c r="DM387" t="s">
        <v>3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290</v>
      </c>
      <c r="DW387" t="s">
        <v>290</v>
      </c>
      <c r="DX387">
        <v>1</v>
      </c>
      <c r="DZ387" t="s">
        <v>3</v>
      </c>
      <c r="EA387" t="s">
        <v>3</v>
      </c>
      <c r="EB387" t="s">
        <v>3</v>
      </c>
      <c r="EC387" t="s">
        <v>3</v>
      </c>
      <c r="EE387">
        <v>1441815344</v>
      </c>
      <c r="EF387">
        <v>1</v>
      </c>
      <c r="EG387" t="s">
        <v>21</v>
      </c>
      <c r="EH387">
        <v>0</v>
      </c>
      <c r="EI387" t="s">
        <v>3</v>
      </c>
      <c r="EJ387">
        <v>4</v>
      </c>
      <c r="EK387">
        <v>0</v>
      </c>
      <c r="EL387" t="s">
        <v>22</v>
      </c>
      <c r="EM387" t="s">
        <v>23</v>
      </c>
      <c r="EO387" t="s">
        <v>3</v>
      </c>
      <c r="EQ387">
        <v>1024</v>
      </c>
      <c r="ER387">
        <v>995.49</v>
      </c>
      <c r="ES387">
        <v>0.13</v>
      </c>
      <c r="ET387">
        <v>0</v>
      </c>
      <c r="EU387">
        <v>0</v>
      </c>
      <c r="EV387">
        <v>995.36</v>
      </c>
      <c r="EW387">
        <v>1.5</v>
      </c>
      <c r="EX387">
        <v>0</v>
      </c>
      <c r="EY387">
        <v>0</v>
      </c>
      <c r="FQ387">
        <v>0</v>
      </c>
      <c r="FR387">
        <f t="shared" si="367"/>
        <v>0</v>
      </c>
      <c r="FS387">
        <v>0</v>
      </c>
      <c r="FX387">
        <v>70</v>
      </c>
      <c r="FY387">
        <v>10</v>
      </c>
      <c r="GA387" t="s">
        <v>3</v>
      </c>
      <c r="GD387">
        <v>0</v>
      </c>
      <c r="GF387">
        <v>1316401234</v>
      </c>
      <c r="GG387">
        <v>2</v>
      </c>
      <c r="GH387">
        <v>1</v>
      </c>
      <c r="GI387">
        <v>-2</v>
      </c>
      <c r="GJ387">
        <v>0</v>
      </c>
      <c r="GK387">
        <f>ROUND(R387*(R12)/100,2)</f>
        <v>0</v>
      </c>
      <c r="GL387">
        <f t="shared" si="368"/>
        <v>0</v>
      </c>
      <c r="GM387">
        <f t="shared" si="369"/>
        <v>14334.23</v>
      </c>
      <c r="GN387">
        <f t="shared" si="370"/>
        <v>0</v>
      </c>
      <c r="GO387">
        <f t="shared" si="371"/>
        <v>0</v>
      </c>
      <c r="GP387">
        <f t="shared" si="372"/>
        <v>14334.23</v>
      </c>
      <c r="GR387">
        <v>0</v>
      </c>
      <c r="GS387">
        <v>3</v>
      </c>
      <c r="GT387">
        <v>0</v>
      </c>
      <c r="GU387" t="s">
        <v>3</v>
      </c>
      <c r="GV387">
        <f t="shared" si="373"/>
        <v>0</v>
      </c>
      <c r="GW387">
        <v>1</v>
      </c>
      <c r="GX387">
        <f t="shared" si="374"/>
        <v>0</v>
      </c>
      <c r="HA387">
        <v>0</v>
      </c>
      <c r="HB387">
        <v>0</v>
      </c>
      <c r="HC387">
        <f t="shared" si="375"/>
        <v>0</v>
      </c>
      <c r="HE387" t="s">
        <v>3</v>
      </c>
      <c r="HF387" t="s">
        <v>3</v>
      </c>
      <c r="HM387" t="s">
        <v>3</v>
      </c>
      <c r="HN387" t="s">
        <v>3</v>
      </c>
      <c r="HO387" t="s">
        <v>3</v>
      </c>
      <c r="HP387" t="s">
        <v>3</v>
      </c>
      <c r="HQ387" t="s">
        <v>3</v>
      </c>
      <c r="IK387">
        <v>0</v>
      </c>
    </row>
    <row r="388" spans="1:245" x14ac:dyDescent="0.2">
      <c r="A388">
        <v>17</v>
      </c>
      <c r="B388">
        <v>1</v>
      </c>
      <c r="D388">
        <f>ROW(EtalonRes!A570)</f>
        <v>570</v>
      </c>
      <c r="E388" t="s">
        <v>3</v>
      </c>
      <c r="F388" t="s">
        <v>318</v>
      </c>
      <c r="G388" t="s">
        <v>339</v>
      </c>
      <c r="H388" t="s">
        <v>290</v>
      </c>
      <c r="I388">
        <v>4</v>
      </c>
      <c r="J388">
        <v>0</v>
      </c>
      <c r="K388">
        <v>4</v>
      </c>
      <c r="O388">
        <f t="shared" si="343"/>
        <v>133103.35999999999</v>
      </c>
      <c r="P388">
        <f t="shared" si="344"/>
        <v>90.72</v>
      </c>
      <c r="Q388">
        <f t="shared" si="345"/>
        <v>59438.239999999998</v>
      </c>
      <c r="R388">
        <f t="shared" si="346"/>
        <v>37416.32</v>
      </c>
      <c r="S388">
        <f t="shared" si="347"/>
        <v>73574.399999999994</v>
      </c>
      <c r="T388">
        <f t="shared" si="348"/>
        <v>0</v>
      </c>
      <c r="U388">
        <f t="shared" si="349"/>
        <v>120.96</v>
      </c>
      <c r="V388">
        <f t="shared" si="350"/>
        <v>0</v>
      </c>
      <c r="W388">
        <f t="shared" si="351"/>
        <v>0</v>
      </c>
      <c r="X388">
        <f t="shared" si="352"/>
        <v>51502.080000000002</v>
      </c>
      <c r="Y388">
        <f t="shared" si="353"/>
        <v>7357.44</v>
      </c>
      <c r="AA388">
        <v>-1</v>
      </c>
      <c r="AB388">
        <f t="shared" si="354"/>
        <v>33275.839999999997</v>
      </c>
      <c r="AC388">
        <f>ROUND(((ES388*4)),6)</f>
        <v>22.68</v>
      </c>
      <c r="AD388">
        <f>ROUND(((((ET388*4))-((EU388*4)))+AE388),6)</f>
        <v>14859.56</v>
      </c>
      <c r="AE388">
        <f>ROUND(((EU388*4)),6)</f>
        <v>9354.08</v>
      </c>
      <c r="AF388">
        <f>ROUND(((EV388*4)),6)</f>
        <v>18393.599999999999</v>
      </c>
      <c r="AG388">
        <f t="shared" si="355"/>
        <v>0</v>
      </c>
      <c r="AH388">
        <f>((EW388*4))</f>
        <v>30.24</v>
      </c>
      <c r="AI388">
        <f>((EX388*4))</f>
        <v>0</v>
      </c>
      <c r="AJ388">
        <f t="shared" si="356"/>
        <v>0</v>
      </c>
      <c r="AK388">
        <v>8318.9599999999991</v>
      </c>
      <c r="AL388">
        <v>5.67</v>
      </c>
      <c r="AM388">
        <v>3714.89</v>
      </c>
      <c r="AN388">
        <v>2338.52</v>
      </c>
      <c r="AO388">
        <v>4598.3999999999996</v>
      </c>
      <c r="AP388">
        <v>0</v>
      </c>
      <c r="AQ388">
        <v>7.56</v>
      </c>
      <c r="AR388">
        <v>0</v>
      </c>
      <c r="AS388">
        <v>0</v>
      </c>
      <c r="AT388">
        <v>70</v>
      </c>
      <c r="AU388">
        <v>10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4</v>
      </c>
      <c r="BJ388" t="s">
        <v>320</v>
      </c>
      <c r="BM388">
        <v>0</v>
      </c>
      <c r="BN388">
        <v>0</v>
      </c>
      <c r="BO388" t="s">
        <v>3</v>
      </c>
      <c r="BP388">
        <v>0</v>
      </c>
      <c r="BQ388">
        <v>1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70</v>
      </c>
      <c r="CA388">
        <v>10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si="357"/>
        <v>133103.35999999999</v>
      </c>
      <c r="CQ388">
        <f t="shared" si="358"/>
        <v>22.68</v>
      </c>
      <c r="CR388">
        <f>(((((ET388*4))*BB388-((EU388*4))*BS388)+AE388*BS388)*AV388)</f>
        <v>14859.56</v>
      </c>
      <c r="CS388">
        <f t="shared" si="359"/>
        <v>9354.08</v>
      </c>
      <c r="CT388">
        <f t="shared" si="360"/>
        <v>18393.599999999999</v>
      </c>
      <c r="CU388">
        <f t="shared" si="361"/>
        <v>0</v>
      </c>
      <c r="CV388">
        <f t="shared" si="362"/>
        <v>30.24</v>
      </c>
      <c r="CW388">
        <f t="shared" si="363"/>
        <v>0</v>
      </c>
      <c r="CX388">
        <f t="shared" si="364"/>
        <v>0</v>
      </c>
      <c r="CY388">
        <f t="shared" si="365"/>
        <v>51502.080000000002</v>
      </c>
      <c r="CZ388">
        <f t="shared" si="366"/>
        <v>7357.44</v>
      </c>
      <c r="DC388" t="s">
        <v>3</v>
      </c>
      <c r="DD388" t="s">
        <v>63</v>
      </c>
      <c r="DE388" t="s">
        <v>63</v>
      </c>
      <c r="DF388" t="s">
        <v>63</v>
      </c>
      <c r="DG388" t="s">
        <v>63</v>
      </c>
      <c r="DH388" t="s">
        <v>3</v>
      </c>
      <c r="DI388" t="s">
        <v>63</v>
      </c>
      <c r="DJ388" t="s">
        <v>63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290</v>
      </c>
      <c r="DW388" t="s">
        <v>290</v>
      </c>
      <c r="DX388">
        <v>1</v>
      </c>
      <c r="DZ388" t="s">
        <v>3</v>
      </c>
      <c r="EA388" t="s">
        <v>3</v>
      </c>
      <c r="EB388" t="s">
        <v>3</v>
      </c>
      <c r="EC388" t="s">
        <v>3</v>
      </c>
      <c r="EE388">
        <v>1441815344</v>
      </c>
      <c r="EF388">
        <v>1</v>
      </c>
      <c r="EG388" t="s">
        <v>21</v>
      </c>
      <c r="EH388">
        <v>0</v>
      </c>
      <c r="EI388" t="s">
        <v>3</v>
      </c>
      <c r="EJ388">
        <v>4</v>
      </c>
      <c r="EK388">
        <v>0</v>
      </c>
      <c r="EL388" t="s">
        <v>22</v>
      </c>
      <c r="EM388" t="s">
        <v>23</v>
      </c>
      <c r="EO388" t="s">
        <v>3</v>
      </c>
      <c r="EQ388">
        <v>1311744</v>
      </c>
      <c r="ER388">
        <v>8318.9599999999991</v>
      </c>
      <c r="ES388">
        <v>5.67</v>
      </c>
      <c r="ET388">
        <v>3714.89</v>
      </c>
      <c r="EU388">
        <v>2338.52</v>
      </c>
      <c r="EV388">
        <v>4598.3999999999996</v>
      </c>
      <c r="EW388">
        <v>7.56</v>
      </c>
      <c r="EX388">
        <v>0</v>
      </c>
      <c r="EY388">
        <v>0</v>
      </c>
      <c r="FQ388">
        <v>0</v>
      </c>
      <c r="FR388">
        <f t="shared" si="367"/>
        <v>0</v>
      </c>
      <c r="FS388">
        <v>0</v>
      </c>
      <c r="FX388">
        <v>70</v>
      </c>
      <c r="FY388">
        <v>10</v>
      </c>
      <c r="GA388" t="s">
        <v>3</v>
      </c>
      <c r="GD388">
        <v>0</v>
      </c>
      <c r="GF388">
        <v>1801048025</v>
      </c>
      <c r="GG388">
        <v>2</v>
      </c>
      <c r="GH388">
        <v>1</v>
      </c>
      <c r="GI388">
        <v>-2</v>
      </c>
      <c r="GJ388">
        <v>0</v>
      </c>
      <c r="GK388">
        <f>ROUND(R388*(R12)/100,2)</f>
        <v>40409.629999999997</v>
      </c>
      <c r="GL388">
        <f t="shared" si="368"/>
        <v>0</v>
      </c>
      <c r="GM388">
        <f t="shared" si="369"/>
        <v>232372.51</v>
      </c>
      <c r="GN388">
        <f t="shared" si="370"/>
        <v>0</v>
      </c>
      <c r="GO388">
        <f t="shared" si="371"/>
        <v>0</v>
      </c>
      <c r="GP388">
        <f t="shared" si="372"/>
        <v>232372.51</v>
      </c>
      <c r="GR388">
        <v>0</v>
      </c>
      <c r="GS388">
        <v>3</v>
      </c>
      <c r="GT388">
        <v>0</v>
      </c>
      <c r="GU388" t="s">
        <v>3</v>
      </c>
      <c r="GV388">
        <f t="shared" si="373"/>
        <v>0</v>
      </c>
      <c r="GW388">
        <v>1</v>
      </c>
      <c r="GX388">
        <f t="shared" si="374"/>
        <v>0</v>
      </c>
      <c r="HA388">
        <v>0</v>
      </c>
      <c r="HB388">
        <v>0</v>
      </c>
      <c r="HC388">
        <f t="shared" si="375"/>
        <v>0</v>
      </c>
      <c r="HE388" t="s">
        <v>3</v>
      </c>
      <c r="HF388" t="s">
        <v>3</v>
      </c>
      <c r="HM388" t="s">
        <v>3</v>
      </c>
      <c r="HN388" t="s">
        <v>3</v>
      </c>
      <c r="HO388" t="s">
        <v>3</v>
      </c>
      <c r="HP388" t="s">
        <v>3</v>
      </c>
      <c r="HQ388" t="s">
        <v>3</v>
      </c>
      <c r="IK388">
        <v>0</v>
      </c>
    </row>
    <row r="389" spans="1:245" x14ac:dyDescent="0.2">
      <c r="A389">
        <v>17</v>
      </c>
      <c r="B389">
        <v>1</v>
      </c>
      <c r="C389">
        <f>ROW(SmtRes!A380)</f>
        <v>380</v>
      </c>
      <c r="D389">
        <f>ROW(EtalonRes!A575)</f>
        <v>575</v>
      </c>
      <c r="E389" t="s">
        <v>3</v>
      </c>
      <c r="F389" t="s">
        <v>389</v>
      </c>
      <c r="G389" t="s">
        <v>390</v>
      </c>
      <c r="H389" t="s">
        <v>19</v>
      </c>
      <c r="I389">
        <v>2</v>
      </c>
      <c r="J389">
        <v>0</v>
      </c>
      <c r="K389">
        <v>2</v>
      </c>
      <c r="O389">
        <f t="shared" si="343"/>
        <v>4442.68</v>
      </c>
      <c r="P389">
        <f t="shared" si="344"/>
        <v>14.16</v>
      </c>
      <c r="Q389">
        <f t="shared" si="345"/>
        <v>0.42</v>
      </c>
      <c r="R389">
        <f t="shared" si="346"/>
        <v>0</v>
      </c>
      <c r="S389">
        <f t="shared" si="347"/>
        <v>4428.1000000000004</v>
      </c>
      <c r="T389">
        <f t="shared" si="348"/>
        <v>0</v>
      </c>
      <c r="U389">
        <f t="shared" si="349"/>
        <v>7.28</v>
      </c>
      <c r="V389">
        <f t="shared" si="350"/>
        <v>0</v>
      </c>
      <c r="W389">
        <f t="shared" si="351"/>
        <v>0</v>
      </c>
      <c r="X389">
        <f t="shared" si="352"/>
        <v>3099.67</v>
      </c>
      <c r="Y389">
        <f t="shared" si="353"/>
        <v>442.81</v>
      </c>
      <c r="AA389">
        <v>-1</v>
      </c>
      <c r="AB389">
        <f t="shared" si="354"/>
        <v>2221.34</v>
      </c>
      <c r="AC389">
        <f>ROUND((ES389),6)</f>
        <v>7.08</v>
      </c>
      <c r="AD389">
        <f>ROUND((((ET389)-(EU389))+AE389),6)</f>
        <v>0.21</v>
      </c>
      <c r="AE389">
        <f>ROUND((EU389),6)</f>
        <v>0</v>
      </c>
      <c r="AF389">
        <f>ROUND((EV389),6)</f>
        <v>2214.0500000000002</v>
      </c>
      <c r="AG389">
        <f t="shared" si="355"/>
        <v>0</v>
      </c>
      <c r="AH389">
        <f>(EW389)</f>
        <v>3.64</v>
      </c>
      <c r="AI389">
        <f>(EX389)</f>
        <v>0</v>
      </c>
      <c r="AJ389">
        <f t="shared" si="356"/>
        <v>0</v>
      </c>
      <c r="AK389">
        <v>2221.34</v>
      </c>
      <c r="AL389">
        <v>7.08</v>
      </c>
      <c r="AM389">
        <v>0.21</v>
      </c>
      <c r="AN389">
        <v>0</v>
      </c>
      <c r="AO389">
        <v>2214.0500000000002</v>
      </c>
      <c r="AP389">
        <v>0</v>
      </c>
      <c r="AQ389">
        <v>3.64</v>
      </c>
      <c r="AR389">
        <v>0</v>
      </c>
      <c r="AS389">
        <v>0</v>
      </c>
      <c r="AT389">
        <v>70</v>
      </c>
      <c r="AU389">
        <v>10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4</v>
      </c>
      <c r="BJ389" t="s">
        <v>391</v>
      </c>
      <c r="BM389">
        <v>0</v>
      </c>
      <c r="BN389">
        <v>0</v>
      </c>
      <c r="BO389" t="s">
        <v>3</v>
      </c>
      <c r="BP389">
        <v>0</v>
      </c>
      <c r="BQ389">
        <v>1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70</v>
      </c>
      <c r="CA389">
        <v>10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357"/>
        <v>4442.68</v>
      </c>
      <c r="CQ389">
        <f t="shared" si="358"/>
        <v>7.08</v>
      </c>
      <c r="CR389">
        <f>((((ET389)*BB389-(EU389)*BS389)+AE389*BS389)*AV389)</f>
        <v>0.21</v>
      </c>
      <c r="CS389">
        <f t="shared" si="359"/>
        <v>0</v>
      </c>
      <c r="CT389">
        <f t="shared" si="360"/>
        <v>2214.0500000000002</v>
      </c>
      <c r="CU389">
        <f t="shared" si="361"/>
        <v>0</v>
      </c>
      <c r="CV389">
        <f t="shared" si="362"/>
        <v>3.64</v>
      </c>
      <c r="CW389">
        <f t="shared" si="363"/>
        <v>0</v>
      </c>
      <c r="CX389">
        <f t="shared" si="364"/>
        <v>0</v>
      </c>
      <c r="CY389">
        <f t="shared" si="365"/>
        <v>3099.67</v>
      </c>
      <c r="CZ389">
        <f t="shared" si="366"/>
        <v>442.81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16987630</v>
      </c>
      <c r="DV389" t="s">
        <v>19</v>
      </c>
      <c r="DW389" t="s">
        <v>19</v>
      </c>
      <c r="DX389">
        <v>1</v>
      </c>
      <c r="DZ389" t="s">
        <v>3</v>
      </c>
      <c r="EA389" t="s">
        <v>3</v>
      </c>
      <c r="EB389" t="s">
        <v>3</v>
      </c>
      <c r="EC389" t="s">
        <v>3</v>
      </c>
      <c r="EE389">
        <v>1441815344</v>
      </c>
      <c r="EF389">
        <v>1</v>
      </c>
      <c r="EG389" t="s">
        <v>21</v>
      </c>
      <c r="EH389">
        <v>0</v>
      </c>
      <c r="EI389" t="s">
        <v>3</v>
      </c>
      <c r="EJ389">
        <v>4</v>
      </c>
      <c r="EK389">
        <v>0</v>
      </c>
      <c r="EL389" t="s">
        <v>22</v>
      </c>
      <c r="EM389" t="s">
        <v>23</v>
      </c>
      <c r="EO389" t="s">
        <v>3</v>
      </c>
      <c r="EQ389">
        <v>1024</v>
      </c>
      <c r="ER389">
        <v>2221.34</v>
      </c>
      <c r="ES389">
        <v>7.08</v>
      </c>
      <c r="ET389">
        <v>0.21</v>
      </c>
      <c r="EU389">
        <v>0</v>
      </c>
      <c r="EV389">
        <v>2214.0500000000002</v>
      </c>
      <c r="EW389">
        <v>3.64</v>
      </c>
      <c r="EX389">
        <v>0</v>
      </c>
      <c r="EY389">
        <v>0</v>
      </c>
      <c r="FQ389">
        <v>0</v>
      </c>
      <c r="FR389">
        <f t="shared" si="367"/>
        <v>0</v>
      </c>
      <c r="FS389">
        <v>0</v>
      </c>
      <c r="FX389">
        <v>70</v>
      </c>
      <c r="FY389">
        <v>10</v>
      </c>
      <c r="GA389" t="s">
        <v>3</v>
      </c>
      <c r="GD389">
        <v>0</v>
      </c>
      <c r="GF389">
        <v>-665859464</v>
      </c>
      <c r="GG389">
        <v>2</v>
      </c>
      <c r="GH389">
        <v>1</v>
      </c>
      <c r="GI389">
        <v>-2</v>
      </c>
      <c r="GJ389">
        <v>0</v>
      </c>
      <c r="GK389">
        <f>ROUND(R389*(R12)/100,2)</f>
        <v>0</v>
      </c>
      <c r="GL389">
        <f t="shared" si="368"/>
        <v>0</v>
      </c>
      <c r="GM389">
        <f t="shared" si="369"/>
        <v>7985.16</v>
      </c>
      <c r="GN389">
        <f t="shared" si="370"/>
        <v>0</v>
      </c>
      <c r="GO389">
        <f t="shared" si="371"/>
        <v>0</v>
      </c>
      <c r="GP389">
        <f t="shared" si="372"/>
        <v>7985.16</v>
      </c>
      <c r="GR389">
        <v>0</v>
      </c>
      <c r="GS389">
        <v>3</v>
      </c>
      <c r="GT389">
        <v>0</v>
      </c>
      <c r="GU389" t="s">
        <v>3</v>
      </c>
      <c r="GV389">
        <f t="shared" si="373"/>
        <v>0</v>
      </c>
      <c r="GW389">
        <v>1</v>
      </c>
      <c r="GX389">
        <f t="shared" si="374"/>
        <v>0</v>
      </c>
      <c r="HA389">
        <v>0</v>
      </c>
      <c r="HB389">
        <v>0</v>
      </c>
      <c r="HC389">
        <f t="shared" si="375"/>
        <v>0</v>
      </c>
      <c r="HE389" t="s">
        <v>3</v>
      </c>
      <c r="HF389" t="s">
        <v>3</v>
      </c>
      <c r="HM389" t="s">
        <v>3</v>
      </c>
      <c r="HN389" t="s">
        <v>3</v>
      </c>
      <c r="HO389" t="s">
        <v>3</v>
      </c>
      <c r="HP389" t="s">
        <v>3</v>
      </c>
      <c r="HQ389" t="s">
        <v>3</v>
      </c>
      <c r="IK389">
        <v>0</v>
      </c>
    </row>
    <row r="390" spans="1:245" x14ac:dyDescent="0.2">
      <c r="A390">
        <v>17</v>
      </c>
      <c r="B390">
        <v>1</v>
      </c>
      <c r="C390">
        <f>ROW(SmtRes!A384)</f>
        <v>384</v>
      </c>
      <c r="D390">
        <f>ROW(EtalonRes!A579)</f>
        <v>579</v>
      </c>
      <c r="E390" t="s">
        <v>392</v>
      </c>
      <c r="F390" t="s">
        <v>393</v>
      </c>
      <c r="G390" t="s">
        <v>394</v>
      </c>
      <c r="H390" t="s">
        <v>19</v>
      </c>
      <c r="I390">
        <v>2</v>
      </c>
      <c r="J390">
        <v>0</v>
      </c>
      <c r="K390">
        <v>2</v>
      </c>
      <c r="O390">
        <f t="shared" si="343"/>
        <v>3608.82</v>
      </c>
      <c r="P390">
        <f t="shared" si="344"/>
        <v>7.52</v>
      </c>
      <c r="Q390">
        <f t="shared" si="345"/>
        <v>0.42</v>
      </c>
      <c r="R390">
        <f t="shared" si="346"/>
        <v>0</v>
      </c>
      <c r="S390">
        <f t="shared" si="347"/>
        <v>3600.88</v>
      </c>
      <c r="T390">
        <f t="shared" si="348"/>
        <v>0</v>
      </c>
      <c r="U390">
        <f t="shared" si="349"/>
        <v>5.92</v>
      </c>
      <c r="V390">
        <f t="shared" si="350"/>
        <v>0</v>
      </c>
      <c r="W390">
        <f t="shared" si="351"/>
        <v>0</v>
      </c>
      <c r="X390">
        <f t="shared" si="352"/>
        <v>2520.62</v>
      </c>
      <c r="Y390">
        <f t="shared" si="353"/>
        <v>360.09</v>
      </c>
      <c r="AA390">
        <v>1473074770</v>
      </c>
      <c r="AB390">
        <f t="shared" si="354"/>
        <v>1804.41</v>
      </c>
      <c r="AC390">
        <f>ROUND((ES390),6)</f>
        <v>3.76</v>
      </c>
      <c r="AD390">
        <f>ROUND((((ET390)-(EU390))+AE390),6)</f>
        <v>0.21</v>
      </c>
      <c r="AE390">
        <f>ROUND((EU390),6)</f>
        <v>0</v>
      </c>
      <c r="AF390">
        <f>ROUND((EV390),6)</f>
        <v>1800.44</v>
      </c>
      <c r="AG390">
        <f t="shared" si="355"/>
        <v>0</v>
      </c>
      <c r="AH390">
        <f>(EW390)</f>
        <v>2.96</v>
      </c>
      <c r="AI390">
        <f>(EX390)</f>
        <v>0</v>
      </c>
      <c r="AJ390">
        <f t="shared" si="356"/>
        <v>0</v>
      </c>
      <c r="AK390">
        <v>1804.41</v>
      </c>
      <c r="AL390">
        <v>3.76</v>
      </c>
      <c r="AM390">
        <v>0.21</v>
      </c>
      <c r="AN390">
        <v>0</v>
      </c>
      <c r="AO390">
        <v>1800.44</v>
      </c>
      <c r="AP390">
        <v>0</v>
      </c>
      <c r="AQ390">
        <v>2.96</v>
      </c>
      <c r="AR390">
        <v>0</v>
      </c>
      <c r="AS390">
        <v>0</v>
      </c>
      <c r="AT390">
        <v>70</v>
      </c>
      <c r="AU390">
        <v>10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4</v>
      </c>
      <c r="BJ390" t="s">
        <v>395</v>
      </c>
      <c r="BM390">
        <v>0</v>
      </c>
      <c r="BN390">
        <v>0</v>
      </c>
      <c r="BO390" t="s">
        <v>3</v>
      </c>
      <c r="BP390">
        <v>0</v>
      </c>
      <c r="BQ390">
        <v>1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70</v>
      </c>
      <c r="CA390">
        <v>10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357"/>
        <v>3608.82</v>
      </c>
      <c r="CQ390">
        <f t="shared" si="358"/>
        <v>3.76</v>
      </c>
      <c r="CR390">
        <f>((((ET390)*BB390-(EU390)*BS390)+AE390*BS390)*AV390)</f>
        <v>0.21</v>
      </c>
      <c r="CS390">
        <f t="shared" si="359"/>
        <v>0</v>
      </c>
      <c r="CT390">
        <f t="shared" si="360"/>
        <v>1800.44</v>
      </c>
      <c r="CU390">
        <f t="shared" si="361"/>
        <v>0</v>
      </c>
      <c r="CV390">
        <f t="shared" si="362"/>
        <v>2.96</v>
      </c>
      <c r="CW390">
        <f t="shared" si="363"/>
        <v>0</v>
      </c>
      <c r="CX390">
        <f t="shared" si="364"/>
        <v>0</v>
      </c>
      <c r="CY390">
        <f t="shared" si="365"/>
        <v>2520.616</v>
      </c>
      <c r="CZ390">
        <f t="shared" si="366"/>
        <v>360.08800000000002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16987630</v>
      </c>
      <c r="DV390" t="s">
        <v>19</v>
      </c>
      <c r="DW390" t="s">
        <v>19</v>
      </c>
      <c r="DX390">
        <v>1</v>
      </c>
      <c r="DZ390" t="s">
        <v>3</v>
      </c>
      <c r="EA390" t="s">
        <v>3</v>
      </c>
      <c r="EB390" t="s">
        <v>3</v>
      </c>
      <c r="EC390" t="s">
        <v>3</v>
      </c>
      <c r="EE390">
        <v>1441815344</v>
      </c>
      <c r="EF390">
        <v>1</v>
      </c>
      <c r="EG390" t="s">
        <v>21</v>
      </c>
      <c r="EH390">
        <v>0</v>
      </c>
      <c r="EI390" t="s">
        <v>3</v>
      </c>
      <c r="EJ390">
        <v>4</v>
      </c>
      <c r="EK390">
        <v>0</v>
      </c>
      <c r="EL390" t="s">
        <v>22</v>
      </c>
      <c r="EM390" t="s">
        <v>23</v>
      </c>
      <c r="EO390" t="s">
        <v>3</v>
      </c>
      <c r="EQ390">
        <v>0</v>
      </c>
      <c r="ER390">
        <v>1804.41</v>
      </c>
      <c r="ES390">
        <v>3.76</v>
      </c>
      <c r="ET390">
        <v>0.21</v>
      </c>
      <c r="EU390">
        <v>0</v>
      </c>
      <c r="EV390">
        <v>1800.44</v>
      </c>
      <c r="EW390">
        <v>2.96</v>
      </c>
      <c r="EX390">
        <v>0</v>
      </c>
      <c r="EY390">
        <v>0</v>
      </c>
      <c r="FQ390">
        <v>0</v>
      </c>
      <c r="FR390">
        <f t="shared" si="367"/>
        <v>0</v>
      </c>
      <c r="FS390">
        <v>0</v>
      </c>
      <c r="FX390">
        <v>70</v>
      </c>
      <c r="FY390">
        <v>10</v>
      </c>
      <c r="GA390" t="s">
        <v>3</v>
      </c>
      <c r="GD390">
        <v>0</v>
      </c>
      <c r="GF390">
        <v>-1772114134</v>
      </c>
      <c r="GG390">
        <v>2</v>
      </c>
      <c r="GH390">
        <v>1</v>
      </c>
      <c r="GI390">
        <v>-2</v>
      </c>
      <c r="GJ390">
        <v>0</v>
      </c>
      <c r="GK390">
        <f>ROUND(R390*(R12)/100,2)</f>
        <v>0</v>
      </c>
      <c r="GL390">
        <f t="shared" si="368"/>
        <v>0</v>
      </c>
      <c r="GM390">
        <f t="shared" si="369"/>
        <v>6489.53</v>
      </c>
      <c r="GN390">
        <f t="shared" si="370"/>
        <v>0</v>
      </c>
      <c r="GO390">
        <f t="shared" si="371"/>
        <v>0</v>
      </c>
      <c r="GP390">
        <f t="shared" si="372"/>
        <v>6489.53</v>
      </c>
      <c r="GR390">
        <v>0</v>
      </c>
      <c r="GS390">
        <v>3</v>
      </c>
      <c r="GT390">
        <v>0</v>
      </c>
      <c r="GU390" t="s">
        <v>3</v>
      </c>
      <c r="GV390">
        <f t="shared" si="373"/>
        <v>0</v>
      </c>
      <c r="GW390">
        <v>1</v>
      </c>
      <c r="GX390">
        <f t="shared" si="374"/>
        <v>0</v>
      </c>
      <c r="HA390">
        <v>0</v>
      </c>
      <c r="HB390">
        <v>0</v>
      </c>
      <c r="HC390">
        <f t="shared" si="375"/>
        <v>0</v>
      </c>
      <c r="HE390" t="s">
        <v>3</v>
      </c>
      <c r="HF390" t="s">
        <v>3</v>
      </c>
      <c r="HM390" t="s">
        <v>3</v>
      </c>
      <c r="HN390" t="s">
        <v>3</v>
      </c>
      <c r="HO390" t="s">
        <v>3</v>
      </c>
      <c r="HP390" t="s">
        <v>3</v>
      </c>
      <c r="HQ390" t="s">
        <v>3</v>
      </c>
      <c r="IK390">
        <v>0</v>
      </c>
    </row>
    <row r="391" spans="1:245" x14ac:dyDescent="0.2">
      <c r="A391">
        <v>17</v>
      </c>
      <c r="B391">
        <v>1</v>
      </c>
      <c r="C391">
        <f>ROW(SmtRes!A386)</f>
        <v>386</v>
      </c>
      <c r="D391">
        <f>ROW(EtalonRes!A581)</f>
        <v>581</v>
      </c>
      <c r="E391" t="s">
        <v>3</v>
      </c>
      <c r="F391" t="s">
        <v>396</v>
      </c>
      <c r="G391" t="s">
        <v>397</v>
      </c>
      <c r="H391" t="s">
        <v>19</v>
      </c>
      <c r="I391">
        <v>2</v>
      </c>
      <c r="J391">
        <v>0</v>
      </c>
      <c r="K391">
        <v>2</v>
      </c>
      <c r="O391">
        <f t="shared" si="343"/>
        <v>4015.74</v>
      </c>
      <c r="P391">
        <f t="shared" si="344"/>
        <v>0</v>
      </c>
      <c r="Q391">
        <f t="shared" si="345"/>
        <v>1.26</v>
      </c>
      <c r="R391">
        <f t="shared" si="346"/>
        <v>0</v>
      </c>
      <c r="S391">
        <f t="shared" si="347"/>
        <v>4014.48</v>
      </c>
      <c r="T391">
        <f t="shared" si="348"/>
        <v>0</v>
      </c>
      <c r="U391">
        <f t="shared" si="349"/>
        <v>6.6000000000000005</v>
      </c>
      <c r="V391">
        <f t="shared" si="350"/>
        <v>0</v>
      </c>
      <c r="W391">
        <f t="shared" si="351"/>
        <v>0</v>
      </c>
      <c r="X391">
        <f t="shared" si="352"/>
        <v>2810.14</v>
      </c>
      <c r="Y391">
        <f t="shared" si="353"/>
        <v>401.45</v>
      </c>
      <c r="AA391">
        <v>-1</v>
      </c>
      <c r="AB391">
        <f t="shared" si="354"/>
        <v>2007.87</v>
      </c>
      <c r="AC391">
        <f>ROUND(((ES391*3)),6)</f>
        <v>0</v>
      </c>
      <c r="AD391">
        <f>ROUND(((((ET391*3))-((EU391*3)))+AE391),6)</f>
        <v>0.63</v>
      </c>
      <c r="AE391">
        <f>ROUND(((EU391*3)),6)</f>
        <v>0</v>
      </c>
      <c r="AF391">
        <f>ROUND(((EV391*3)),6)</f>
        <v>2007.24</v>
      </c>
      <c r="AG391">
        <f t="shared" si="355"/>
        <v>0</v>
      </c>
      <c r="AH391">
        <f>((EW391*3))</f>
        <v>3.3000000000000003</v>
      </c>
      <c r="AI391">
        <f>((EX391*3))</f>
        <v>0</v>
      </c>
      <c r="AJ391">
        <f t="shared" si="356"/>
        <v>0</v>
      </c>
      <c r="AK391">
        <v>669.29</v>
      </c>
      <c r="AL391">
        <v>0</v>
      </c>
      <c r="AM391">
        <v>0.21</v>
      </c>
      <c r="AN391">
        <v>0</v>
      </c>
      <c r="AO391">
        <v>669.08</v>
      </c>
      <c r="AP391">
        <v>0</v>
      </c>
      <c r="AQ391">
        <v>1.1000000000000001</v>
      </c>
      <c r="AR391">
        <v>0</v>
      </c>
      <c r="AS391">
        <v>0</v>
      </c>
      <c r="AT391">
        <v>70</v>
      </c>
      <c r="AU391">
        <v>10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0</v>
      </c>
      <c r="BI391">
        <v>4</v>
      </c>
      <c r="BJ391" t="s">
        <v>398</v>
      </c>
      <c r="BM391">
        <v>0</v>
      </c>
      <c r="BN391">
        <v>0</v>
      </c>
      <c r="BO391" t="s">
        <v>3</v>
      </c>
      <c r="BP391">
        <v>0</v>
      </c>
      <c r="BQ391">
        <v>1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70</v>
      </c>
      <c r="CA391">
        <v>10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357"/>
        <v>4015.7400000000002</v>
      </c>
      <c r="CQ391">
        <f t="shared" si="358"/>
        <v>0</v>
      </c>
      <c r="CR391">
        <f>(((((ET391*3))*BB391-((EU391*3))*BS391)+AE391*BS391)*AV391)</f>
        <v>0.63</v>
      </c>
      <c r="CS391">
        <f t="shared" si="359"/>
        <v>0</v>
      </c>
      <c r="CT391">
        <f t="shared" si="360"/>
        <v>2007.24</v>
      </c>
      <c r="CU391">
        <f t="shared" si="361"/>
        <v>0</v>
      </c>
      <c r="CV391">
        <f t="shared" si="362"/>
        <v>3.3000000000000003</v>
      </c>
      <c r="CW391">
        <f t="shared" si="363"/>
        <v>0</v>
      </c>
      <c r="CX391">
        <f t="shared" si="364"/>
        <v>0</v>
      </c>
      <c r="CY391">
        <f t="shared" si="365"/>
        <v>2810.136</v>
      </c>
      <c r="CZ391">
        <f t="shared" si="366"/>
        <v>401.44800000000004</v>
      </c>
      <c r="DC391" t="s">
        <v>3</v>
      </c>
      <c r="DD391" t="s">
        <v>282</v>
      </c>
      <c r="DE391" t="s">
        <v>282</v>
      </c>
      <c r="DF391" t="s">
        <v>282</v>
      </c>
      <c r="DG391" t="s">
        <v>282</v>
      </c>
      <c r="DH391" t="s">
        <v>3</v>
      </c>
      <c r="DI391" t="s">
        <v>282</v>
      </c>
      <c r="DJ391" t="s">
        <v>282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16987630</v>
      </c>
      <c r="DV391" t="s">
        <v>19</v>
      </c>
      <c r="DW391" t="s">
        <v>19</v>
      </c>
      <c r="DX391">
        <v>1</v>
      </c>
      <c r="DZ391" t="s">
        <v>3</v>
      </c>
      <c r="EA391" t="s">
        <v>3</v>
      </c>
      <c r="EB391" t="s">
        <v>3</v>
      </c>
      <c r="EC391" t="s">
        <v>3</v>
      </c>
      <c r="EE391">
        <v>1441815344</v>
      </c>
      <c r="EF391">
        <v>1</v>
      </c>
      <c r="EG391" t="s">
        <v>21</v>
      </c>
      <c r="EH391">
        <v>0</v>
      </c>
      <c r="EI391" t="s">
        <v>3</v>
      </c>
      <c r="EJ391">
        <v>4</v>
      </c>
      <c r="EK391">
        <v>0</v>
      </c>
      <c r="EL391" t="s">
        <v>22</v>
      </c>
      <c r="EM391" t="s">
        <v>23</v>
      </c>
      <c r="EO391" t="s">
        <v>3</v>
      </c>
      <c r="EQ391">
        <v>1024</v>
      </c>
      <c r="ER391">
        <v>669.29</v>
      </c>
      <c r="ES391">
        <v>0</v>
      </c>
      <c r="ET391">
        <v>0.21</v>
      </c>
      <c r="EU391">
        <v>0</v>
      </c>
      <c r="EV391">
        <v>669.08</v>
      </c>
      <c r="EW391">
        <v>1.1000000000000001</v>
      </c>
      <c r="EX391">
        <v>0</v>
      </c>
      <c r="EY391">
        <v>0</v>
      </c>
      <c r="FQ391">
        <v>0</v>
      </c>
      <c r="FR391">
        <f t="shared" si="367"/>
        <v>0</v>
      </c>
      <c r="FS391">
        <v>0</v>
      </c>
      <c r="FX391">
        <v>70</v>
      </c>
      <c r="FY391">
        <v>10</v>
      </c>
      <c r="GA391" t="s">
        <v>3</v>
      </c>
      <c r="GD391">
        <v>0</v>
      </c>
      <c r="GF391">
        <v>981158242</v>
      </c>
      <c r="GG391">
        <v>2</v>
      </c>
      <c r="GH391">
        <v>1</v>
      </c>
      <c r="GI391">
        <v>-2</v>
      </c>
      <c r="GJ391">
        <v>0</v>
      </c>
      <c r="GK391">
        <f>ROUND(R391*(R12)/100,2)</f>
        <v>0</v>
      </c>
      <c r="GL391">
        <f t="shared" si="368"/>
        <v>0</v>
      </c>
      <c r="GM391">
        <f t="shared" si="369"/>
        <v>7227.33</v>
      </c>
      <c r="GN391">
        <f t="shared" si="370"/>
        <v>0</v>
      </c>
      <c r="GO391">
        <f t="shared" si="371"/>
        <v>0</v>
      </c>
      <c r="GP391">
        <f t="shared" si="372"/>
        <v>7227.33</v>
      </c>
      <c r="GR391">
        <v>0</v>
      </c>
      <c r="GS391">
        <v>3</v>
      </c>
      <c r="GT391">
        <v>0</v>
      </c>
      <c r="GU391" t="s">
        <v>3</v>
      </c>
      <c r="GV391">
        <f t="shared" si="373"/>
        <v>0</v>
      </c>
      <c r="GW391">
        <v>1</v>
      </c>
      <c r="GX391">
        <f t="shared" si="374"/>
        <v>0</v>
      </c>
      <c r="HA391">
        <v>0</v>
      </c>
      <c r="HB391">
        <v>0</v>
      </c>
      <c r="HC391">
        <f t="shared" si="375"/>
        <v>0</v>
      </c>
      <c r="HE391" t="s">
        <v>3</v>
      </c>
      <c r="HF391" t="s">
        <v>3</v>
      </c>
      <c r="HM391" t="s">
        <v>3</v>
      </c>
      <c r="HN391" t="s">
        <v>3</v>
      </c>
      <c r="HO391" t="s">
        <v>3</v>
      </c>
      <c r="HP391" t="s">
        <v>3</v>
      </c>
      <c r="HQ391" t="s">
        <v>3</v>
      </c>
      <c r="IK391">
        <v>0</v>
      </c>
    </row>
    <row r="392" spans="1:245" x14ac:dyDescent="0.2">
      <c r="A392">
        <v>17</v>
      </c>
      <c r="B392">
        <v>1</v>
      </c>
      <c r="C392">
        <f>ROW(SmtRes!A395)</f>
        <v>395</v>
      </c>
      <c r="D392">
        <f>ROW(EtalonRes!A590)</f>
        <v>590</v>
      </c>
      <c r="E392" t="s">
        <v>3</v>
      </c>
      <c r="F392" t="s">
        <v>399</v>
      </c>
      <c r="G392" t="s">
        <v>400</v>
      </c>
      <c r="H392" t="s">
        <v>290</v>
      </c>
      <c r="I392">
        <v>4</v>
      </c>
      <c r="J392">
        <v>0</v>
      </c>
      <c r="K392">
        <v>4</v>
      </c>
      <c r="O392">
        <f t="shared" si="343"/>
        <v>146316.76</v>
      </c>
      <c r="P392">
        <f t="shared" si="344"/>
        <v>5529.04</v>
      </c>
      <c r="Q392">
        <f t="shared" si="345"/>
        <v>0</v>
      </c>
      <c r="R392">
        <f t="shared" si="346"/>
        <v>0</v>
      </c>
      <c r="S392">
        <f t="shared" si="347"/>
        <v>140787.72</v>
      </c>
      <c r="T392">
        <f t="shared" si="348"/>
        <v>0</v>
      </c>
      <c r="U392">
        <f t="shared" si="349"/>
        <v>228</v>
      </c>
      <c r="V392">
        <f t="shared" si="350"/>
        <v>0</v>
      </c>
      <c r="W392">
        <f t="shared" si="351"/>
        <v>0</v>
      </c>
      <c r="X392">
        <f t="shared" si="352"/>
        <v>98551.4</v>
      </c>
      <c r="Y392">
        <f t="shared" si="353"/>
        <v>14078.77</v>
      </c>
      <c r="AA392">
        <v>-1</v>
      </c>
      <c r="AB392">
        <f t="shared" si="354"/>
        <v>36579.19</v>
      </c>
      <c r="AC392">
        <f>ROUND((ES392),6)</f>
        <v>1382.26</v>
      </c>
      <c r="AD392">
        <f>ROUND((((ET392)-(EU392))+AE392),6)</f>
        <v>0</v>
      </c>
      <c r="AE392">
        <f>ROUND((EU392),6)</f>
        <v>0</v>
      </c>
      <c r="AF392">
        <f>ROUND((EV392),6)</f>
        <v>35196.93</v>
      </c>
      <c r="AG392">
        <f t="shared" si="355"/>
        <v>0</v>
      </c>
      <c r="AH392">
        <f>(EW392)</f>
        <v>57</v>
      </c>
      <c r="AI392">
        <f>(EX392)</f>
        <v>0</v>
      </c>
      <c r="AJ392">
        <f t="shared" si="356"/>
        <v>0</v>
      </c>
      <c r="AK392">
        <v>36579.19</v>
      </c>
      <c r="AL392">
        <v>1382.26</v>
      </c>
      <c r="AM392">
        <v>0</v>
      </c>
      <c r="AN392">
        <v>0</v>
      </c>
      <c r="AO392">
        <v>35196.93</v>
      </c>
      <c r="AP392">
        <v>0</v>
      </c>
      <c r="AQ392">
        <v>57</v>
      </c>
      <c r="AR392">
        <v>0</v>
      </c>
      <c r="AS392">
        <v>0</v>
      </c>
      <c r="AT392">
        <v>70</v>
      </c>
      <c r="AU392">
        <v>10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4</v>
      </c>
      <c r="BJ392" t="s">
        <v>401</v>
      </c>
      <c r="BM392">
        <v>0</v>
      </c>
      <c r="BN392">
        <v>0</v>
      </c>
      <c r="BO392" t="s">
        <v>3</v>
      </c>
      <c r="BP392">
        <v>0</v>
      </c>
      <c r="BQ392">
        <v>1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70</v>
      </c>
      <c r="CA392">
        <v>10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357"/>
        <v>146316.76</v>
      </c>
      <c r="CQ392">
        <f t="shared" si="358"/>
        <v>1382.26</v>
      </c>
      <c r="CR392">
        <f>((((ET392)*BB392-(EU392)*BS392)+AE392*BS392)*AV392)</f>
        <v>0</v>
      </c>
      <c r="CS392">
        <f t="shared" si="359"/>
        <v>0</v>
      </c>
      <c r="CT392">
        <f t="shared" si="360"/>
        <v>35196.93</v>
      </c>
      <c r="CU392">
        <f t="shared" si="361"/>
        <v>0</v>
      </c>
      <c r="CV392">
        <f t="shared" si="362"/>
        <v>57</v>
      </c>
      <c r="CW392">
        <f t="shared" si="363"/>
        <v>0</v>
      </c>
      <c r="CX392">
        <f t="shared" si="364"/>
        <v>0</v>
      </c>
      <c r="CY392">
        <f t="shared" si="365"/>
        <v>98551.40400000001</v>
      </c>
      <c r="CZ392">
        <f t="shared" si="366"/>
        <v>14078.771999999999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1013</v>
      </c>
      <c r="DV392" t="s">
        <v>290</v>
      </c>
      <c r="DW392" t="s">
        <v>290</v>
      </c>
      <c r="DX392">
        <v>1</v>
      </c>
      <c r="DZ392" t="s">
        <v>3</v>
      </c>
      <c r="EA392" t="s">
        <v>3</v>
      </c>
      <c r="EB392" t="s">
        <v>3</v>
      </c>
      <c r="EC392" t="s">
        <v>3</v>
      </c>
      <c r="EE392">
        <v>1441815344</v>
      </c>
      <c r="EF392">
        <v>1</v>
      </c>
      <c r="EG392" t="s">
        <v>21</v>
      </c>
      <c r="EH392">
        <v>0</v>
      </c>
      <c r="EI392" t="s">
        <v>3</v>
      </c>
      <c r="EJ392">
        <v>4</v>
      </c>
      <c r="EK392">
        <v>0</v>
      </c>
      <c r="EL392" t="s">
        <v>22</v>
      </c>
      <c r="EM392" t="s">
        <v>23</v>
      </c>
      <c r="EO392" t="s">
        <v>3</v>
      </c>
      <c r="EQ392">
        <v>1024</v>
      </c>
      <c r="ER392">
        <v>36579.19</v>
      </c>
      <c r="ES392">
        <v>1382.26</v>
      </c>
      <c r="ET392">
        <v>0</v>
      </c>
      <c r="EU392">
        <v>0</v>
      </c>
      <c r="EV392">
        <v>35196.93</v>
      </c>
      <c r="EW392">
        <v>57</v>
      </c>
      <c r="EX392">
        <v>0</v>
      </c>
      <c r="EY392">
        <v>0</v>
      </c>
      <c r="FQ392">
        <v>0</v>
      </c>
      <c r="FR392">
        <f t="shared" si="367"/>
        <v>0</v>
      </c>
      <c r="FS392">
        <v>0</v>
      </c>
      <c r="FX392">
        <v>70</v>
      </c>
      <c r="FY392">
        <v>10</v>
      </c>
      <c r="GA392" t="s">
        <v>3</v>
      </c>
      <c r="GD392">
        <v>0</v>
      </c>
      <c r="GF392">
        <v>1377930191</v>
      </c>
      <c r="GG392">
        <v>2</v>
      </c>
      <c r="GH392">
        <v>1</v>
      </c>
      <c r="GI392">
        <v>-2</v>
      </c>
      <c r="GJ392">
        <v>0</v>
      </c>
      <c r="GK392">
        <f>ROUND(R392*(R12)/100,2)</f>
        <v>0</v>
      </c>
      <c r="GL392">
        <f t="shared" si="368"/>
        <v>0</v>
      </c>
      <c r="GM392">
        <f t="shared" si="369"/>
        <v>258946.93</v>
      </c>
      <c r="GN392">
        <f t="shared" si="370"/>
        <v>0</v>
      </c>
      <c r="GO392">
        <f t="shared" si="371"/>
        <v>0</v>
      </c>
      <c r="GP392">
        <f t="shared" si="372"/>
        <v>258946.93</v>
      </c>
      <c r="GR392">
        <v>0</v>
      </c>
      <c r="GS392">
        <v>3</v>
      </c>
      <c r="GT392">
        <v>0</v>
      </c>
      <c r="GU392" t="s">
        <v>3</v>
      </c>
      <c r="GV392">
        <f t="shared" si="373"/>
        <v>0</v>
      </c>
      <c r="GW392">
        <v>1</v>
      </c>
      <c r="GX392">
        <f t="shared" si="374"/>
        <v>0</v>
      </c>
      <c r="HA392">
        <v>0</v>
      </c>
      <c r="HB392">
        <v>0</v>
      </c>
      <c r="HC392">
        <f t="shared" si="375"/>
        <v>0</v>
      </c>
      <c r="HE392" t="s">
        <v>3</v>
      </c>
      <c r="HF392" t="s">
        <v>3</v>
      </c>
      <c r="HM392" t="s">
        <v>3</v>
      </c>
      <c r="HN392" t="s">
        <v>3</v>
      </c>
      <c r="HO392" t="s">
        <v>3</v>
      </c>
      <c r="HP392" t="s">
        <v>3</v>
      </c>
      <c r="HQ392" t="s">
        <v>3</v>
      </c>
      <c r="IK392">
        <v>0</v>
      </c>
    </row>
    <row r="393" spans="1:245" x14ac:dyDescent="0.2">
      <c r="A393">
        <v>17</v>
      </c>
      <c r="B393">
        <v>1</v>
      </c>
      <c r="C393">
        <f>ROW(SmtRes!A405)</f>
        <v>405</v>
      </c>
      <c r="D393">
        <f>ROW(EtalonRes!A600)</f>
        <v>600</v>
      </c>
      <c r="E393" t="s">
        <v>3</v>
      </c>
      <c r="F393" t="s">
        <v>302</v>
      </c>
      <c r="G393" t="s">
        <v>402</v>
      </c>
      <c r="H393" t="s">
        <v>290</v>
      </c>
      <c r="I393">
        <v>1</v>
      </c>
      <c r="J393">
        <v>0</v>
      </c>
      <c r="K393">
        <v>1</v>
      </c>
      <c r="O393">
        <f t="shared" si="343"/>
        <v>46300.13</v>
      </c>
      <c r="P393">
        <f t="shared" si="344"/>
        <v>914.62</v>
      </c>
      <c r="Q393">
        <f t="shared" si="345"/>
        <v>0</v>
      </c>
      <c r="R393">
        <f t="shared" si="346"/>
        <v>0</v>
      </c>
      <c r="S393">
        <f t="shared" si="347"/>
        <v>45385.51</v>
      </c>
      <c r="T393">
        <f t="shared" si="348"/>
        <v>0</v>
      </c>
      <c r="U393">
        <f t="shared" si="349"/>
        <v>73.5</v>
      </c>
      <c r="V393">
        <f t="shared" si="350"/>
        <v>0</v>
      </c>
      <c r="W393">
        <f t="shared" si="351"/>
        <v>0</v>
      </c>
      <c r="X393">
        <f t="shared" si="352"/>
        <v>31769.86</v>
      </c>
      <c r="Y393">
        <f t="shared" si="353"/>
        <v>4538.55</v>
      </c>
      <c r="AA393">
        <v>-1</v>
      </c>
      <c r="AB393">
        <f t="shared" si="354"/>
        <v>46300.13</v>
      </c>
      <c r="AC393">
        <f>ROUND((ES393),6)</f>
        <v>914.62</v>
      </c>
      <c r="AD393">
        <f>ROUND((((ET393)-(EU393))+AE393),6)</f>
        <v>0</v>
      </c>
      <c r="AE393">
        <f>ROUND((EU393),6)</f>
        <v>0</v>
      </c>
      <c r="AF393">
        <f>ROUND((EV393),6)</f>
        <v>45385.51</v>
      </c>
      <c r="AG393">
        <f t="shared" si="355"/>
        <v>0</v>
      </c>
      <c r="AH393">
        <f>(EW393)</f>
        <v>73.5</v>
      </c>
      <c r="AI393">
        <f>(EX393)</f>
        <v>0</v>
      </c>
      <c r="AJ393">
        <f t="shared" si="356"/>
        <v>0</v>
      </c>
      <c r="AK393">
        <v>46300.13</v>
      </c>
      <c r="AL393">
        <v>914.62</v>
      </c>
      <c r="AM393">
        <v>0</v>
      </c>
      <c r="AN393">
        <v>0</v>
      </c>
      <c r="AO393">
        <v>45385.51</v>
      </c>
      <c r="AP393">
        <v>0</v>
      </c>
      <c r="AQ393">
        <v>73.5</v>
      </c>
      <c r="AR393">
        <v>0</v>
      </c>
      <c r="AS393">
        <v>0</v>
      </c>
      <c r="AT393">
        <v>70</v>
      </c>
      <c r="AU393">
        <v>10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4</v>
      </c>
      <c r="BJ393" t="s">
        <v>304</v>
      </c>
      <c r="BM393">
        <v>0</v>
      </c>
      <c r="BN393">
        <v>0</v>
      </c>
      <c r="BO393" t="s">
        <v>3</v>
      </c>
      <c r="BP393">
        <v>0</v>
      </c>
      <c r="BQ393">
        <v>1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70</v>
      </c>
      <c r="CA393">
        <v>10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357"/>
        <v>46300.130000000005</v>
      </c>
      <c r="CQ393">
        <f t="shared" si="358"/>
        <v>914.62</v>
      </c>
      <c r="CR393">
        <f>((((ET393)*BB393-(EU393)*BS393)+AE393*BS393)*AV393)</f>
        <v>0</v>
      </c>
      <c r="CS393">
        <f t="shared" si="359"/>
        <v>0</v>
      </c>
      <c r="CT393">
        <f t="shared" si="360"/>
        <v>45385.51</v>
      </c>
      <c r="CU393">
        <f t="shared" si="361"/>
        <v>0</v>
      </c>
      <c r="CV393">
        <f t="shared" si="362"/>
        <v>73.5</v>
      </c>
      <c r="CW393">
        <f t="shared" si="363"/>
        <v>0</v>
      </c>
      <c r="CX393">
        <f t="shared" si="364"/>
        <v>0</v>
      </c>
      <c r="CY393">
        <f t="shared" si="365"/>
        <v>31769.857000000004</v>
      </c>
      <c r="CZ393">
        <f t="shared" si="366"/>
        <v>4538.5510000000004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1013</v>
      </c>
      <c r="DV393" t="s">
        <v>290</v>
      </c>
      <c r="DW393" t="s">
        <v>290</v>
      </c>
      <c r="DX393">
        <v>1</v>
      </c>
      <c r="DZ393" t="s">
        <v>3</v>
      </c>
      <c r="EA393" t="s">
        <v>3</v>
      </c>
      <c r="EB393" t="s">
        <v>3</v>
      </c>
      <c r="EC393" t="s">
        <v>3</v>
      </c>
      <c r="EE393">
        <v>1441815344</v>
      </c>
      <c r="EF393">
        <v>1</v>
      </c>
      <c r="EG393" t="s">
        <v>21</v>
      </c>
      <c r="EH393">
        <v>0</v>
      </c>
      <c r="EI393" t="s">
        <v>3</v>
      </c>
      <c r="EJ393">
        <v>4</v>
      </c>
      <c r="EK393">
        <v>0</v>
      </c>
      <c r="EL393" t="s">
        <v>22</v>
      </c>
      <c r="EM393" t="s">
        <v>23</v>
      </c>
      <c r="EO393" t="s">
        <v>3</v>
      </c>
      <c r="EQ393">
        <v>1024</v>
      </c>
      <c r="ER393">
        <v>46300.13</v>
      </c>
      <c r="ES393">
        <v>914.62</v>
      </c>
      <c r="ET393">
        <v>0</v>
      </c>
      <c r="EU393">
        <v>0</v>
      </c>
      <c r="EV393">
        <v>45385.51</v>
      </c>
      <c r="EW393">
        <v>73.5</v>
      </c>
      <c r="EX393">
        <v>0</v>
      </c>
      <c r="EY393">
        <v>0</v>
      </c>
      <c r="FQ393">
        <v>0</v>
      </c>
      <c r="FR393">
        <f t="shared" si="367"/>
        <v>0</v>
      </c>
      <c r="FS393">
        <v>0</v>
      </c>
      <c r="FX393">
        <v>70</v>
      </c>
      <c r="FY393">
        <v>10</v>
      </c>
      <c r="GA393" t="s">
        <v>3</v>
      </c>
      <c r="GD393">
        <v>0</v>
      </c>
      <c r="GF393">
        <v>130611474</v>
      </c>
      <c r="GG393">
        <v>2</v>
      </c>
      <c r="GH393">
        <v>1</v>
      </c>
      <c r="GI393">
        <v>-2</v>
      </c>
      <c r="GJ393">
        <v>0</v>
      </c>
      <c r="GK393">
        <f>ROUND(R393*(R12)/100,2)</f>
        <v>0</v>
      </c>
      <c r="GL393">
        <f t="shared" si="368"/>
        <v>0</v>
      </c>
      <c r="GM393">
        <f t="shared" si="369"/>
        <v>82608.539999999994</v>
      </c>
      <c r="GN393">
        <f t="shared" si="370"/>
        <v>0</v>
      </c>
      <c r="GO393">
        <f t="shared" si="371"/>
        <v>0</v>
      </c>
      <c r="GP393">
        <f t="shared" si="372"/>
        <v>82608.539999999994</v>
      </c>
      <c r="GR393">
        <v>0</v>
      </c>
      <c r="GS393">
        <v>3</v>
      </c>
      <c r="GT393">
        <v>0</v>
      </c>
      <c r="GU393" t="s">
        <v>3</v>
      </c>
      <c r="GV393">
        <f t="shared" si="373"/>
        <v>0</v>
      </c>
      <c r="GW393">
        <v>1</v>
      </c>
      <c r="GX393">
        <f t="shared" si="374"/>
        <v>0</v>
      </c>
      <c r="HA393">
        <v>0</v>
      </c>
      <c r="HB393">
        <v>0</v>
      </c>
      <c r="HC393">
        <f t="shared" si="375"/>
        <v>0</v>
      </c>
      <c r="HE393" t="s">
        <v>3</v>
      </c>
      <c r="HF393" t="s">
        <v>3</v>
      </c>
      <c r="HM393" t="s">
        <v>3</v>
      </c>
      <c r="HN393" t="s">
        <v>3</v>
      </c>
      <c r="HO393" t="s">
        <v>3</v>
      </c>
      <c r="HP393" t="s">
        <v>3</v>
      </c>
      <c r="HQ393" t="s">
        <v>3</v>
      </c>
      <c r="IK393">
        <v>0</v>
      </c>
    </row>
    <row r="394" spans="1:245" x14ac:dyDescent="0.2">
      <c r="A394">
        <v>17</v>
      </c>
      <c r="B394">
        <v>1</v>
      </c>
      <c r="D394">
        <f>ROW(EtalonRes!A602)</f>
        <v>602</v>
      </c>
      <c r="E394" t="s">
        <v>403</v>
      </c>
      <c r="F394" t="s">
        <v>309</v>
      </c>
      <c r="G394" t="s">
        <v>310</v>
      </c>
      <c r="H394" t="s">
        <v>290</v>
      </c>
      <c r="I394">
        <v>1</v>
      </c>
      <c r="J394">
        <v>0</v>
      </c>
      <c r="K394">
        <v>1</v>
      </c>
      <c r="O394">
        <f t="shared" si="343"/>
        <v>3689.74</v>
      </c>
      <c r="P394">
        <f t="shared" si="344"/>
        <v>0.26</v>
      </c>
      <c r="Q394">
        <f t="shared" si="345"/>
        <v>0</v>
      </c>
      <c r="R394">
        <f t="shared" si="346"/>
        <v>0</v>
      </c>
      <c r="S394">
        <f t="shared" si="347"/>
        <v>3689.48</v>
      </c>
      <c r="T394">
        <f t="shared" si="348"/>
        <v>0</v>
      </c>
      <c r="U394">
        <f t="shared" si="349"/>
        <v>5.56</v>
      </c>
      <c r="V394">
        <f t="shared" si="350"/>
        <v>0</v>
      </c>
      <c r="W394">
        <f t="shared" si="351"/>
        <v>0</v>
      </c>
      <c r="X394">
        <f t="shared" si="352"/>
        <v>2582.64</v>
      </c>
      <c r="Y394">
        <f t="shared" si="353"/>
        <v>368.95</v>
      </c>
      <c r="AA394">
        <v>1473074770</v>
      </c>
      <c r="AB394">
        <f t="shared" si="354"/>
        <v>3689.74</v>
      </c>
      <c r="AC394">
        <f>ROUND(((ES394*2)),6)</f>
        <v>0.26</v>
      </c>
      <c r="AD394">
        <f>ROUND(((((ET394*2))-((EU394*2)))+AE394),6)</f>
        <v>0</v>
      </c>
      <c r="AE394">
        <f>ROUND(((EU394*2)),6)</f>
        <v>0</v>
      </c>
      <c r="AF394">
        <f>ROUND(((EV394*2)),6)</f>
        <v>3689.48</v>
      </c>
      <c r="AG394">
        <f t="shared" si="355"/>
        <v>0</v>
      </c>
      <c r="AH394">
        <f>((EW394*2))</f>
        <v>5.56</v>
      </c>
      <c r="AI394">
        <f>((EX394*2))</f>
        <v>0</v>
      </c>
      <c r="AJ394">
        <f t="shared" si="356"/>
        <v>0</v>
      </c>
      <c r="AK394">
        <v>1844.87</v>
      </c>
      <c r="AL394">
        <v>0.13</v>
      </c>
      <c r="AM394">
        <v>0</v>
      </c>
      <c r="AN394">
        <v>0</v>
      </c>
      <c r="AO394">
        <v>1844.74</v>
      </c>
      <c r="AP394">
        <v>0</v>
      </c>
      <c r="AQ394">
        <v>2.78</v>
      </c>
      <c r="AR394">
        <v>0</v>
      </c>
      <c r="AS394">
        <v>0</v>
      </c>
      <c r="AT394">
        <v>70</v>
      </c>
      <c r="AU394">
        <v>10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4</v>
      </c>
      <c r="BJ394" t="s">
        <v>311</v>
      </c>
      <c r="BM394">
        <v>0</v>
      </c>
      <c r="BN394">
        <v>0</v>
      </c>
      <c r="BO394" t="s">
        <v>3</v>
      </c>
      <c r="BP394">
        <v>0</v>
      </c>
      <c r="BQ394">
        <v>1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70</v>
      </c>
      <c r="CA394">
        <v>10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357"/>
        <v>3689.7400000000002</v>
      </c>
      <c r="CQ394">
        <f t="shared" si="358"/>
        <v>0.26</v>
      </c>
      <c r="CR394">
        <f>(((((ET394*2))*BB394-((EU394*2))*BS394)+AE394*BS394)*AV394)</f>
        <v>0</v>
      </c>
      <c r="CS394">
        <f t="shared" si="359"/>
        <v>0</v>
      </c>
      <c r="CT394">
        <f t="shared" si="360"/>
        <v>3689.48</v>
      </c>
      <c r="CU394">
        <f t="shared" si="361"/>
        <v>0</v>
      </c>
      <c r="CV394">
        <f t="shared" si="362"/>
        <v>5.56</v>
      </c>
      <c r="CW394">
        <f t="shared" si="363"/>
        <v>0</v>
      </c>
      <c r="CX394">
        <f t="shared" si="364"/>
        <v>0</v>
      </c>
      <c r="CY394">
        <f t="shared" si="365"/>
        <v>2582.636</v>
      </c>
      <c r="CZ394">
        <f t="shared" si="366"/>
        <v>368.94800000000004</v>
      </c>
      <c r="DC394" t="s">
        <v>3</v>
      </c>
      <c r="DD394" t="s">
        <v>174</v>
      </c>
      <c r="DE394" t="s">
        <v>174</v>
      </c>
      <c r="DF394" t="s">
        <v>174</v>
      </c>
      <c r="DG394" t="s">
        <v>174</v>
      </c>
      <c r="DH394" t="s">
        <v>3</v>
      </c>
      <c r="DI394" t="s">
        <v>174</v>
      </c>
      <c r="DJ394" t="s">
        <v>174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1013</v>
      </c>
      <c r="DV394" t="s">
        <v>290</v>
      </c>
      <c r="DW394" t="s">
        <v>290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1441815344</v>
      </c>
      <c r="EF394">
        <v>1</v>
      </c>
      <c r="EG394" t="s">
        <v>21</v>
      </c>
      <c r="EH394">
        <v>0</v>
      </c>
      <c r="EI394" t="s">
        <v>3</v>
      </c>
      <c r="EJ394">
        <v>4</v>
      </c>
      <c r="EK394">
        <v>0</v>
      </c>
      <c r="EL394" t="s">
        <v>22</v>
      </c>
      <c r="EM394" t="s">
        <v>23</v>
      </c>
      <c r="EO394" t="s">
        <v>3</v>
      </c>
      <c r="EQ394">
        <v>0</v>
      </c>
      <c r="ER394">
        <v>1844.87</v>
      </c>
      <c r="ES394">
        <v>0.13</v>
      </c>
      <c r="ET394">
        <v>0</v>
      </c>
      <c r="EU394">
        <v>0</v>
      </c>
      <c r="EV394">
        <v>1844.74</v>
      </c>
      <c r="EW394">
        <v>2.78</v>
      </c>
      <c r="EX394">
        <v>0</v>
      </c>
      <c r="EY394">
        <v>0</v>
      </c>
      <c r="FQ394">
        <v>0</v>
      </c>
      <c r="FR394">
        <f t="shared" si="367"/>
        <v>0</v>
      </c>
      <c r="FS394">
        <v>0</v>
      </c>
      <c r="FX394">
        <v>70</v>
      </c>
      <c r="FY394">
        <v>10</v>
      </c>
      <c r="GA394" t="s">
        <v>3</v>
      </c>
      <c r="GD394">
        <v>0</v>
      </c>
      <c r="GF394">
        <v>-1375426856</v>
      </c>
      <c r="GG394">
        <v>2</v>
      </c>
      <c r="GH394">
        <v>1</v>
      </c>
      <c r="GI394">
        <v>-2</v>
      </c>
      <c r="GJ394">
        <v>0</v>
      </c>
      <c r="GK394">
        <f>ROUND(R394*(R12)/100,2)</f>
        <v>0</v>
      </c>
      <c r="GL394">
        <f t="shared" si="368"/>
        <v>0</v>
      </c>
      <c r="GM394">
        <f t="shared" si="369"/>
        <v>6641.33</v>
      </c>
      <c r="GN394">
        <f t="shared" si="370"/>
        <v>0</v>
      </c>
      <c r="GO394">
        <f t="shared" si="371"/>
        <v>0</v>
      </c>
      <c r="GP394">
        <f t="shared" si="372"/>
        <v>6641.33</v>
      </c>
      <c r="GR394">
        <v>0</v>
      </c>
      <c r="GS394">
        <v>3</v>
      </c>
      <c r="GT394">
        <v>0</v>
      </c>
      <c r="GU394" t="s">
        <v>3</v>
      </c>
      <c r="GV394">
        <f t="shared" si="373"/>
        <v>0</v>
      </c>
      <c r="GW394">
        <v>1</v>
      </c>
      <c r="GX394">
        <f t="shared" si="374"/>
        <v>0</v>
      </c>
      <c r="HA394">
        <v>0</v>
      </c>
      <c r="HB394">
        <v>0</v>
      </c>
      <c r="HC394">
        <f t="shared" si="375"/>
        <v>0</v>
      </c>
      <c r="HE394" t="s">
        <v>3</v>
      </c>
      <c r="HF394" t="s">
        <v>3</v>
      </c>
      <c r="HM394" t="s">
        <v>3</v>
      </c>
      <c r="HN394" t="s">
        <v>3</v>
      </c>
      <c r="HO394" t="s">
        <v>3</v>
      </c>
      <c r="HP394" t="s">
        <v>3</v>
      </c>
      <c r="HQ394" t="s">
        <v>3</v>
      </c>
      <c r="IK394">
        <v>0</v>
      </c>
    </row>
    <row r="395" spans="1:245" x14ac:dyDescent="0.2">
      <c r="A395">
        <v>17</v>
      </c>
      <c r="B395">
        <v>1</v>
      </c>
      <c r="D395">
        <f>ROW(EtalonRes!A604)</f>
        <v>604</v>
      </c>
      <c r="E395" t="s">
        <v>3</v>
      </c>
      <c r="F395" t="s">
        <v>312</v>
      </c>
      <c r="G395" t="s">
        <v>313</v>
      </c>
      <c r="H395" t="s">
        <v>290</v>
      </c>
      <c r="I395">
        <v>1</v>
      </c>
      <c r="J395">
        <v>0</v>
      </c>
      <c r="K395">
        <v>1</v>
      </c>
      <c r="O395">
        <f t="shared" si="343"/>
        <v>1990.98</v>
      </c>
      <c r="P395">
        <f t="shared" si="344"/>
        <v>0.26</v>
      </c>
      <c r="Q395">
        <f t="shared" si="345"/>
        <v>0</v>
      </c>
      <c r="R395">
        <f t="shared" si="346"/>
        <v>0</v>
      </c>
      <c r="S395">
        <f t="shared" si="347"/>
        <v>1990.72</v>
      </c>
      <c r="T395">
        <f t="shared" si="348"/>
        <v>0</v>
      </c>
      <c r="U395">
        <f t="shared" si="349"/>
        <v>3</v>
      </c>
      <c r="V395">
        <f t="shared" si="350"/>
        <v>0</v>
      </c>
      <c r="W395">
        <f t="shared" si="351"/>
        <v>0</v>
      </c>
      <c r="X395">
        <f t="shared" si="352"/>
        <v>1393.5</v>
      </c>
      <c r="Y395">
        <f t="shared" si="353"/>
        <v>199.07</v>
      </c>
      <c r="AA395">
        <v>-1</v>
      </c>
      <c r="AB395">
        <f t="shared" si="354"/>
        <v>1990.98</v>
      </c>
      <c r="AC395">
        <f>ROUND(((ES395*2)),6)</f>
        <v>0.26</v>
      </c>
      <c r="AD395">
        <f>ROUND(((((ET395*2))-((EU395*2)))+AE395),6)</f>
        <v>0</v>
      </c>
      <c r="AE395">
        <f>ROUND(((EU395*2)),6)</f>
        <v>0</v>
      </c>
      <c r="AF395">
        <f>ROUND(((EV395*2)),6)</f>
        <v>1990.72</v>
      </c>
      <c r="AG395">
        <f t="shared" si="355"/>
        <v>0</v>
      </c>
      <c r="AH395">
        <f>((EW395*2))</f>
        <v>3</v>
      </c>
      <c r="AI395">
        <f>((EX395*2))</f>
        <v>0</v>
      </c>
      <c r="AJ395">
        <f t="shared" si="356"/>
        <v>0</v>
      </c>
      <c r="AK395">
        <v>995.49</v>
      </c>
      <c r="AL395">
        <v>0.13</v>
      </c>
      <c r="AM395">
        <v>0</v>
      </c>
      <c r="AN395">
        <v>0</v>
      </c>
      <c r="AO395">
        <v>995.36</v>
      </c>
      <c r="AP395">
        <v>0</v>
      </c>
      <c r="AQ395">
        <v>1.5</v>
      </c>
      <c r="AR395">
        <v>0</v>
      </c>
      <c r="AS395">
        <v>0</v>
      </c>
      <c r="AT395">
        <v>70</v>
      </c>
      <c r="AU395">
        <v>10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3</v>
      </c>
      <c r="BE395" t="s">
        <v>3</v>
      </c>
      <c r="BF395" t="s">
        <v>3</v>
      </c>
      <c r="BG395" t="s">
        <v>3</v>
      </c>
      <c r="BH395">
        <v>0</v>
      </c>
      <c r="BI395">
        <v>4</v>
      </c>
      <c r="BJ395" t="s">
        <v>314</v>
      </c>
      <c r="BM395">
        <v>0</v>
      </c>
      <c r="BN395">
        <v>0</v>
      </c>
      <c r="BO395" t="s">
        <v>3</v>
      </c>
      <c r="BP395">
        <v>0</v>
      </c>
      <c r="BQ395">
        <v>1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3</v>
      </c>
      <c r="BZ395">
        <v>70</v>
      </c>
      <c r="CA395">
        <v>10</v>
      </c>
      <c r="CB395" t="s">
        <v>3</v>
      </c>
      <c r="CE395">
        <v>0</v>
      </c>
      <c r="CF395">
        <v>0</v>
      </c>
      <c r="CG395">
        <v>0</v>
      </c>
      <c r="CM395">
        <v>0</v>
      </c>
      <c r="CN395" t="s">
        <v>3</v>
      </c>
      <c r="CO395">
        <v>0</v>
      </c>
      <c r="CP395">
        <f t="shared" si="357"/>
        <v>1990.98</v>
      </c>
      <c r="CQ395">
        <f t="shared" si="358"/>
        <v>0.26</v>
      </c>
      <c r="CR395">
        <f>(((((ET395*2))*BB395-((EU395*2))*BS395)+AE395*BS395)*AV395)</f>
        <v>0</v>
      </c>
      <c r="CS395">
        <f t="shared" si="359"/>
        <v>0</v>
      </c>
      <c r="CT395">
        <f t="shared" si="360"/>
        <v>1990.72</v>
      </c>
      <c r="CU395">
        <f t="shared" si="361"/>
        <v>0</v>
      </c>
      <c r="CV395">
        <f t="shared" si="362"/>
        <v>3</v>
      </c>
      <c r="CW395">
        <f t="shared" si="363"/>
        <v>0</v>
      </c>
      <c r="CX395">
        <f t="shared" si="364"/>
        <v>0</v>
      </c>
      <c r="CY395">
        <f t="shared" si="365"/>
        <v>1393.5039999999999</v>
      </c>
      <c r="CZ395">
        <f t="shared" si="366"/>
        <v>199.072</v>
      </c>
      <c r="DC395" t="s">
        <v>3</v>
      </c>
      <c r="DD395" t="s">
        <v>174</v>
      </c>
      <c r="DE395" t="s">
        <v>174</v>
      </c>
      <c r="DF395" t="s">
        <v>174</v>
      </c>
      <c r="DG395" t="s">
        <v>174</v>
      </c>
      <c r="DH395" t="s">
        <v>3</v>
      </c>
      <c r="DI395" t="s">
        <v>174</v>
      </c>
      <c r="DJ395" t="s">
        <v>174</v>
      </c>
      <c r="DK395" t="s">
        <v>3</v>
      </c>
      <c r="DL395" t="s">
        <v>3</v>
      </c>
      <c r="DM395" t="s">
        <v>3</v>
      </c>
      <c r="DN395">
        <v>0</v>
      </c>
      <c r="DO395">
        <v>0</v>
      </c>
      <c r="DP395">
        <v>1</v>
      </c>
      <c r="DQ395">
        <v>1</v>
      </c>
      <c r="DU395">
        <v>1013</v>
      </c>
      <c r="DV395" t="s">
        <v>290</v>
      </c>
      <c r="DW395" t="s">
        <v>290</v>
      </c>
      <c r="DX395">
        <v>1</v>
      </c>
      <c r="DZ395" t="s">
        <v>3</v>
      </c>
      <c r="EA395" t="s">
        <v>3</v>
      </c>
      <c r="EB395" t="s">
        <v>3</v>
      </c>
      <c r="EC395" t="s">
        <v>3</v>
      </c>
      <c r="EE395">
        <v>1441815344</v>
      </c>
      <c r="EF395">
        <v>1</v>
      </c>
      <c r="EG395" t="s">
        <v>21</v>
      </c>
      <c r="EH395">
        <v>0</v>
      </c>
      <c r="EI395" t="s">
        <v>3</v>
      </c>
      <c r="EJ395">
        <v>4</v>
      </c>
      <c r="EK395">
        <v>0</v>
      </c>
      <c r="EL395" t="s">
        <v>22</v>
      </c>
      <c r="EM395" t="s">
        <v>23</v>
      </c>
      <c r="EO395" t="s">
        <v>3</v>
      </c>
      <c r="EQ395">
        <v>1024</v>
      </c>
      <c r="ER395">
        <v>995.49</v>
      </c>
      <c r="ES395">
        <v>0.13</v>
      </c>
      <c r="ET395">
        <v>0</v>
      </c>
      <c r="EU395">
        <v>0</v>
      </c>
      <c r="EV395">
        <v>995.36</v>
      </c>
      <c r="EW395">
        <v>1.5</v>
      </c>
      <c r="EX395">
        <v>0</v>
      </c>
      <c r="EY395">
        <v>0</v>
      </c>
      <c r="FQ395">
        <v>0</v>
      </c>
      <c r="FR395">
        <f t="shared" si="367"/>
        <v>0</v>
      </c>
      <c r="FS395">
        <v>0</v>
      </c>
      <c r="FX395">
        <v>70</v>
      </c>
      <c r="FY395">
        <v>10</v>
      </c>
      <c r="GA395" t="s">
        <v>3</v>
      </c>
      <c r="GD395">
        <v>0</v>
      </c>
      <c r="GF395">
        <v>1316401234</v>
      </c>
      <c r="GG395">
        <v>2</v>
      </c>
      <c r="GH395">
        <v>1</v>
      </c>
      <c r="GI395">
        <v>-2</v>
      </c>
      <c r="GJ395">
        <v>0</v>
      </c>
      <c r="GK395">
        <f>ROUND(R395*(R12)/100,2)</f>
        <v>0</v>
      </c>
      <c r="GL395">
        <f t="shared" si="368"/>
        <v>0</v>
      </c>
      <c r="GM395">
        <f t="shared" si="369"/>
        <v>3583.55</v>
      </c>
      <c r="GN395">
        <f t="shared" si="370"/>
        <v>0</v>
      </c>
      <c r="GO395">
        <f t="shared" si="371"/>
        <v>0</v>
      </c>
      <c r="GP395">
        <f t="shared" si="372"/>
        <v>3583.55</v>
      </c>
      <c r="GR395">
        <v>0</v>
      </c>
      <c r="GS395">
        <v>3</v>
      </c>
      <c r="GT395">
        <v>0</v>
      </c>
      <c r="GU395" t="s">
        <v>3</v>
      </c>
      <c r="GV395">
        <f t="shared" si="373"/>
        <v>0</v>
      </c>
      <c r="GW395">
        <v>1</v>
      </c>
      <c r="GX395">
        <f t="shared" si="374"/>
        <v>0</v>
      </c>
      <c r="HA395">
        <v>0</v>
      </c>
      <c r="HB395">
        <v>0</v>
      </c>
      <c r="HC395">
        <f t="shared" si="375"/>
        <v>0</v>
      </c>
      <c r="HE395" t="s">
        <v>3</v>
      </c>
      <c r="HF395" t="s">
        <v>3</v>
      </c>
      <c r="HM395" t="s">
        <v>3</v>
      </c>
      <c r="HN395" t="s">
        <v>3</v>
      </c>
      <c r="HO395" t="s">
        <v>3</v>
      </c>
      <c r="HP395" t="s">
        <v>3</v>
      </c>
      <c r="HQ395" t="s">
        <v>3</v>
      </c>
      <c r="IK395">
        <v>0</v>
      </c>
    </row>
    <row r="396" spans="1:245" x14ac:dyDescent="0.2">
      <c r="A396">
        <v>17</v>
      </c>
      <c r="B396">
        <v>1</v>
      </c>
      <c r="D396">
        <f>ROW(EtalonRes!A608)</f>
        <v>608</v>
      </c>
      <c r="E396" t="s">
        <v>3</v>
      </c>
      <c r="F396" t="s">
        <v>318</v>
      </c>
      <c r="G396" t="s">
        <v>404</v>
      </c>
      <c r="H396" t="s">
        <v>290</v>
      </c>
      <c r="I396">
        <v>1</v>
      </c>
      <c r="J396">
        <v>0</v>
      </c>
      <c r="K396">
        <v>1</v>
      </c>
      <c r="O396">
        <f t="shared" si="343"/>
        <v>33275.839999999997</v>
      </c>
      <c r="P396">
        <f t="shared" si="344"/>
        <v>22.68</v>
      </c>
      <c r="Q396">
        <f t="shared" si="345"/>
        <v>14859.56</v>
      </c>
      <c r="R396">
        <f t="shared" si="346"/>
        <v>9354.08</v>
      </c>
      <c r="S396">
        <f t="shared" si="347"/>
        <v>18393.599999999999</v>
      </c>
      <c r="T396">
        <f t="shared" si="348"/>
        <v>0</v>
      </c>
      <c r="U396">
        <f t="shared" si="349"/>
        <v>30.24</v>
      </c>
      <c r="V396">
        <f t="shared" si="350"/>
        <v>0</v>
      </c>
      <c r="W396">
        <f t="shared" si="351"/>
        <v>0</v>
      </c>
      <c r="X396">
        <f t="shared" si="352"/>
        <v>12875.52</v>
      </c>
      <c r="Y396">
        <f t="shared" si="353"/>
        <v>1839.36</v>
      </c>
      <c r="AA396">
        <v>-1</v>
      </c>
      <c r="AB396">
        <f t="shared" si="354"/>
        <v>33275.839999999997</v>
      </c>
      <c r="AC396">
        <f>ROUND(((ES396*4)),6)</f>
        <v>22.68</v>
      </c>
      <c r="AD396">
        <f>ROUND(((((ET396*4))-((EU396*4)))+AE396),6)</f>
        <v>14859.56</v>
      </c>
      <c r="AE396">
        <f>ROUND(((EU396*4)),6)</f>
        <v>9354.08</v>
      </c>
      <c r="AF396">
        <f>ROUND(((EV396*4)),6)</f>
        <v>18393.599999999999</v>
      </c>
      <c r="AG396">
        <f t="shared" si="355"/>
        <v>0</v>
      </c>
      <c r="AH396">
        <f>((EW396*4))</f>
        <v>30.24</v>
      </c>
      <c r="AI396">
        <f>((EX396*4))</f>
        <v>0</v>
      </c>
      <c r="AJ396">
        <f t="shared" si="356"/>
        <v>0</v>
      </c>
      <c r="AK396">
        <v>8318.9599999999991</v>
      </c>
      <c r="AL396">
        <v>5.67</v>
      </c>
      <c r="AM396">
        <v>3714.89</v>
      </c>
      <c r="AN396">
        <v>2338.52</v>
      </c>
      <c r="AO396">
        <v>4598.3999999999996</v>
      </c>
      <c r="AP396">
        <v>0</v>
      </c>
      <c r="AQ396">
        <v>7.56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4</v>
      </c>
      <c r="BJ396" t="s">
        <v>320</v>
      </c>
      <c r="BM396">
        <v>0</v>
      </c>
      <c r="BN396">
        <v>0</v>
      </c>
      <c r="BO396" t="s">
        <v>3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70</v>
      </c>
      <c r="CA396">
        <v>10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si="357"/>
        <v>33275.839999999997</v>
      </c>
      <c r="CQ396">
        <f t="shared" si="358"/>
        <v>22.68</v>
      </c>
      <c r="CR396">
        <f>(((((ET396*4))*BB396-((EU396*4))*BS396)+AE396*BS396)*AV396)</f>
        <v>14859.56</v>
      </c>
      <c r="CS396">
        <f t="shared" si="359"/>
        <v>9354.08</v>
      </c>
      <c r="CT396">
        <f t="shared" si="360"/>
        <v>18393.599999999999</v>
      </c>
      <c r="CU396">
        <f t="shared" si="361"/>
        <v>0</v>
      </c>
      <c r="CV396">
        <f t="shared" si="362"/>
        <v>30.24</v>
      </c>
      <c r="CW396">
        <f t="shared" si="363"/>
        <v>0</v>
      </c>
      <c r="CX396">
        <f t="shared" si="364"/>
        <v>0</v>
      </c>
      <c r="CY396">
        <f t="shared" si="365"/>
        <v>12875.52</v>
      </c>
      <c r="CZ396">
        <f t="shared" si="366"/>
        <v>1839.36</v>
      </c>
      <c r="DC396" t="s">
        <v>3</v>
      </c>
      <c r="DD396" t="s">
        <v>63</v>
      </c>
      <c r="DE396" t="s">
        <v>63</v>
      </c>
      <c r="DF396" t="s">
        <v>63</v>
      </c>
      <c r="DG396" t="s">
        <v>63</v>
      </c>
      <c r="DH396" t="s">
        <v>3</v>
      </c>
      <c r="DI396" t="s">
        <v>63</v>
      </c>
      <c r="DJ396" t="s">
        <v>63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1013</v>
      </c>
      <c r="DV396" t="s">
        <v>290</v>
      </c>
      <c r="DW396" t="s">
        <v>290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1441815344</v>
      </c>
      <c r="EF396">
        <v>1</v>
      </c>
      <c r="EG396" t="s">
        <v>21</v>
      </c>
      <c r="EH396">
        <v>0</v>
      </c>
      <c r="EI396" t="s">
        <v>3</v>
      </c>
      <c r="EJ396">
        <v>4</v>
      </c>
      <c r="EK396">
        <v>0</v>
      </c>
      <c r="EL396" t="s">
        <v>22</v>
      </c>
      <c r="EM396" t="s">
        <v>23</v>
      </c>
      <c r="EO396" t="s">
        <v>3</v>
      </c>
      <c r="EQ396">
        <v>1311744</v>
      </c>
      <c r="ER396">
        <v>8318.9599999999991</v>
      </c>
      <c r="ES396">
        <v>5.67</v>
      </c>
      <c r="ET396">
        <v>3714.89</v>
      </c>
      <c r="EU396">
        <v>2338.52</v>
      </c>
      <c r="EV396">
        <v>4598.3999999999996</v>
      </c>
      <c r="EW396">
        <v>7.56</v>
      </c>
      <c r="EX396">
        <v>0</v>
      </c>
      <c r="EY396">
        <v>0</v>
      </c>
      <c r="FQ396">
        <v>0</v>
      </c>
      <c r="FR396">
        <f t="shared" si="367"/>
        <v>0</v>
      </c>
      <c r="FS396">
        <v>0</v>
      </c>
      <c r="FX396">
        <v>70</v>
      </c>
      <c r="FY396">
        <v>10</v>
      </c>
      <c r="GA396" t="s">
        <v>3</v>
      </c>
      <c r="GD396">
        <v>0</v>
      </c>
      <c r="GF396">
        <v>-1663602184</v>
      </c>
      <c r="GG396">
        <v>2</v>
      </c>
      <c r="GH396">
        <v>1</v>
      </c>
      <c r="GI396">
        <v>-2</v>
      </c>
      <c r="GJ396">
        <v>0</v>
      </c>
      <c r="GK396">
        <f>ROUND(R396*(R12)/100,2)</f>
        <v>10102.41</v>
      </c>
      <c r="GL396">
        <f t="shared" si="368"/>
        <v>0</v>
      </c>
      <c r="GM396">
        <f t="shared" si="369"/>
        <v>58093.13</v>
      </c>
      <c r="GN396">
        <f t="shared" si="370"/>
        <v>0</v>
      </c>
      <c r="GO396">
        <f t="shared" si="371"/>
        <v>0</v>
      </c>
      <c r="GP396">
        <f t="shared" si="372"/>
        <v>58093.13</v>
      </c>
      <c r="GR396">
        <v>0</v>
      </c>
      <c r="GS396">
        <v>3</v>
      </c>
      <c r="GT396">
        <v>0</v>
      </c>
      <c r="GU396" t="s">
        <v>3</v>
      </c>
      <c r="GV396">
        <f t="shared" si="373"/>
        <v>0</v>
      </c>
      <c r="GW396">
        <v>1</v>
      </c>
      <c r="GX396">
        <f t="shared" si="374"/>
        <v>0</v>
      </c>
      <c r="HA396">
        <v>0</v>
      </c>
      <c r="HB396">
        <v>0</v>
      </c>
      <c r="HC396">
        <f t="shared" si="375"/>
        <v>0</v>
      </c>
      <c r="HE396" t="s">
        <v>3</v>
      </c>
      <c r="HF396" t="s">
        <v>3</v>
      </c>
      <c r="HM396" t="s">
        <v>3</v>
      </c>
      <c r="HN396" t="s">
        <v>3</v>
      </c>
      <c r="HO396" t="s">
        <v>3</v>
      </c>
      <c r="HP396" t="s">
        <v>3</v>
      </c>
      <c r="HQ396" t="s">
        <v>3</v>
      </c>
      <c r="IK396">
        <v>0</v>
      </c>
    </row>
    <row r="397" spans="1:245" x14ac:dyDescent="0.2">
      <c r="A397">
        <v>17</v>
      </c>
      <c r="B397">
        <v>1</v>
      </c>
      <c r="C397">
        <f>ROW(SmtRes!A410)</f>
        <v>410</v>
      </c>
      <c r="D397">
        <f>ROW(EtalonRes!A613)</f>
        <v>613</v>
      </c>
      <c r="E397" t="s">
        <v>3</v>
      </c>
      <c r="F397" t="s">
        <v>389</v>
      </c>
      <c r="G397" t="s">
        <v>390</v>
      </c>
      <c r="H397" t="s">
        <v>19</v>
      </c>
      <c r="I397">
        <v>1</v>
      </c>
      <c r="J397">
        <v>0</v>
      </c>
      <c r="K397">
        <v>1</v>
      </c>
      <c r="O397">
        <f t="shared" si="343"/>
        <v>2221.34</v>
      </c>
      <c r="P397">
        <f t="shared" si="344"/>
        <v>7.08</v>
      </c>
      <c r="Q397">
        <f t="shared" si="345"/>
        <v>0.21</v>
      </c>
      <c r="R397">
        <f t="shared" si="346"/>
        <v>0</v>
      </c>
      <c r="S397">
        <f t="shared" si="347"/>
        <v>2214.0500000000002</v>
      </c>
      <c r="T397">
        <f t="shared" si="348"/>
        <v>0</v>
      </c>
      <c r="U397">
        <f t="shared" si="349"/>
        <v>3.64</v>
      </c>
      <c r="V397">
        <f t="shared" si="350"/>
        <v>0</v>
      </c>
      <c r="W397">
        <f t="shared" si="351"/>
        <v>0</v>
      </c>
      <c r="X397">
        <f t="shared" si="352"/>
        <v>1549.84</v>
      </c>
      <c r="Y397">
        <f t="shared" si="353"/>
        <v>221.41</v>
      </c>
      <c r="AA397">
        <v>-1</v>
      </c>
      <c r="AB397">
        <f t="shared" si="354"/>
        <v>2221.34</v>
      </c>
      <c r="AC397">
        <f>ROUND((ES397),6)</f>
        <v>7.08</v>
      </c>
      <c r="AD397">
        <f>ROUND((((ET397)-(EU397))+AE397),6)</f>
        <v>0.21</v>
      </c>
      <c r="AE397">
        <f>ROUND((EU397),6)</f>
        <v>0</v>
      </c>
      <c r="AF397">
        <f>ROUND((EV397),6)</f>
        <v>2214.0500000000002</v>
      </c>
      <c r="AG397">
        <f t="shared" si="355"/>
        <v>0</v>
      </c>
      <c r="AH397">
        <f>(EW397)</f>
        <v>3.64</v>
      </c>
      <c r="AI397">
        <f>(EX397)</f>
        <v>0</v>
      </c>
      <c r="AJ397">
        <f t="shared" si="356"/>
        <v>0</v>
      </c>
      <c r="AK397">
        <v>2221.34</v>
      </c>
      <c r="AL397">
        <v>7.08</v>
      </c>
      <c r="AM397">
        <v>0.21</v>
      </c>
      <c r="AN397">
        <v>0</v>
      </c>
      <c r="AO397">
        <v>2214.0500000000002</v>
      </c>
      <c r="AP397">
        <v>0</v>
      </c>
      <c r="AQ397">
        <v>3.64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4</v>
      </c>
      <c r="BJ397" t="s">
        <v>391</v>
      </c>
      <c r="BM397">
        <v>0</v>
      </c>
      <c r="BN397">
        <v>0</v>
      </c>
      <c r="BO397" t="s">
        <v>3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70</v>
      </c>
      <c r="CA397">
        <v>10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357"/>
        <v>2221.34</v>
      </c>
      <c r="CQ397">
        <f t="shared" si="358"/>
        <v>7.08</v>
      </c>
      <c r="CR397">
        <f>((((ET397)*BB397-(EU397)*BS397)+AE397*BS397)*AV397)</f>
        <v>0.21</v>
      </c>
      <c r="CS397">
        <f t="shared" si="359"/>
        <v>0</v>
      </c>
      <c r="CT397">
        <f t="shared" si="360"/>
        <v>2214.0500000000002</v>
      </c>
      <c r="CU397">
        <f t="shared" si="361"/>
        <v>0</v>
      </c>
      <c r="CV397">
        <f t="shared" si="362"/>
        <v>3.64</v>
      </c>
      <c r="CW397">
        <f t="shared" si="363"/>
        <v>0</v>
      </c>
      <c r="CX397">
        <f t="shared" si="364"/>
        <v>0</v>
      </c>
      <c r="CY397">
        <f t="shared" si="365"/>
        <v>1549.835</v>
      </c>
      <c r="CZ397">
        <f t="shared" si="366"/>
        <v>221.405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16987630</v>
      </c>
      <c r="DV397" t="s">
        <v>19</v>
      </c>
      <c r="DW397" t="s">
        <v>19</v>
      </c>
      <c r="DX397">
        <v>1</v>
      </c>
      <c r="DZ397" t="s">
        <v>3</v>
      </c>
      <c r="EA397" t="s">
        <v>3</v>
      </c>
      <c r="EB397" t="s">
        <v>3</v>
      </c>
      <c r="EC397" t="s">
        <v>3</v>
      </c>
      <c r="EE397">
        <v>1441815344</v>
      </c>
      <c r="EF397">
        <v>1</v>
      </c>
      <c r="EG397" t="s">
        <v>21</v>
      </c>
      <c r="EH397">
        <v>0</v>
      </c>
      <c r="EI397" t="s">
        <v>3</v>
      </c>
      <c r="EJ397">
        <v>4</v>
      </c>
      <c r="EK397">
        <v>0</v>
      </c>
      <c r="EL397" t="s">
        <v>22</v>
      </c>
      <c r="EM397" t="s">
        <v>23</v>
      </c>
      <c r="EO397" t="s">
        <v>3</v>
      </c>
      <c r="EQ397">
        <v>1024</v>
      </c>
      <c r="ER397">
        <v>2221.34</v>
      </c>
      <c r="ES397">
        <v>7.08</v>
      </c>
      <c r="ET397">
        <v>0.21</v>
      </c>
      <c r="EU397">
        <v>0</v>
      </c>
      <c r="EV397">
        <v>2214.0500000000002</v>
      </c>
      <c r="EW397">
        <v>3.64</v>
      </c>
      <c r="EX397">
        <v>0</v>
      </c>
      <c r="EY397">
        <v>0</v>
      </c>
      <c r="FQ397">
        <v>0</v>
      </c>
      <c r="FR397">
        <f t="shared" si="367"/>
        <v>0</v>
      </c>
      <c r="FS397">
        <v>0</v>
      </c>
      <c r="FX397">
        <v>70</v>
      </c>
      <c r="FY397">
        <v>10</v>
      </c>
      <c r="GA397" t="s">
        <v>3</v>
      </c>
      <c r="GD397">
        <v>0</v>
      </c>
      <c r="GF397">
        <v>-665859464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</v>
      </c>
      <c r="GL397">
        <f t="shared" si="368"/>
        <v>0</v>
      </c>
      <c r="GM397">
        <f t="shared" si="369"/>
        <v>3992.59</v>
      </c>
      <c r="GN397">
        <f t="shared" si="370"/>
        <v>0</v>
      </c>
      <c r="GO397">
        <f t="shared" si="371"/>
        <v>0</v>
      </c>
      <c r="GP397">
        <f t="shared" si="372"/>
        <v>3992.59</v>
      </c>
      <c r="GR397">
        <v>0</v>
      </c>
      <c r="GS397">
        <v>3</v>
      </c>
      <c r="GT397">
        <v>0</v>
      </c>
      <c r="GU397" t="s">
        <v>3</v>
      </c>
      <c r="GV397">
        <f t="shared" si="373"/>
        <v>0</v>
      </c>
      <c r="GW397">
        <v>1</v>
      </c>
      <c r="GX397">
        <f t="shared" si="374"/>
        <v>0</v>
      </c>
      <c r="HA397">
        <v>0</v>
      </c>
      <c r="HB397">
        <v>0</v>
      </c>
      <c r="HC397">
        <f t="shared" si="375"/>
        <v>0</v>
      </c>
      <c r="HE397" t="s">
        <v>3</v>
      </c>
      <c r="HF397" t="s">
        <v>3</v>
      </c>
      <c r="HM397" t="s">
        <v>3</v>
      </c>
      <c r="HN397" t="s">
        <v>3</v>
      </c>
      <c r="HO397" t="s">
        <v>3</v>
      </c>
      <c r="HP397" t="s">
        <v>3</v>
      </c>
      <c r="HQ397" t="s">
        <v>3</v>
      </c>
      <c r="IK397">
        <v>0</v>
      </c>
    </row>
    <row r="398" spans="1:245" x14ac:dyDescent="0.2">
      <c r="A398">
        <v>17</v>
      </c>
      <c r="B398">
        <v>1</v>
      </c>
      <c r="C398">
        <f>ROW(SmtRes!A414)</f>
        <v>414</v>
      </c>
      <c r="D398">
        <f>ROW(EtalonRes!A617)</f>
        <v>617</v>
      </c>
      <c r="E398" t="s">
        <v>405</v>
      </c>
      <c r="F398" t="s">
        <v>393</v>
      </c>
      <c r="G398" t="s">
        <v>394</v>
      </c>
      <c r="H398" t="s">
        <v>19</v>
      </c>
      <c r="I398">
        <v>1</v>
      </c>
      <c r="J398">
        <v>0</v>
      </c>
      <c r="K398">
        <v>1</v>
      </c>
      <c r="O398">
        <f t="shared" si="343"/>
        <v>1804.41</v>
      </c>
      <c r="P398">
        <f t="shared" si="344"/>
        <v>3.76</v>
      </c>
      <c r="Q398">
        <f t="shared" si="345"/>
        <v>0.21</v>
      </c>
      <c r="R398">
        <f t="shared" si="346"/>
        <v>0</v>
      </c>
      <c r="S398">
        <f t="shared" si="347"/>
        <v>1800.44</v>
      </c>
      <c r="T398">
        <f t="shared" si="348"/>
        <v>0</v>
      </c>
      <c r="U398">
        <f t="shared" si="349"/>
        <v>2.96</v>
      </c>
      <c r="V398">
        <f t="shared" si="350"/>
        <v>0</v>
      </c>
      <c r="W398">
        <f t="shared" si="351"/>
        <v>0</v>
      </c>
      <c r="X398">
        <f t="shared" si="352"/>
        <v>1260.31</v>
      </c>
      <c r="Y398">
        <f t="shared" si="353"/>
        <v>180.04</v>
      </c>
      <c r="AA398">
        <v>1473074770</v>
      </c>
      <c r="AB398">
        <f t="shared" si="354"/>
        <v>1804.41</v>
      </c>
      <c r="AC398">
        <f>ROUND((ES398),6)</f>
        <v>3.76</v>
      </c>
      <c r="AD398">
        <f>ROUND((((ET398)-(EU398))+AE398),6)</f>
        <v>0.21</v>
      </c>
      <c r="AE398">
        <f>ROUND((EU398),6)</f>
        <v>0</v>
      </c>
      <c r="AF398">
        <f>ROUND((EV398),6)</f>
        <v>1800.44</v>
      </c>
      <c r="AG398">
        <f t="shared" si="355"/>
        <v>0</v>
      </c>
      <c r="AH398">
        <f>(EW398)</f>
        <v>2.96</v>
      </c>
      <c r="AI398">
        <f>(EX398)</f>
        <v>0</v>
      </c>
      <c r="AJ398">
        <f t="shared" si="356"/>
        <v>0</v>
      </c>
      <c r="AK398">
        <v>1804.41</v>
      </c>
      <c r="AL398">
        <v>3.76</v>
      </c>
      <c r="AM398">
        <v>0.21</v>
      </c>
      <c r="AN398">
        <v>0</v>
      </c>
      <c r="AO398">
        <v>1800.44</v>
      </c>
      <c r="AP398">
        <v>0</v>
      </c>
      <c r="AQ398">
        <v>2.96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395</v>
      </c>
      <c r="BM398">
        <v>0</v>
      </c>
      <c r="BN398">
        <v>0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357"/>
        <v>1804.41</v>
      </c>
      <c r="CQ398">
        <f t="shared" si="358"/>
        <v>3.76</v>
      </c>
      <c r="CR398">
        <f>((((ET398)*BB398-(EU398)*BS398)+AE398*BS398)*AV398)</f>
        <v>0.21</v>
      </c>
      <c r="CS398">
        <f t="shared" si="359"/>
        <v>0</v>
      </c>
      <c r="CT398">
        <f t="shared" si="360"/>
        <v>1800.44</v>
      </c>
      <c r="CU398">
        <f t="shared" si="361"/>
        <v>0</v>
      </c>
      <c r="CV398">
        <f t="shared" si="362"/>
        <v>2.96</v>
      </c>
      <c r="CW398">
        <f t="shared" si="363"/>
        <v>0</v>
      </c>
      <c r="CX398">
        <f t="shared" si="364"/>
        <v>0</v>
      </c>
      <c r="CY398">
        <f t="shared" si="365"/>
        <v>1260.308</v>
      </c>
      <c r="CZ398">
        <f t="shared" si="366"/>
        <v>180.04400000000001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16987630</v>
      </c>
      <c r="DV398" t="s">
        <v>19</v>
      </c>
      <c r="DW398" t="s">
        <v>19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1441815344</v>
      </c>
      <c r="EF398">
        <v>1</v>
      </c>
      <c r="EG398" t="s">
        <v>21</v>
      </c>
      <c r="EH398">
        <v>0</v>
      </c>
      <c r="EI398" t="s">
        <v>3</v>
      </c>
      <c r="EJ398">
        <v>4</v>
      </c>
      <c r="EK398">
        <v>0</v>
      </c>
      <c r="EL398" t="s">
        <v>22</v>
      </c>
      <c r="EM398" t="s">
        <v>23</v>
      </c>
      <c r="EO398" t="s">
        <v>3</v>
      </c>
      <c r="EQ398">
        <v>0</v>
      </c>
      <c r="ER398">
        <v>1804.41</v>
      </c>
      <c r="ES398">
        <v>3.76</v>
      </c>
      <c r="ET398">
        <v>0.21</v>
      </c>
      <c r="EU398">
        <v>0</v>
      </c>
      <c r="EV398">
        <v>1800.44</v>
      </c>
      <c r="EW398">
        <v>2.96</v>
      </c>
      <c r="EX398">
        <v>0</v>
      </c>
      <c r="EY398">
        <v>0</v>
      </c>
      <c r="FQ398">
        <v>0</v>
      </c>
      <c r="FR398">
        <f t="shared" si="367"/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-1772114134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si="368"/>
        <v>0</v>
      </c>
      <c r="GM398">
        <f t="shared" si="369"/>
        <v>3244.76</v>
      </c>
      <c r="GN398">
        <f t="shared" si="370"/>
        <v>0</v>
      </c>
      <c r="GO398">
        <f t="shared" si="371"/>
        <v>0</v>
      </c>
      <c r="GP398">
        <f t="shared" si="372"/>
        <v>3244.76</v>
      </c>
      <c r="GR398">
        <v>0</v>
      </c>
      <c r="GS398">
        <v>3</v>
      </c>
      <c r="GT398">
        <v>0</v>
      </c>
      <c r="GU398" t="s">
        <v>3</v>
      </c>
      <c r="GV398">
        <f t="shared" si="373"/>
        <v>0</v>
      </c>
      <c r="GW398">
        <v>1</v>
      </c>
      <c r="GX398">
        <f t="shared" si="374"/>
        <v>0</v>
      </c>
      <c r="HA398">
        <v>0</v>
      </c>
      <c r="HB398">
        <v>0</v>
      </c>
      <c r="HC398">
        <f t="shared" si="375"/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17</v>
      </c>
      <c r="B399">
        <v>1</v>
      </c>
      <c r="C399">
        <f>ROW(SmtRes!A416)</f>
        <v>416</v>
      </c>
      <c r="D399">
        <f>ROW(EtalonRes!A619)</f>
        <v>619</v>
      </c>
      <c r="E399" t="s">
        <v>3</v>
      </c>
      <c r="F399" t="s">
        <v>396</v>
      </c>
      <c r="G399" t="s">
        <v>397</v>
      </c>
      <c r="H399" t="s">
        <v>19</v>
      </c>
      <c r="I399">
        <v>1</v>
      </c>
      <c r="J399">
        <v>0</v>
      </c>
      <c r="K399">
        <v>1</v>
      </c>
      <c r="O399">
        <f t="shared" si="343"/>
        <v>2007.87</v>
      </c>
      <c r="P399">
        <f t="shared" si="344"/>
        <v>0</v>
      </c>
      <c r="Q399">
        <f t="shared" si="345"/>
        <v>0.63</v>
      </c>
      <c r="R399">
        <f t="shared" si="346"/>
        <v>0</v>
      </c>
      <c r="S399">
        <f t="shared" si="347"/>
        <v>2007.24</v>
      </c>
      <c r="T399">
        <f t="shared" si="348"/>
        <v>0</v>
      </c>
      <c r="U399">
        <f t="shared" si="349"/>
        <v>3.3000000000000003</v>
      </c>
      <c r="V399">
        <f t="shared" si="350"/>
        <v>0</v>
      </c>
      <c r="W399">
        <f t="shared" si="351"/>
        <v>0</v>
      </c>
      <c r="X399">
        <f t="shared" si="352"/>
        <v>1405.07</v>
      </c>
      <c r="Y399">
        <f t="shared" si="353"/>
        <v>200.72</v>
      </c>
      <c r="AA399">
        <v>-1</v>
      </c>
      <c r="AB399">
        <f t="shared" si="354"/>
        <v>2007.87</v>
      </c>
      <c r="AC399">
        <f>ROUND(((ES399*3)),6)</f>
        <v>0</v>
      </c>
      <c r="AD399">
        <f>ROUND(((((ET399*3))-((EU399*3)))+AE399),6)</f>
        <v>0.63</v>
      </c>
      <c r="AE399">
        <f>ROUND(((EU399*3)),6)</f>
        <v>0</v>
      </c>
      <c r="AF399">
        <f>ROUND(((EV399*3)),6)</f>
        <v>2007.24</v>
      </c>
      <c r="AG399">
        <f t="shared" si="355"/>
        <v>0</v>
      </c>
      <c r="AH399">
        <f>((EW399*3))</f>
        <v>3.3000000000000003</v>
      </c>
      <c r="AI399">
        <f>((EX399*3))</f>
        <v>0</v>
      </c>
      <c r="AJ399">
        <f t="shared" si="356"/>
        <v>0</v>
      </c>
      <c r="AK399">
        <v>669.29</v>
      </c>
      <c r="AL399">
        <v>0</v>
      </c>
      <c r="AM399">
        <v>0.21</v>
      </c>
      <c r="AN399">
        <v>0</v>
      </c>
      <c r="AO399">
        <v>669.08</v>
      </c>
      <c r="AP399">
        <v>0</v>
      </c>
      <c r="AQ399">
        <v>1.1000000000000001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4</v>
      </c>
      <c r="BJ399" t="s">
        <v>398</v>
      </c>
      <c r="BM399">
        <v>0</v>
      </c>
      <c r="BN399">
        <v>0</v>
      </c>
      <c r="BO399" t="s">
        <v>3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70</v>
      </c>
      <c r="CA399">
        <v>10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357"/>
        <v>2007.8700000000001</v>
      </c>
      <c r="CQ399">
        <f t="shared" si="358"/>
        <v>0</v>
      </c>
      <c r="CR399">
        <f>(((((ET399*3))*BB399-((EU399*3))*BS399)+AE399*BS399)*AV399)</f>
        <v>0.63</v>
      </c>
      <c r="CS399">
        <f t="shared" si="359"/>
        <v>0</v>
      </c>
      <c r="CT399">
        <f t="shared" si="360"/>
        <v>2007.24</v>
      </c>
      <c r="CU399">
        <f t="shared" si="361"/>
        <v>0</v>
      </c>
      <c r="CV399">
        <f t="shared" si="362"/>
        <v>3.3000000000000003</v>
      </c>
      <c r="CW399">
        <f t="shared" si="363"/>
        <v>0</v>
      </c>
      <c r="CX399">
        <f t="shared" si="364"/>
        <v>0</v>
      </c>
      <c r="CY399">
        <f t="shared" si="365"/>
        <v>1405.068</v>
      </c>
      <c r="CZ399">
        <f t="shared" si="366"/>
        <v>200.72400000000002</v>
      </c>
      <c r="DC399" t="s">
        <v>3</v>
      </c>
      <c r="DD399" t="s">
        <v>282</v>
      </c>
      <c r="DE399" t="s">
        <v>282</v>
      </c>
      <c r="DF399" t="s">
        <v>282</v>
      </c>
      <c r="DG399" t="s">
        <v>282</v>
      </c>
      <c r="DH399" t="s">
        <v>3</v>
      </c>
      <c r="DI399" t="s">
        <v>282</v>
      </c>
      <c r="DJ399" t="s">
        <v>282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16987630</v>
      </c>
      <c r="DV399" t="s">
        <v>19</v>
      </c>
      <c r="DW399" t="s">
        <v>19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1441815344</v>
      </c>
      <c r="EF399">
        <v>1</v>
      </c>
      <c r="EG399" t="s">
        <v>21</v>
      </c>
      <c r="EH399">
        <v>0</v>
      </c>
      <c r="EI399" t="s">
        <v>3</v>
      </c>
      <c r="EJ399">
        <v>4</v>
      </c>
      <c r="EK399">
        <v>0</v>
      </c>
      <c r="EL399" t="s">
        <v>22</v>
      </c>
      <c r="EM399" t="s">
        <v>23</v>
      </c>
      <c r="EO399" t="s">
        <v>3</v>
      </c>
      <c r="EQ399">
        <v>1024</v>
      </c>
      <c r="ER399">
        <v>669.29</v>
      </c>
      <c r="ES399">
        <v>0</v>
      </c>
      <c r="ET399">
        <v>0.21</v>
      </c>
      <c r="EU399">
        <v>0</v>
      </c>
      <c r="EV399">
        <v>669.08</v>
      </c>
      <c r="EW399">
        <v>1.1000000000000001</v>
      </c>
      <c r="EX399">
        <v>0</v>
      </c>
      <c r="EY399">
        <v>0</v>
      </c>
      <c r="FQ399">
        <v>0</v>
      </c>
      <c r="FR399">
        <f t="shared" si="367"/>
        <v>0</v>
      </c>
      <c r="FS399">
        <v>0</v>
      </c>
      <c r="FX399">
        <v>70</v>
      </c>
      <c r="FY399">
        <v>10</v>
      </c>
      <c r="GA399" t="s">
        <v>3</v>
      </c>
      <c r="GD399">
        <v>0</v>
      </c>
      <c r="GF399">
        <v>981158242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368"/>
        <v>0</v>
      </c>
      <c r="GM399">
        <f t="shared" si="369"/>
        <v>3613.66</v>
      </c>
      <c r="GN399">
        <f t="shared" si="370"/>
        <v>0</v>
      </c>
      <c r="GO399">
        <f t="shared" si="371"/>
        <v>0</v>
      </c>
      <c r="GP399">
        <f t="shared" si="372"/>
        <v>3613.66</v>
      </c>
      <c r="GR399">
        <v>0</v>
      </c>
      <c r="GS399">
        <v>3</v>
      </c>
      <c r="GT399">
        <v>0</v>
      </c>
      <c r="GU399" t="s">
        <v>3</v>
      </c>
      <c r="GV399">
        <f t="shared" si="373"/>
        <v>0</v>
      </c>
      <c r="GW399">
        <v>1</v>
      </c>
      <c r="GX399">
        <f t="shared" si="374"/>
        <v>0</v>
      </c>
      <c r="HA399">
        <v>0</v>
      </c>
      <c r="HB399">
        <v>0</v>
      </c>
      <c r="HC399">
        <f t="shared" si="375"/>
        <v>0</v>
      </c>
      <c r="HE399" t="s">
        <v>3</v>
      </c>
      <c r="HF399" t="s">
        <v>3</v>
      </c>
      <c r="HM399" t="s">
        <v>3</v>
      </c>
      <c r="HN399" t="s">
        <v>3</v>
      </c>
      <c r="HO399" t="s">
        <v>3</v>
      </c>
      <c r="HP399" t="s">
        <v>3</v>
      </c>
      <c r="HQ399" t="s">
        <v>3</v>
      </c>
      <c r="IK399">
        <v>0</v>
      </c>
    </row>
    <row r="400" spans="1:245" x14ac:dyDescent="0.2">
      <c r="A400">
        <v>17</v>
      </c>
      <c r="B400">
        <v>1</v>
      </c>
      <c r="C400">
        <f>ROW(SmtRes!A426)</f>
        <v>426</v>
      </c>
      <c r="D400">
        <f>ROW(EtalonRes!A629)</f>
        <v>629</v>
      </c>
      <c r="E400" t="s">
        <v>3</v>
      </c>
      <c r="F400" t="s">
        <v>302</v>
      </c>
      <c r="G400" t="s">
        <v>406</v>
      </c>
      <c r="H400" t="s">
        <v>290</v>
      </c>
      <c r="I400">
        <v>2</v>
      </c>
      <c r="J400">
        <v>0</v>
      </c>
      <c r="K400">
        <v>2</v>
      </c>
      <c r="O400">
        <f t="shared" si="343"/>
        <v>92600.26</v>
      </c>
      <c r="P400">
        <f t="shared" si="344"/>
        <v>1829.24</v>
      </c>
      <c r="Q400">
        <f t="shared" si="345"/>
        <v>0</v>
      </c>
      <c r="R400">
        <f t="shared" si="346"/>
        <v>0</v>
      </c>
      <c r="S400">
        <f t="shared" si="347"/>
        <v>90771.02</v>
      </c>
      <c r="T400">
        <f t="shared" si="348"/>
        <v>0</v>
      </c>
      <c r="U400">
        <f t="shared" si="349"/>
        <v>147</v>
      </c>
      <c r="V400">
        <f t="shared" si="350"/>
        <v>0</v>
      </c>
      <c r="W400">
        <f t="shared" si="351"/>
        <v>0</v>
      </c>
      <c r="X400">
        <f t="shared" si="352"/>
        <v>63539.71</v>
      </c>
      <c r="Y400">
        <f t="shared" si="353"/>
        <v>9077.1</v>
      </c>
      <c r="AA400">
        <v>-1</v>
      </c>
      <c r="AB400">
        <f t="shared" si="354"/>
        <v>46300.13</v>
      </c>
      <c r="AC400">
        <f>ROUND((ES400),6)</f>
        <v>914.62</v>
      </c>
      <c r="AD400">
        <f>ROUND((((ET400)-(EU400))+AE400),6)</f>
        <v>0</v>
      </c>
      <c r="AE400">
        <f>ROUND((EU400),6)</f>
        <v>0</v>
      </c>
      <c r="AF400">
        <f>ROUND((EV400),6)</f>
        <v>45385.51</v>
      </c>
      <c r="AG400">
        <f t="shared" si="355"/>
        <v>0</v>
      </c>
      <c r="AH400">
        <f>(EW400)</f>
        <v>73.5</v>
      </c>
      <c r="AI400">
        <f>(EX400)</f>
        <v>0</v>
      </c>
      <c r="AJ400">
        <f t="shared" si="356"/>
        <v>0</v>
      </c>
      <c r="AK400">
        <v>46300.13</v>
      </c>
      <c r="AL400">
        <v>914.62</v>
      </c>
      <c r="AM400">
        <v>0</v>
      </c>
      <c r="AN400">
        <v>0</v>
      </c>
      <c r="AO400">
        <v>45385.51</v>
      </c>
      <c r="AP400">
        <v>0</v>
      </c>
      <c r="AQ400">
        <v>73.5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4</v>
      </c>
      <c r="BJ400" t="s">
        <v>304</v>
      </c>
      <c r="BM400">
        <v>0</v>
      </c>
      <c r="BN400">
        <v>0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357"/>
        <v>92600.260000000009</v>
      </c>
      <c r="CQ400">
        <f t="shared" si="358"/>
        <v>914.62</v>
      </c>
      <c r="CR400">
        <f>((((ET400)*BB400-(EU400)*BS400)+AE400*BS400)*AV400)</f>
        <v>0</v>
      </c>
      <c r="CS400">
        <f t="shared" si="359"/>
        <v>0</v>
      </c>
      <c r="CT400">
        <f t="shared" si="360"/>
        <v>45385.51</v>
      </c>
      <c r="CU400">
        <f t="shared" si="361"/>
        <v>0</v>
      </c>
      <c r="CV400">
        <f t="shared" si="362"/>
        <v>73.5</v>
      </c>
      <c r="CW400">
        <f t="shared" si="363"/>
        <v>0</v>
      </c>
      <c r="CX400">
        <f t="shared" si="364"/>
        <v>0</v>
      </c>
      <c r="CY400">
        <f t="shared" si="365"/>
        <v>63539.714000000007</v>
      </c>
      <c r="CZ400">
        <f t="shared" si="366"/>
        <v>9077.1020000000008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1013</v>
      </c>
      <c r="DV400" t="s">
        <v>290</v>
      </c>
      <c r="DW400" t="s">
        <v>290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1441815344</v>
      </c>
      <c r="EF400">
        <v>1</v>
      </c>
      <c r="EG400" t="s">
        <v>21</v>
      </c>
      <c r="EH400">
        <v>0</v>
      </c>
      <c r="EI400" t="s">
        <v>3</v>
      </c>
      <c r="EJ400">
        <v>4</v>
      </c>
      <c r="EK400">
        <v>0</v>
      </c>
      <c r="EL400" t="s">
        <v>22</v>
      </c>
      <c r="EM400" t="s">
        <v>23</v>
      </c>
      <c r="EO400" t="s">
        <v>3</v>
      </c>
      <c r="EQ400">
        <v>1024</v>
      </c>
      <c r="ER400">
        <v>46300.13</v>
      </c>
      <c r="ES400">
        <v>914.62</v>
      </c>
      <c r="ET400">
        <v>0</v>
      </c>
      <c r="EU400">
        <v>0</v>
      </c>
      <c r="EV400">
        <v>45385.51</v>
      </c>
      <c r="EW400">
        <v>73.5</v>
      </c>
      <c r="EX400">
        <v>0</v>
      </c>
      <c r="EY400">
        <v>0</v>
      </c>
      <c r="FQ400">
        <v>0</v>
      </c>
      <c r="FR400">
        <f t="shared" si="367"/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-1426579165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si="368"/>
        <v>0</v>
      </c>
      <c r="GM400">
        <f t="shared" si="369"/>
        <v>165217.07</v>
      </c>
      <c r="GN400">
        <f t="shared" si="370"/>
        <v>0</v>
      </c>
      <c r="GO400">
        <f t="shared" si="371"/>
        <v>0</v>
      </c>
      <c r="GP400">
        <f t="shared" si="372"/>
        <v>165217.07</v>
      </c>
      <c r="GR400">
        <v>0</v>
      </c>
      <c r="GS400">
        <v>3</v>
      </c>
      <c r="GT400">
        <v>0</v>
      </c>
      <c r="GU400" t="s">
        <v>3</v>
      </c>
      <c r="GV400">
        <f t="shared" si="373"/>
        <v>0</v>
      </c>
      <c r="GW400">
        <v>1</v>
      </c>
      <c r="GX400">
        <f t="shared" si="374"/>
        <v>0</v>
      </c>
      <c r="HA400">
        <v>0</v>
      </c>
      <c r="HB400">
        <v>0</v>
      </c>
      <c r="HC400">
        <f t="shared" si="375"/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17</v>
      </c>
      <c r="B401">
        <v>1</v>
      </c>
      <c r="D401">
        <f>ROW(EtalonRes!A631)</f>
        <v>631</v>
      </c>
      <c r="E401" t="s">
        <v>407</v>
      </c>
      <c r="F401" t="s">
        <v>309</v>
      </c>
      <c r="G401" t="s">
        <v>310</v>
      </c>
      <c r="H401" t="s">
        <v>290</v>
      </c>
      <c r="I401">
        <v>2</v>
      </c>
      <c r="J401">
        <v>0</v>
      </c>
      <c r="K401">
        <v>2</v>
      </c>
      <c r="O401">
        <f t="shared" si="343"/>
        <v>7379.48</v>
      </c>
      <c r="P401">
        <f t="shared" si="344"/>
        <v>0.52</v>
      </c>
      <c r="Q401">
        <f t="shared" si="345"/>
        <v>0</v>
      </c>
      <c r="R401">
        <f t="shared" si="346"/>
        <v>0</v>
      </c>
      <c r="S401">
        <f t="shared" si="347"/>
        <v>7378.96</v>
      </c>
      <c r="T401">
        <f t="shared" si="348"/>
        <v>0</v>
      </c>
      <c r="U401">
        <f t="shared" si="349"/>
        <v>11.12</v>
      </c>
      <c r="V401">
        <f t="shared" si="350"/>
        <v>0</v>
      </c>
      <c r="W401">
        <f t="shared" si="351"/>
        <v>0</v>
      </c>
      <c r="X401">
        <f t="shared" si="352"/>
        <v>5165.2700000000004</v>
      </c>
      <c r="Y401">
        <f t="shared" si="353"/>
        <v>737.9</v>
      </c>
      <c r="AA401">
        <v>1473074770</v>
      </c>
      <c r="AB401">
        <f t="shared" si="354"/>
        <v>3689.74</v>
      </c>
      <c r="AC401">
        <f>ROUND(((ES401*2)),6)</f>
        <v>0.26</v>
      </c>
      <c r="AD401">
        <f>ROUND(((((ET401*2))-((EU401*2)))+AE401),6)</f>
        <v>0</v>
      </c>
      <c r="AE401">
        <f>ROUND(((EU401*2)),6)</f>
        <v>0</v>
      </c>
      <c r="AF401">
        <f>ROUND(((EV401*2)),6)</f>
        <v>3689.48</v>
      </c>
      <c r="AG401">
        <f t="shared" si="355"/>
        <v>0</v>
      </c>
      <c r="AH401">
        <f>((EW401*2))</f>
        <v>5.56</v>
      </c>
      <c r="AI401">
        <f>((EX401*2))</f>
        <v>0</v>
      </c>
      <c r="AJ401">
        <f t="shared" si="356"/>
        <v>0</v>
      </c>
      <c r="AK401">
        <v>1844.87</v>
      </c>
      <c r="AL401">
        <v>0.13</v>
      </c>
      <c r="AM401">
        <v>0</v>
      </c>
      <c r="AN401">
        <v>0</v>
      </c>
      <c r="AO401">
        <v>1844.74</v>
      </c>
      <c r="AP401">
        <v>0</v>
      </c>
      <c r="AQ401">
        <v>2.78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311</v>
      </c>
      <c r="BM401">
        <v>0</v>
      </c>
      <c r="BN401">
        <v>0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357"/>
        <v>7379.4800000000005</v>
      </c>
      <c r="CQ401">
        <f t="shared" si="358"/>
        <v>0.26</v>
      </c>
      <c r="CR401">
        <f>(((((ET401*2))*BB401-((EU401*2))*BS401)+AE401*BS401)*AV401)</f>
        <v>0</v>
      </c>
      <c r="CS401">
        <f t="shared" si="359"/>
        <v>0</v>
      </c>
      <c r="CT401">
        <f t="shared" si="360"/>
        <v>3689.48</v>
      </c>
      <c r="CU401">
        <f t="shared" si="361"/>
        <v>0</v>
      </c>
      <c r="CV401">
        <f t="shared" si="362"/>
        <v>5.56</v>
      </c>
      <c r="CW401">
        <f t="shared" si="363"/>
        <v>0</v>
      </c>
      <c r="CX401">
        <f t="shared" si="364"/>
        <v>0</v>
      </c>
      <c r="CY401">
        <f t="shared" si="365"/>
        <v>5165.2719999999999</v>
      </c>
      <c r="CZ401">
        <f t="shared" si="366"/>
        <v>737.89600000000007</v>
      </c>
      <c r="DC401" t="s">
        <v>3</v>
      </c>
      <c r="DD401" t="s">
        <v>174</v>
      </c>
      <c r="DE401" t="s">
        <v>174</v>
      </c>
      <c r="DF401" t="s">
        <v>174</v>
      </c>
      <c r="DG401" t="s">
        <v>174</v>
      </c>
      <c r="DH401" t="s">
        <v>3</v>
      </c>
      <c r="DI401" t="s">
        <v>174</v>
      </c>
      <c r="DJ401" t="s">
        <v>174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1013</v>
      </c>
      <c r="DV401" t="s">
        <v>290</v>
      </c>
      <c r="DW401" t="s">
        <v>290</v>
      </c>
      <c r="DX401">
        <v>1</v>
      </c>
      <c r="DZ401" t="s">
        <v>3</v>
      </c>
      <c r="EA401" t="s">
        <v>3</v>
      </c>
      <c r="EB401" t="s">
        <v>3</v>
      </c>
      <c r="EC401" t="s">
        <v>3</v>
      </c>
      <c r="EE401">
        <v>1441815344</v>
      </c>
      <c r="EF401">
        <v>1</v>
      </c>
      <c r="EG401" t="s">
        <v>21</v>
      </c>
      <c r="EH401">
        <v>0</v>
      </c>
      <c r="EI401" t="s">
        <v>3</v>
      </c>
      <c r="EJ401">
        <v>4</v>
      </c>
      <c r="EK401">
        <v>0</v>
      </c>
      <c r="EL401" t="s">
        <v>22</v>
      </c>
      <c r="EM401" t="s">
        <v>23</v>
      </c>
      <c r="EO401" t="s">
        <v>3</v>
      </c>
      <c r="EQ401">
        <v>0</v>
      </c>
      <c r="ER401">
        <v>1844.87</v>
      </c>
      <c r="ES401">
        <v>0.13</v>
      </c>
      <c r="ET401">
        <v>0</v>
      </c>
      <c r="EU401">
        <v>0</v>
      </c>
      <c r="EV401">
        <v>1844.74</v>
      </c>
      <c r="EW401">
        <v>2.78</v>
      </c>
      <c r="EX401">
        <v>0</v>
      </c>
      <c r="EY401">
        <v>0</v>
      </c>
      <c r="FQ401">
        <v>0</v>
      </c>
      <c r="FR401">
        <f t="shared" si="367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-1375426856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 t="shared" si="368"/>
        <v>0</v>
      </c>
      <c r="GM401">
        <f t="shared" si="369"/>
        <v>13282.65</v>
      </c>
      <c r="GN401">
        <f t="shared" si="370"/>
        <v>0</v>
      </c>
      <c r="GO401">
        <f t="shared" si="371"/>
        <v>0</v>
      </c>
      <c r="GP401">
        <f t="shared" si="372"/>
        <v>13282.65</v>
      </c>
      <c r="GR401">
        <v>0</v>
      </c>
      <c r="GS401">
        <v>3</v>
      </c>
      <c r="GT401">
        <v>0</v>
      </c>
      <c r="GU401" t="s">
        <v>3</v>
      </c>
      <c r="GV401">
        <f t="shared" si="373"/>
        <v>0</v>
      </c>
      <c r="GW401">
        <v>1</v>
      </c>
      <c r="GX401">
        <f t="shared" si="374"/>
        <v>0</v>
      </c>
      <c r="HA401">
        <v>0</v>
      </c>
      <c r="HB401">
        <v>0</v>
      </c>
      <c r="HC401">
        <f t="shared" si="375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17</v>
      </c>
      <c r="B402">
        <v>1</v>
      </c>
      <c r="D402">
        <f>ROW(EtalonRes!A633)</f>
        <v>633</v>
      </c>
      <c r="E402" t="s">
        <v>3</v>
      </c>
      <c r="F402" t="s">
        <v>312</v>
      </c>
      <c r="G402" t="s">
        <v>313</v>
      </c>
      <c r="H402" t="s">
        <v>290</v>
      </c>
      <c r="I402">
        <v>2</v>
      </c>
      <c r="J402">
        <v>0</v>
      </c>
      <c r="K402">
        <v>2</v>
      </c>
      <c r="O402">
        <f t="shared" si="343"/>
        <v>3981.96</v>
      </c>
      <c r="P402">
        <f t="shared" si="344"/>
        <v>0.52</v>
      </c>
      <c r="Q402">
        <f t="shared" si="345"/>
        <v>0</v>
      </c>
      <c r="R402">
        <f t="shared" si="346"/>
        <v>0</v>
      </c>
      <c r="S402">
        <f t="shared" si="347"/>
        <v>3981.44</v>
      </c>
      <c r="T402">
        <f t="shared" si="348"/>
        <v>0</v>
      </c>
      <c r="U402">
        <f t="shared" si="349"/>
        <v>6</v>
      </c>
      <c r="V402">
        <f t="shared" si="350"/>
        <v>0</v>
      </c>
      <c r="W402">
        <f t="shared" si="351"/>
        <v>0</v>
      </c>
      <c r="X402">
        <f t="shared" si="352"/>
        <v>2787.01</v>
      </c>
      <c r="Y402">
        <f t="shared" si="353"/>
        <v>398.14</v>
      </c>
      <c r="AA402">
        <v>-1</v>
      </c>
      <c r="AB402">
        <f t="shared" si="354"/>
        <v>1990.98</v>
      </c>
      <c r="AC402">
        <f>ROUND(((ES402*2)),6)</f>
        <v>0.26</v>
      </c>
      <c r="AD402">
        <f>ROUND(((((ET402*2))-((EU402*2)))+AE402),6)</f>
        <v>0</v>
      </c>
      <c r="AE402">
        <f>ROUND(((EU402*2)),6)</f>
        <v>0</v>
      </c>
      <c r="AF402">
        <f>ROUND(((EV402*2)),6)</f>
        <v>1990.72</v>
      </c>
      <c r="AG402">
        <f t="shared" si="355"/>
        <v>0</v>
      </c>
      <c r="AH402">
        <f>((EW402*2))</f>
        <v>3</v>
      </c>
      <c r="AI402">
        <f>((EX402*2))</f>
        <v>0</v>
      </c>
      <c r="AJ402">
        <f t="shared" si="356"/>
        <v>0</v>
      </c>
      <c r="AK402">
        <v>995.49</v>
      </c>
      <c r="AL402">
        <v>0.13</v>
      </c>
      <c r="AM402">
        <v>0</v>
      </c>
      <c r="AN402">
        <v>0</v>
      </c>
      <c r="AO402">
        <v>995.36</v>
      </c>
      <c r="AP402">
        <v>0</v>
      </c>
      <c r="AQ402">
        <v>1.5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314</v>
      </c>
      <c r="BM402">
        <v>0</v>
      </c>
      <c r="BN402">
        <v>0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357"/>
        <v>3981.96</v>
      </c>
      <c r="CQ402">
        <f t="shared" si="358"/>
        <v>0.26</v>
      </c>
      <c r="CR402">
        <f>(((((ET402*2))*BB402-((EU402*2))*BS402)+AE402*BS402)*AV402)</f>
        <v>0</v>
      </c>
      <c r="CS402">
        <f t="shared" si="359"/>
        <v>0</v>
      </c>
      <c r="CT402">
        <f t="shared" si="360"/>
        <v>1990.72</v>
      </c>
      <c r="CU402">
        <f t="shared" si="361"/>
        <v>0</v>
      </c>
      <c r="CV402">
        <f t="shared" si="362"/>
        <v>3</v>
      </c>
      <c r="CW402">
        <f t="shared" si="363"/>
        <v>0</v>
      </c>
      <c r="CX402">
        <f t="shared" si="364"/>
        <v>0</v>
      </c>
      <c r="CY402">
        <f t="shared" si="365"/>
        <v>2787.0079999999998</v>
      </c>
      <c r="CZ402">
        <f t="shared" si="366"/>
        <v>398.14400000000001</v>
      </c>
      <c r="DC402" t="s">
        <v>3</v>
      </c>
      <c r="DD402" t="s">
        <v>174</v>
      </c>
      <c r="DE402" t="s">
        <v>174</v>
      </c>
      <c r="DF402" t="s">
        <v>174</v>
      </c>
      <c r="DG402" t="s">
        <v>174</v>
      </c>
      <c r="DH402" t="s">
        <v>3</v>
      </c>
      <c r="DI402" t="s">
        <v>174</v>
      </c>
      <c r="DJ402" t="s">
        <v>174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1013</v>
      </c>
      <c r="DV402" t="s">
        <v>290</v>
      </c>
      <c r="DW402" t="s">
        <v>290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1441815344</v>
      </c>
      <c r="EF402">
        <v>1</v>
      </c>
      <c r="EG402" t="s">
        <v>21</v>
      </c>
      <c r="EH402">
        <v>0</v>
      </c>
      <c r="EI402" t="s">
        <v>3</v>
      </c>
      <c r="EJ402">
        <v>4</v>
      </c>
      <c r="EK402">
        <v>0</v>
      </c>
      <c r="EL402" t="s">
        <v>22</v>
      </c>
      <c r="EM402" t="s">
        <v>23</v>
      </c>
      <c r="EO402" t="s">
        <v>3</v>
      </c>
      <c r="EQ402">
        <v>1024</v>
      </c>
      <c r="ER402">
        <v>995.49</v>
      </c>
      <c r="ES402">
        <v>0.13</v>
      </c>
      <c r="ET402">
        <v>0</v>
      </c>
      <c r="EU402">
        <v>0</v>
      </c>
      <c r="EV402">
        <v>995.36</v>
      </c>
      <c r="EW402">
        <v>1.5</v>
      </c>
      <c r="EX402">
        <v>0</v>
      </c>
      <c r="EY402">
        <v>0</v>
      </c>
      <c r="FQ402">
        <v>0</v>
      </c>
      <c r="FR402">
        <f t="shared" si="367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1316401234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 t="shared" si="368"/>
        <v>0</v>
      </c>
      <c r="GM402">
        <f t="shared" si="369"/>
        <v>7167.11</v>
      </c>
      <c r="GN402">
        <f t="shared" si="370"/>
        <v>0</v>
      </c>
      <c r="GO402">
        <f t="shared" si="371"/>
        <v>0</v>
      </c>
      <c r="GP402">
        <f t="shared" si="372"/>
        <v>7167.11</v>
      </c>
      <c r="GR402">
        <v>0</v>
      </c>
      <c r="GS402">
        <v>3</v>
      </c>
      <c r="GT402">
        <v>0</v>
      </c>
      <c r="GU402" t="s">
        <v>3</v>
      </c>
      <c r="GV402">
        <f t="shared" si="373"/>
        <v>0</v>
      </c>
      <c r="GW402">
        <v>1</v>
      </c>
      <c r="GX402">
        <f t="shared" si="374"/>
        <v>0</v>
      </c>
      <c r="HA402">
        <v>0</v>
      </c>
      <c r="HB402">
        <v>0</v>
      </c>
      <c r="HC402">
        <f t="shared" si="375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17</v>
      </c>
      <c r="B403">
        <v>1</v>
      </c>
      <c r="D403">
        <f>ROW(EtalonRes!A637)</f>
        <v>637</v>
      </c>
      <c r="E403" t="s">
        <v>3</v>
      </c>
      <c r="F403" t="s">
        <v>318</v>
      </c>
      <c r="G403" t="s">
        <v>408</v>
      </c>
      <c r="H403" t="s">
        <v>290</v>
      </c>
      <c r="I403">
        <v>2</v>
      </c>
      <c r="J403">
        <v>0</v>
      </c>
      <c r="K403">
        <v>2</v>
      </c>
      <c r="O403">
        <f t="shared" si="343"/>
        <v>66551.679999999993</v>
      </c>
      <c r="P403">
        <f t="shared" si="344"/>
        <v>45.36</v>
      </c>
      <c r="Q403">
        <f t="shared" si="345"/>
        <v>29719.119999999999</v>
      </c>
      <c r="R403">
        <f t="shared" si="346"/>
        <v>18708.16</v>
      </c>
      <c r="S403">
        <f t="shared" si="347"/>
        <v>36787.199999999997</v>
      </c>
      <c r="T403">
        <f t="shared" si="348"/>
        <v>0</v>
      </c>
      <c r="U403">
        <f t="shared" si="349"/>
        <v>60.48</v>
      </c>
      <c r="V403">
        <f t="shared" si="350"/>
        <v>0</v>
      </c>
      <c r="W403">
        <f t="shared" si="351"/>
        <v>0</v>
      </c>
      <c r="X403">
        <f t="shared" si="352"/>
        <v>25751.040000000001</v>
      </c>
      <c r="Y403">
        <f t="shared" si="353"/>
        <v>3678.72</v>
      </c>
      <c r="AA403">
        <v>-1</v>
      </c>
      <c r="AB403">
        <f t="shared" si="354"/>
        <v>33275.839999999997</v>
      </c>
      <c r="AC403">
        <f>ROUND(((ES403*4)),6)</f>
        <v>22.68</v>
      </c>
      <c r="AD403">
        <f>ROUND(((((ET403*4))-((EU403*4)))+AE403),6)</f>
        <v>14859.56</v>
      </c>
      <c r="AE403">
        <f>ROUND(((EU403*4)),6)</f>
        <v>9354.08</v>
      </c>
      <c r="AF403">
        <f>ROUND(((EV403*4)),6)</f>
        <v>18393.599999999999</v>
      </c>
      <c r="AG403">
        <f t="shared" si="355"/>
        <v>0</v>
      </c>
      <c r="AH403">
        <f>((EW403*4))</f>
        <v>30.24</v>
      </c>
      <c r="AI403">
        <f>((EX403*4))</f>
        <v>0</v>
      </c>
      <c r="AJ403">
        <f t="shared" si="356"/>
        <v>0</v>
      </c>
      <c r="AK403">
        <v>8318.9599999999991</v>
      </c>
      <c r="AL403">
        <v>5.67</v>
      </c>
      <c r="AM403">
        <v>3714.89</v>
      </c>
      <c r="AN403">
        <v>2338.52</v>
      </c>
      <c r="AO403">
        <v>4598.3999999999996</v>
      </c>
      <c r="AP403">
        <v>0</v>
      </c>
      <c r="AQ403">
        <v>7.56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4</v>
      </c>
      <c r="BJ403" t="s">
        <v>320</v>
      </c>
      <c r="BM403">
        <v>0</v>
      </c>
      <c r="BN403">
        <v>0</v>
      </c>
      <c r="BO403" t="s">
        <v>3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70</v>
      </c>
      <c r="CA403">
        <v>10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357"/>
        <v>66551.679999999993</v>
      </c>
      <c r="CQ403">
        <f t="shared" si="358"/>
        <v>22.68</v>
      </c>
      <c r="CR403">
        <f>(((((ET403*4))*BB403-((EU403*4))*BS403)+AE403*BS403)*AV403)</f>
        <v>14859.56</v>
      </c>
      <c r="CS403">
        <f t="shared" si="359"/>
        <v>9354.08</v>
      </c>
      <c r="CT403">
        <f t="shared" si="360"/>
        <v>18393.599999999999</v>
      </c>
      <c r="CU403">
        <f t="shared" si="361"/>
        <v>0</v>
      </c>
      <c r="CV403">
        <f t="shared" si="362"/>
        <v>30.24</v>
      </c>
      <c r="CW403">
        <f t="shared" si="363"/>
        <v>0</v>
      </c>
      <c r="CX403">
        <f t="shared" si="364"/>
        <v>0</v>
      </c>
      <c r="CY403">
        <f t="shared" si="365"/>
        <v>25751.040000000001</v>
      </c>
      <c r="CZ403">
        <f t="shared" si="366"/>
        <v>3678.72</v>
      </c>
      <c r="DC403" t="s">
        <v>3</v>
      </c>
      <c r="DD403" t="s">
        <v>63</v>
      </c>
      <c r="DE403" t="s">
        <v>63</v>
      </c>
      <c r="DF403" t="s">
        <v>63</v>
      </c>
      <c r="DG403" t="s">
        <v>63</v>
      </c>
      <c r="DH403" t="s">
        <v>3</v>
      </c>
      <c r="DI403" t="s">
        <v>63</v>
      </c>
      <c r="DJ403" t="s">
        <v>63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1013</v>
      </c>
      <c r="DV403" t="s">
        <v>290</v>
      </c>
      <c r="DW403" t="s">
        <v>290</v>
      </c>
      <c r="DX403">
        <v>1</v>
      </c>
      <c r="DZ403" t="s">
        <v>3</v>
      </c>
      <c r="EA403" t="s">
        <v>3</v>
      </c>
      <c r="EB403" t="s">
        <v>3</v>
      </c>
      <c r="EC403" t="s">
        <v>3</v>
      </c>
      <c r="EE403">
        <v>1441815344</v>
      </c>
      <c r="EF403">
        <v>1</v>
      </c>
      <c r="EG403" t="s">
        <v>21</v>
      </c>
      <c r="EH403">
        <v>0</v>
      </c>
      <c r="EI403" t="s">
        <v>3</v>
      </c>
      <c r="EJ403">
        <v>4</v>
      </c>
      <c r="EK403">
        <v>0</v>
      </c>
      <c r="EL403" t="s">
        <v>22</v>
      </c>
      <c r="EM403" t="s">
        <v>23</v>
      </c>
      <c r="EO403" t="s">
        <v>3</v>
      </c>
      <c r="EQ403">
        <v>1311744</v>
      </c>
      <c r="ER403">
        <v>8318.9599999999991</v>
      </c>
      <c r="ES403">
        <v>5.67</v>
      </c>
      <c r="ET403">
        <v>3714.89</v>
      </c>
      <c r="EU403">
        <v>2338.52</v>
      </c>
      <c r="EV403">
        <v>4598.3999999999996</v>
      </c>
      <c r="EW403">
        <v>7.56</v>
      </c>
      <c r="EX403">
        <v>0</v>
      </c>
      <c r="EY403">
        <v>0</v>
      </c>
      <c r="FQ403">
        <v>0</v>
      </c>
      <c r="FR403">
        <f t="shared" si="367"/>
        <v>0</v>
      </c>
      <c r="FS403">
        <v>0</v>
      </c>
      <c r="FX403">
        <v>70</v>
      </c>
      <c r="FY403">
        <v>10</v>
      </c>
      <c r="GA403" t="s">
        <v>3</v>
      </c>
      <c r="GD403">
        <v>0</v>
      </c>
      <c r="GF403">
        <v>1252465939</v>
      </c>
      <c r="GG403">
        <v>2</v>
      </c>
      <c r="GH403">
        <v>1</v>
      </c>
      <c r="GI403">
        <v>-2</v>
      </c>
      <c r="GJ403">
        <v>0</v>
      </c>
      <c r="GK403">
        <f>ROUND(R403*(R12)/100,2)</f>
        <v>20204.810000000001</v>
      </c>
      <c r="GL403">
        <f t="shared" si="368"/>
        <v>0</v>
      </c>
      <c r="GM403">
        <f t="shared" si="369"/>
        <v>116186.25</v>
      </c>
      <c r="GN403">
        <f t="shared" si="370"/>
        <v>0</v>
      </c>
      <c r="GO403">
        <f t="shared" si="371"/>
        <v>0</v>
      </c>
      <c r="GP403">
        <f t="shared" si="372"/>
        <v>116186.25</v>
      </c>
      <c r="GR403">
        <v>0</v>
      </c>
      <c r="GS403">
        <v>3</v>
      </c>
      <c r="GT403">
        <v>0</v>
      </c>
      <c r="GU403" t="s">
        <v>3</v>
      </c>
      <c r="GV403">
        <f t="shared" si="373"/>
        <v>0</v>
      </c>
      <c r="GW403">
        <v>1</v>
      </c>
      <c r="GX403">
        <f t="shared" si="374"/>
        <v>0</v>
      </c>
      <c r="HA403">
        <v>0</v>
      </c>
      <c r="HB403">
        <v>0</v>
      </c>
      <c r="HC403">
        <f t="shared" si="375"/>
        <v>0</v>
      </c>
      <c r="HE403" t="s">
        <v>3</v>
      </c>
      <c r="HF403" t="s">
        <v>3</v>
      </c>
      <c r="HM403" t="s">
        <v>3</v>
      </c>
      <c r="HN403" t="s">
        <v>3</v>
      </c>
      <c r="HO403" t="s">
        <v>3</v>
      </c>
      <c r="HP403" t="s">
        <v>3</v>
      </c>
      <c r="HQ403" t="s">
        <v>3</v>
      </c>
      <c r="IK403">
        <v>0</v>
      </c>
    </row>
    <row r="404" spans="1:245" x14ac:dyDescent="0.2">
      <c r="A404">
        <v>17</v>
      </c>
      <c r="B404">
        <v>1</v>
      </c>
      <c r="C404">
        <f>ROW(SmtRes!A431)</f>
        <v>431</v>
      </c>
      <c r="D404">
        <f>ROW(EtalonRes!A642)</f>
        <v>642</v>
      </c>
      <c r="E404" t="s">
        <v>3</v>
      </c>
      <c r="F404" t="s">
        <v>389</v>
      </c>
      <c r="G404" t="s">
        <v>390</v>
      </c>
      <c r="H404" t="s">
        <v>19</v>
      </c>
      <c r="I404">
        <v>2</v>
      </c>
      <c r="J404">
        <v>0</v>
      </c>
      <c r="K404">
        <v>2</v>
      </c>
      <c r="O404">
        <f t="shared" si="343"/>
        <v>4442.68</v>
      </c>
      <c r="P404">
        <f t="shared" si="344"/>
        <v>14.16</v>
      </c>
      <c r="Q404">
        <f t="shared" si="345"/>
        <v>0.42</v>
      </c>
      <c r="R404">
        <f t="shared" si="346"/>
        <v>0</v>
      </c>
      <c r="S404">
        <f t="shared" si="347"/>
        <v>4428.1000000000004</v>
      </c>
      <c r="T404">
        <f t="shared" si="348"/>
        <v>0</v>
      </c>
      <c r="U404">
        <f t="shared" si="349"/>
        <v>7.28</v>
      </c>
      <c r="V404">
        <f t="shared" si="350"/>
        <v>0</v>
      </c>
      <c r="W404">
        <f t="shared" si="351"/>
        <v>0</v>
      </c>
      <c r="X404">
        <f t="shared" si="352"/>
        <v>3099.67</v>
      </c>
      <c r="Y404">
        <f t="shared" si="353"/>
        <v>442.81</v>
      </c>
      <c r="AA404">
        <v>-1</v>
      </c>
      <c r="AB404">
        <f t="shared" si="354"/>
        <v>2221.34</v>
      </c>
      <c r="AC404">
        <f>ROUND((ES404),6)</f>
        <v>7.08</v>
      </c>
      <c r="AD404">
        <f>ROUND((((ET404)-(EU404))+AE404),6)</f>
        <v>0.21</v>
      </c>
      <c r="AE404">
        <f>ROUND((EU404),6)</f>
        <v>0</v>
      </c>
      <c r="AF404">
        <f>ROUND((EV404),6)</f>
        <v>2214.0500000000002</v>
      </c>
      <c r="AG404">
        <f t="shared" si="355"/>
        <v>0</v>
      </c>
      <c r="AH404">
        <f>(EW404)</f>
        <v>3.64</v>
      </c>
      <c r="AI404">
        <f>(EX404)</f>
        <v>0</v>
      </c>
      <c r="AJ404">
        <f t="shared" si="356"/>
        <v>0</v>
      </c>
      <c r="AK404">
        <v>2221.34</v>
      </c>
      <c r="AL404">
        <v>7.08</v>
      </c>
      <c r="AM404">
        <v>0.21</v>
      </c>
      <c r="AN404">
        <v>0</v>
      </c>
      <c r="AO404">
        <v>2214.0500000000002</v>
      </c>
      <c r="AP404">
        <v>0</v>
      </c>
      <c r="AQ404">
        <v>3.64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4</v>
      </c>
      <c r="BJ404" t="s">
        <v>391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357"/>
        <v>4442.68</v>
      </c>
      <c r="CQ404">
        <f t="shared" si="358"/>
        <v>7.08</v>
      </c>
      <c r="CR404">
        <f>((((ET404)*BB404-(EU404)*BS404)+AE404*BS404)*AV404)</f>
        <v>0.21</v>
      </c>
      <c r="CS404">
        <f t="shared" si="359"/>
        <v>0</v>
      </c>
      <c r="CT404">
        <f t="shared" si="360"/>
        <v>2214.0500000000002</v>
      </c>
      <c r="CU404">
        <f t="shared" si="361"/>
        <v>0</v>
      </c>
      <c r="CV404">
        <f t="shared" si="362"/>
        <v>3.64</v>
      </c>
      <c r="CW404">
        <f t="shared" si="363"/>
        <v>0</v>
      </c>
      <c r="CX404">
        <f t="shared" si="364"/>
        <v>0</v>
      </c>
      <c r="CY404">
        <f t="shared" si="365"/>
        <v>3099.67</v>
      </c>
      <c r="CZ404">
        <f t="shared" si="366"/>
        <v>442.81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16987630</v>
      </c>
      <c r="DV404" t="s">
        <v>19</v>
      </c>
      <c r="DW404" t="s">
        <v>19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1441815344</v>
      </c>
      <c r="EF404">
        <v>1</v>
      </c>
      <c r="EG404" t="s">
        <v>21</v>
      </c>
      <c r="EH404">
        <v>0</v>
      </c>
      <c r="EI404" t="s">
        <v>3</v>
      </c>
      <c r="EJ404">
        <v>4</v>
      </c>
      <c r="EK404">
        <v>0</v>
      </c>
      <c r="EL404" t="s">
        <v>22</v>
      </c>
      <c r="EM404" t="s">
        <v>23</v>
      </c>
      <c r="EO404" t="s">
        <v>3</v>
      </c>
      <c r="EQ404">
        <v>1024</v>
      </c>
      <c r="ER404">
        <v>2221.34</v>
      </c>
      <c r="ES404">
        <v>7.08</v>
      </c>
      <c r="ET404">
        <v>0.21</v>
      </c>
      <c r="EU404">
        <v>0</v>
      </c>
      <c r="EV404">
        <v>2214.0500000000002</v>
      </c>
      <c r="EW404">
        <v>3.64</v>
      </c>
      <c r="EX404">
        <v>0</v>
      </c>
      <c r="EY404">
        <v>0</v>
      </c>
      <c r="FQ404">
        <v>0</v>
      </c>
      <c r="FR404">
        <f t="shared" si="367"/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-665859464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si="368"/>
        <v>0</v>
      </c>
      <c r="GM404">
        <f t="shared" si="369"/>
        <v>7985.16</v>
      </c>
      <c r="GN404">
        <f t="shared" si="370"/>
        <v>0</v>
      </c>
      <c r="GO404">
        <f t="shared" si="371"/>
        <v>0</v>
      </c>
      <c r="GP404">
        <f t="shared" si="372"/>
        <v>7985.16</v>
      </c>
      <c r="GR404">
        <v>0</v>
      </c>
      <c r="GS404">
        <v>3</v>
      </c>
      <c r="GT404">
        <v>0</v>
      </c>
      <c r="GU404" t="s">
        <v>3</v>
      </c>
      <c r="GV404">
        <f t="shared" si="373"/>
        <v>0</v>
      </c>
      <c r="GW404">
        <v>1</v>
      </c>
      <c r="GX404">
        <f t="shared" si="374"/>
        <v>0</v>
      </c>
      <c r="HA404">
        <v>0</v>
      </c>
      <c r="HB404">
        <v>0</v>
      </c>
      <c r="HC404">
        <f t="shared" si="375"/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C405">
        <f>ROW(SmtRes!A435)</f>
        <v>435</v>
      </c>
      <c r="D405">
        <f>ROW(EtalonRes!A646)</f>
        <v>646</v>
      </c>
      <c r="E405" t="s">
        <v>409</v>
      </c>
      <c r="F405" t="s">
        <v>393</v>
      </c>
      <c r="G405" t="s">
        <v>394</v>
      </c>
      <c r="H405" t="s">
        <v>19</v>
      </c>
      <c r="I405">
        <v>2</v>
      </c>
      <c r="J405">
        <v>0</v>
      </c>
      <c r="K405">
        <v>2</v>
      </c>
      <c r="O405">
        <f t="shared" si="343"/>
        <v>3608.82</v>
      </c>
      <c r="P405">
        <f t="shared" si="344"/>
        <v>7.52</v>
      </c>
      <c r="Q405">
        <f t="shared" si="345"/>
        <v>0.42</v>
      </c>
      <c r="R405">
        <f t="shared" si="346"/>
        <v>0</v>
      </c>
      <c r="S405">
        <f t="shared" si="347"/>
        <v>3600.88</v>
      </c>
      <c r="T405">
        <f t="shared" si="348"/>
        <v>0</v>
      </c>
      <c r="U405">
        <f t="shared" si="349"/>
        <v>5.92</v>
      </c>
      <c r="V405">
        <f t="shared" si="350"/>
        <v>0</v>
      </c>
      <c r="W405">
        <f t="shared" si="351"/>
        <v>0</v>
      </c>
      <c r="X405">
        <f t="shared" si="352"/>
        <v>2520.62</v>
      </c>
      <c r="Y405">
        <f t="shared" si="353"/>
        <v>360.09</v>
      </c>
      <c r="AA405">
        <v>1473074770</v>
      </c>
      <c r="AB405">
        <f t="shared" si="354"/>
        <v>1804.41</v>
      </c>
      <c r="AC405">
        <f>ROUND((ES405),6)</f>
        <v>3.76</v>
      </c>
      <c r="AD405">
        <f>ROUND((((ET405)-(EU405))+AE405),6)</f>
        <v>0.21</v>
      </c>
      <c r="AE405">
        <f>ROUND((EU405),6)</f>
        <v>0</v>
      </c>
      <c r="AF405">
        <f>ROUND((EV405),6)</f>
        <v>1800.44</v>
      </c>
      <c r="AG405">
        <f t="shared" si="355"/>
        <v>0</v>
      </c>
      <c r="AH405">
        <f>(EW405)</f>
        <v>2.96</v>
      </c>
      <c r="AI405">
        <f>(EX405)</f>
        <v>0</v>
      </c>
      <c r="AJ405">
        <f t="shared" si="356"/>
        <v>0</v>
      </c>
      <c r="AK405">
        <v>1804.41</v>
      </c>
      <c r="AL405">
        <v>3.76</v>
      </c>
      <c r="AM405">
        <v>0.21</v>
      </c>
      <c r="AN405">
        <v>0</v>
      </c>
      <c r="AO405">
        <v>1800.44</v>
      </c>
      <c r="AP405">
        <v>0</v>
      </c>
      <c r="AQ405">
        <v>2.96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4</v>
      </c>
      <c r="BJ405" t="s">
        <v>395</v>
      </c>
      <c r="BM405">
        <v>0</v>
      </c>
      <c r="BN405">
        <v>0</v>
      </c>
      <c r="BO405" t="s">
        <v>3</v>
      </c>
      <c r="BP405">
        <v>0</v>
      </c>
      <c r="BQ405">
        <v>1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70</v>
      </c>
      <c r="CA405">
        <v>10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357"/>
        <v>3608.82</v>
      </c>
      <c r="CQ405">
        <f t="shared" si="358"/>
        <v>3.76</v>
      </c>
      <c r="CR405">
        <f>((((ET405)*BB405-(EU405)*BS405)+AE405*BS405)*AV405)</f>
        <v>0.21</v>
      </c>
      <c r="CS405">
        <f t="shared" si="359"/>
        <v>0</v>
      </c>
      <c r="CT405">
        <f t="shared" si="360"/>
        <v>1800.44</v>
      </c>
      <c r="CU405">
        <f t="shared" si="361"/>
        <v>0</v>
      </c>
      <c r="CV405">
        <f t="shared" si="362"/>
        <v>2.96</v>
      </c>
      <c r="CW405">
        <f t="shared" si="363"/>
        <v>0</v>
      </c>
      <c r="CX405">
        <f t="shared" si="364"/>
        <v>0</v>
      </c>
      <c r="CY405">
        <f t="shared" si="365"/>
        <v>2520.616</v>
      </c>
      <c r="CZ405">
        <f t="shared" si="366"/>
        <v>360.08800000000002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16987630</v>
      </c>
      <c r="DV405" t="s">
        <v>19</v>
      </c>
      <c r="DW405" t="s">
        <v>19</v>
      </c>
      <c r="DX405">
        <v>1</v>
      </c>
      <c r="DZ405" t="s">
        <v>3</v>
      </c>
      <c r="EA405" t="s">
        <v>3</v>
      </c>
      <c r="EB405" t="s">
        <v>3</v>
      </c>
      <c r="EC405" t="s">
        <v>3</v>
      </c>
      <c r="EE405">
        <v>1441815344</v>
      </c>
      <c r="EF405">
        <v>1</v>
      </c>
      <c r="EG405" t="s">
        <v>21</v>
      </c>
      <c r="EH405">
        <v>0</v>
      </c>
      <c r="EI405" t="s">
        <v>3</v>
      </c>
      <c r="EJ405">
        <v>4</v>
      </c>
      <c r="EK405">
        <v>0</v>
      </c>
      <c r="EL405" t="s">
        <v>22</v>
      </c>
      <c r="EM405" t="s">
        <v>23</v>
      </c>
      <c r="EO405" t="s">
        <v>3</v>
      </c>
      <c r="EQ405">
        <v>0</v>
      </c>
      <c r="ER405">
        <v>1804.41</v>
      </c>
      <c r="ES405">
        <v>3.76</v>
      </c>
      <c r="ET405">
        <v>0.21</v>
      </c>
      <c r="EU405">
        <v>0</v>
      </c>
      <c r="EV405">
        <v>1800.44</v>
      </c>
      <c r="EW405">
        <v>2.96</v>
      </c>
      <c r="EX405">
        <v>0</v>
      </c>
      <c r="EY405">
        <v>0</v>
      </c>
      <c r="FQ405">
        <v>0</v>
      </c>
      <c r="FR405">
        <f t="shared" si="367"/>
        <v>0</v>
      </c>
      <c r="FS405">
        <v>0</v>
      </c>
      <c r="FX405">
        <v>70</v>
      </c>
      <c r="FY405">
        <v>10</v>
      </c>
      <c r="GA405" t="s">
        <v>3</v>
      </c>
      <c r="GD405">
        <v>0</v>
      </c>
      <c r="GF405">
        <v>-1772114134</v>
      </c>
      <c r="GG405">
        <v>2</v>
      </c>
      <c r="GH405">
        <v>1</v>
      </c>
      <c r="GI405">
        <v>-2</v>
      </c>
      <c r="GJ405">
        <v>0</v>
      </c>
      <c r="GK405">
        <f>ROUND(R405*(R12)/100,2)</f>
        <v>0</v>
      </c>
      <c r="GL405">
        <f t="shared" si="368"/>
        <v>0</v>
      </c>
      <c r="GM405">
        <f t="shared" si="369"/>
        <v>6489.53</v>
      </c>
      <c r="GN405">
        <f t="shared" si="370"/>
        <v>0</v>
      </c>
      <c r="GO405">
        <f t="shared" si="371"/>
        <v>0</v>
      </c>
      <c r="GP405">
        <f t="shared" si="372"/>
        <v>6489.53</v>
      </c>
      <c r="GR405">
        <v>0</v>
      </c>
      <c r="GS405">
        <v>3</v>
      </c>
      <c r="GT405">
        <v>0</v>
      </c>
      <c r="GU405" t="s">
        <v>3</v>
      </c>
      <c r="GV405">
        <f t="shared" si="373"/>
        <v>0</v>
      </c>
      <c r="GW405">
        <v>1</v>
      </c>
      <c r="GX405">
        <f t="shared" si="374"/>
        <v>0</v>
      </c>
      <c r="HA405">
        <v>0</v>
      </c>
      <c r="HB405">
        <v>0</v>
      </c>
      <c r="HC405">
        <f t="shared" si="375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C406">
        <f>ROW(SmtRes!A437)</f>
        <v>437</v>
      </c>
      <c r="D406">
        <f>ROW(EtalonRes!A648)</f>
        <v>648</v>
      </c>
      <c r="E406" t="s">
        <v>3</v>
      </c>
      <c r="F406" t="s">
        <v>396</v>
      </c>
      <c r="G406" t="s">
        <v>397</v>
      </c>
      <c r="H406" t="s">
        <v>19</v>
      </c>
      <c r="I406">
        <v>2</v>
      </c>
      <c r="J406">
        <v>0</v>
      </c>
      <c r="K406">
        <v>2</v>
      </c>
      <c r="O406">
        <f t="shared" si="343"/>
        <v>4015.74</v>
      </c>
      <c r="P406">
        <f t="shared" si="344"/>
        <v>0</v>
      </c>
      <c r="Q406">
        <f t="shared" si="345"/>
        <v>1.26</v>
      </c>
      <c r="R406">
        <f t="shared" si="346"/>
        <v>0</v>
      </c>
      <c r="S406">
        <f t="shared" si="347"/>
        <v>4014.48</v>
      </c>
      <c r="T406">
        <f t="shared" si="348"/>
        <v>0</v>
      </c>
      <c r="U406">
        <f t="shared" si="349"/>
        <v>6.6000000000000005</v>
      </c>
      <c r="V406">
        <f t="shared" si="350"/>
        <v>0</v>
      </c>
      <c r="W406">
        <f t="shared" si="351"/>
        <v>0</v>
      </c>
      <c r="X406">
        <f t="shared" si="352"/>
        <v>2810.14</v>
      </c>
      <c r="Y406">
        <f t="shared" si="353"/>
        <v>401.45</v>
      </c>
      <c r="AA406">
        <v>-1</v>
      </c>
      <c r="AB406">
        <f t="shared" si="354"/>
        <v>2007.87</v>
      </c>
      <c r="AC406">
        <f>ROUND(((ES406*3)),6)</f>
        <v>0</v>
      </c>
      <c r="AD406">
        <f>ROUND(((((ET406*3))-((EU406*3)))+AE406),6)</f>
        <v>0.63</v>
      </c>
      <c r="AE406">
        <f>ROUND(((EU406*3)),6)</f>
        <v>0</v>
      </c>
      <c r="AF406">
        <f>ROUND(((EV406*3)),6)</f>
        <v>2007.24</v>
      </c>
      <c r="AG406">
        <f t="shared" si="355"/>
        <v>0</v>
      </c>
      <c r="AH406">
        <f>((EW406*3))</f>
        <v>3.3000000000000003</v>
      </c>
      <c r="AI406">
        <f>((EX406*3))</f>
        <v>0</v>
      </c>
      <c r="AJ406">
        <f t="shared" si="356"/>
        <v>0</v>
      </c>
      <c r="AK406">
        <v>669.29</v>
      </c>
      <c r="AL406">
        <v>0</v>
      </c>
      <c r="AM406">
        <v>0.21</v>
      </c>
      <c r="AN406">
        <v>0</v>
      </c>
      <c r="AO406">
        <v>669.08</v>
      </c>
      <c r="AP406">
        <v>0</v>
      </c>
      <c r="AQ406">
        <v>1.1000000000000001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398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357"/>
        <v>4015.7400000000002</v>
      </c>
      <c r="CQ406">
        <f t="shared" si="358"/>
        <v>0</v>
      </c>
      <c r="CR406">
        <f>(((((ET406*3))*BB406-((EU406*3))*BS406)+AE406*BS406)*AV406)</f>
        <v>0.63</v>
      </c>
      <c r="CS406">
        <f t="shared" si="359"/>
        <v>0</v>
      </c>
      <c r="CT406">
        <f t="shared" si="360"/>
        <v>2007.24</v>
      </c>
      <c r="CU406">
        <f t="shared" si="361"/>
        <v>0</v>
      </c>
      <c r="CV406">
        <f t="shared" si="362"/>
        <v>3.3000000000000003</v>
      </c>
      <c r="CW406">
        <f t="shared" si="363"/>
        <v>0</v>
      </c>
      <c r="CX406">
        <f t="shared" si="364"/>
        <v>0</v>
      </c>
      <c r="CY406">
        <f t="shared" si="365"/>
        <v>2810.136</v>
      </c>
      <c r="CZ406">
        <f t="shared" si="366"/>
        <v>401.44800000000004</v>
      </c>
      <c r="DC406" t="s">
        <v>3</v>
      </c>
      <c r="DD406" t="s">
        <v>282</v>
      </c>
      <c r="DE406" t="s">
        <v>282</v>
      </c>
      <c r="DF406" t="s">
        <v>282</v>
      </c>
      <c r="DG406" t="s">
        <v>282</v>
      </c>
      <c r="DH406" t="s">
        <v>3</v>
      </c>
      <c r="DI406" t="s">
        <v>282</v>
      </c>
      <c r="DJ406" t="s">
        <v>282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16987630</v>
      </c>
      <c r="DV406" t="s">
        <v>19</v>
      </c>
      <c r="DW406" t="s">
        <v>19</v>
      </c>
      <c r="DX406">
        <v>1</v>
      </c>
      <c r="DZ406" t="s">
        <v>3</v>
      </c>
      <c r="EA406" t="s">
        <v>3</v>
      </c>
      <c r="EB406" t="s">
        <v>3</v>
      </c>
      <c r="EC406" t="s">
        <v>3</v>
      </c>
      <c r="EE406">
        <v>1441815344</v>
      </c>
      <c r="EF406">
        <v>1</v>
      </c>
      <c r="EG406" t="s">
        <v>21</v>
      </c>
      <c r="EH406">
        <v>0</v>
      </c>
      <c r="EI406" t="s">
        <v>3</v>
      </c>
      <c r="EJ406">
        <v>4</v>
      </c>
      <c r="EK406">
        <v>0</v>
      </c>
      <c r="EL406" t="s">
        <v>22</v>
      </c>
      <c r="EM406" t="s">
        <v>23</v>
      </c>
      <c r="EO406" t="s">
        <v>3</v>
      </c>
      <c r="EQ406">
        <v>1024</v>
      </c>
      <c r="ER406">
        <v>669.29</v>
      </c>
      <c r="ES406">
        <v>0</v>
      </c>
      <c r="ET406">
        <v>0.21</v>
      </c>
      <c r="EU406">
        <v>0</v>
      </c>
      <c r="EV406">
        <v>669.08</v>
      </c>
      <c r="EW406">
        <v>1.1000000000000001</v>
      </c>
      <c r="EX406">
        <v>0</v>
      </c>
      <c r="EY406">
        <v>0</v>
      </c>
      <c r="FQ406">
        <v>0</v>
      </c>
      <c r="FR406">
        <f t="shared" si="367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981158242</v>
      </c>
      <c r="GG406">
        <v>2</v>
      </c>
      <c r="GH406">
        <v>1</v>
      </c>
      <c r="GI406">
        <v>-2</v>
      </c>
      <c r="GJ406">
        <v>0</v>
      </c>
      <c r="GK406">
        <f>ROUND(R406*(R12)/100,2)</f>
        <v>0</v>
      </c>
      <c r="GL406">
        <f t="shared" si="368"/>
        <v>0</v>
      </c>
      <c r="GM406">
        <f t="shared" si="369"/>
        <v>7227.33</v>
      </c>
      <c r="GN406">
        <f t="shared" si="370"/>
        <v>0</v>
      </c>
      <c r="GO406">
        <f t="shared" si="371"/>
        <v>0</v>
      </c>
      <c r="GP406">
        <f t="shared" si="372"/>
        <v>7227.33</v>
      </c>
      <c r="GR406">
        <v>0</v>
      </c>
      <c r="GS406">
        <v>3</v>
      </c>
      <c r="GT406">
        <v>0</v>
      </c>
      <c r="GU406" t="s">
        <v>3</v>
      </c>
      <c r="GV406">
        <f t="shared" si="373"/>
        <v>0</v>
      </c>
      <c r="GW406">
        <v>1</v>
      </c>
      <c r="GX406">
        <f t="shared" si="374"/>
        <v>0</v>
      </c>
      <c r="HA406">
        <v>0</v>
      </c>
      <c r="HB406">
        <v>0</v>
      </c>
      <c r="HC406">
        <f t="shared" si="375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7" spans="1:245" x14ac:dyDescent="0.2">
      <c r="A407">
        <v>17</v>
      </c>
      <c r="B407">
        <v>1</v>
      </c>
      <c r="C407">
        <f>ROW(SmtRes!A447)</f>
        <v>447</v>
      </c>
      <c r="D407">
        <f>ROW(EtalonRes!A658)</f>
        <v>658</v>
      </c>
      <c r="E407" t="s">
        <v>3</v>
      </c>
      <c r="F407" t="s">
        <v>302</v>
      </c>
      <c r="G407" t="s">
        <v>406</v>
      </c>
      <c r="H407" t="s">
        <v>290</v>
      </c>
      <c r="I407">
        <v>2</v>
      </c>
      <c r="J407">
        <v>0</v>
      </c>
      <c r="K407">
        <v>2</v>
      </c>
      <c r="O407">
        <f t="shared" si="343"/>
        <v>92600.26</v>
      </c>
      <c r="P407">
        <f t="shared" si="344"/>
        <v>1829.24</v>
      </c>
      <c r="Q407">
        <f t="shared" si="345"/>
        <v>0</v>
      </c>
      <c r="R407">
        <f t="shared" si="346"/>
        <v>0</v>
      </c>
      <c r="S407">
        <f t="shared" si="347"/>
        <v>90771.02</v>
      </c>
      <c r="T407">
        <f t="shared" si="348"/>
        <v>0</v>
      </c>
      <c r="U407">
        <f t="shared" si="349"/>
        <v>147</v>
      </c>
      <c r="V407">
        <f t="shared" si="350"/>
        <v>0</v>
      </c>
      <c r="W407">
        <f t="shared" si="351"/>
        <v>0</v>
      </c>
      <c r="X407">
        <f t="shared" si="352"/>
        <v>63539.71</v>
      </c>
      <c r="Y407">
        <f t="shared" si="353"/>
        <v>9077.1</v>
      </c>
      <c r="AA407">
        <v>-1</v>
      </c>
      <c r="AB407">
        <f t="shared" si="354"/>
        <v>46300.13</v>
      </c>
      <c r="AC407">
        <f>ROUND((ES407),6)</f>
        <v>914.62</v>
      </c>
      <c r="AD407">
        <f>ROUND((((ET407)-(EU407))+AE407),6)</f>
        <v>0</v>
      </c>
      <c r="AE407">
        <f>ROUND((EU407),6)</f>
        <v>0</v>
      </c>
      <c r="AF407">
        <f>ROUND((EV407),6)</f>
        <v>45385.51</v>
      </c>
      <c r="AG407">
        <f t="shared" si="355"/>
        <v>0</v>
      </c>
      <c r="AH407">
        <f>(EW407)</f>
        <v>73.5</v>
      </c>
      <c r="AI407">
        <f>(EX407)</f>
        <v>0</v>
      </c>
      <c r="AJ407">
        <f t="shared" si="356"/>
        <v>0</v>
      </c>
      <c r="AK407">
        <v>46300.13</v>
      </c>
      <c r="AL407">
        <v>914.62</v>
      </c>
      <c r="AM407">
        <v>0</v>
      </c>
      <c r="AN407">
        <v>0</v>
      </c>
      <c r="AO407">
        <v>45385.51</v>
      </c>
      <c r="AP407">
        <v>0</v>
      </c>
      <c r="AQ407">
        <v>73.5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4</v>
      </c>
      <c r="BJ407" t="s">
        <v>304</v>
      </c>
      <c r="BM407">
        <v>0</v>
      </c>
      <c r="BN407">
        <v>0</v>
      </c>
      <c r="BO407" t="s">
        <v>3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70</v>
      </c>
      <c r="CA407">
        <v>10</v>
      </c>
      <c r="CB407" t="s">
        <v>3</v>
      </c>
      <c r="CE407">
        <v>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357"/>
        <v>92600.260000000009</v>
      </c>
      <c r="CQ407">
        <f t="shared" si="358"/>
        <v>914.62</v>
      </c>
      <c r="CR407">
        <f>((((ET407)*BB407-(EU407)*BS407)+AE407*BS407)*AV407)</f>
        <v>0</v>
      </c>
      <c r="CS407">
        <f t="shared" si="359"/>
        <v>0</v>
      </c>
      <c r="CT407">
        <f t="shared" si="360"/>
        <v>45385.51</v>
      </c>
      <c r="CU407">
        <f t="shared" si="361"/>
        <v>0</v>
      </c>
      <c r="CV407">
        <f t="shared" si="362"/>
        <v>73.5</v>
      </c>
      <c r="CW407">
        <f t="shared" si="363"/>
        <v>0</v>
      </c>
      <c r="CX407">
        <f t="shared" si="364"/>
        <v>0</v>
      </c>
      <c r="CY407">
        <f t="shared" si="365"/>
        <v>63539.714000000007</v>
      </c>
      <c r="CZ407">
        <f t="shared" si="366"/>
        <v>9077.1020000000008</v>
      </c>
      <c r="DC407" t="s">
        <v>3</v>
      </c>
      <c r="DD407" t="s">
        <v>3</v>
      </c>
      <c r="DE407" t="s">
        <v>3</v>
      </c>
      <c r="DF407" t="s">
        <v>3</v>
      </c>
      <c r="DG407" t="s">
        <v>3</v>
      </c>
      <c r="DH407" t="s">
        <v>3</v>
      </c>
      <c r="DI407" t="s">
        <v>3</v>
      </c>
      <c r="DJ407" t="s">
        <v>3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1013</v>
      </c>
      <c r="DV407" t="s">
        <v>290</v>
      </c>
      <c r="DW407" t="s">
        <v>290</v>
      </c>
      <c r="DX407">
        <v>1</v>
      </c>
      <c r="DZ407" t="s">
        <v>3</v>
      </c>
      <c r="EA407" t="s">
        <v>3</v>
      </c>
      <c r="EB407" t="s">
        <v>3</v>
      </c>
      <c r="EC407" t="s">
        <v>3</v>
      </c>
      <c r="EE407">
        <v>1441815344</v>
      </c>
      <c r="EF407">
        <v>1</v>
      </c>
      <c r="EG407" t="s">
        <v>21</v>
      </c>
      <c r="EH407">
        <v>0</v>
      </c>
      <c r="EI407" t="s">
        <v>3</v>
      </c>
      <c r="EJ407">
        <v>4</v>
      </c>
      <c r="EK407">
        <v>0</v>
      </c>
      <c r="EL407" t="s">
        <v>22</v>
      </c>
      <c r="EM407" t="s">
        <v>23</v>
      </c>
      <c r="EO407" t="s">
        <v>3</v>
      </c>
      <c r="EQ407">
        <v>1024</v>
      </c>
      <c r="ER407">
        <v>46300.13</v>
      </c>
      <c r="ES407">
        <v>914.62</v>
      </c>
      <c r="ET407">
        <v>0</v>
      </c>
      <c r="EU407">
        <v>0</v>
      </c>
      <c r="EV407">
        <v>45385.51</v>
      </c>
      <c r="EW407">
        <v>73.5</v>
      </c>
      <c r="EX407">
        <v>0</v>
      </c>
      <c r="EY407">
        <v>0</v>
      </c>
      <c r="FQ407">
        <v>0</v>
      </c>
      <c r="FR407">
        <f t="shared" si="367"/>
        <v>0</v>
      </c>
      <c r="FS407">
        <v>0</v>
      </c>
      <c r="FX407">
        <v>70</v>
      </c>
      <c r="FY407">
        <v>10</v>
      </c>
      <c r="GA407" t="s">
        <v>3</v>
      </c>
      <c r="GD407">
        <v>0</v>
      </c>
      <c r="GF407">
        <v>-1426579165</v>
      </c>
      <c r="GG407">
        <v>2</v>
      </c>
      <c r="GH407">
        <v>1</v>
      </c>
      <c r="GI407">
        <v>-2</v>
      </c>
      <c r="GJ407">
        <v>0</v>
      </c>
      <c r="GK407">
        <f>ROUND(R407*(R12)/100,2)</f>
        <v>0</v>
      </c>
      <c r="GL407">
        <f t="shared" si="368"/>
        <v>0</v>
      </c>
      <c r="GM407">
        <f t="shared" si="369"/>
        <v>165217.07</v>
      </c>
      <c r="GN407">
        <f t="shared" si="370"/>
        <v>0</v>
      </c>
      <c r="GO407">
        <f t="shared" si="371"/>
        <v>0</v>
      </c>
      <c r="GP407">
        <f t="shared" si="372"/>
        <v>165217.07</v>
      </c>
      <c r="GR407">
        <v>0</v>
      </c>
      <c r="GS407">
        <v>3</v>
      </c>
      <c r="GT407">
        <v>0</v>
      </c>
      <c r="GU407" t="s">
        <v>3</v>
      </c>
      <c r="GV407">
        <f t="shared" si="373"/>
        <v>0</v>
      </c>
      <c r="GW407">
        <v>1</v>
      </c>
      <c r="GX407">
        <f t="shared" si="374"/>
        <v>0</v>
      </c>
      <c r="HA407">
        <v>0</v>
      </c>
      <c r="HB407">
        <v>0</v>
      </c>
      <c r="HC407">
        <f t="shared" si="375"/>
        <v>0</v>
      </c>
      <c r="HE407" t="s">
        <v>3</v>
      </c>
      <c r="HF407" t="s">
        <v>3</v>
      </c>
      <c r="HM407" t="s">
        <v>3</v>
      </c>
      <c r="HN407" t="s">
        <v>3</v>
      </c>
      <c r="HO407" t="s">
        <v>3</v>
      </c>
      <c r="HP407" t="s">
        <v>3</v>
      </c>
      <c r="HQ407" t="s">
        <v>3</v>
      </c>
      <c r="IK407">
        <v>0</v>
      </c>
    </row>
    <row r="408" spans="1:245" x14ac:dyDescent="0.2">
      <c r="A408">
        <v>17</v>
      </c>
      <c r="B408">
        <v>1</v>
      </c>
      <c r="D408">
        <f>ROW(EtalonRes!A660)</f>
        <v>660</v>
      </c>
      <c r="E408" t="s">
        <v>410</v>
      </c>
      <c r="F408" t="s">
        <v>309</v>
      </c>
      <c r="G408" t="s">
        <v>310</v>
      </c>
      <c r="H408" t="s">
        <v>290</v>
      </c>
      <c r="I408">
        <v>2</v>
      </c>
      <c r="J408">
        <v>0</v>
      </c>
      <c r="K408">
        <v>2</v>
      </c>
      <c r="O408">
        <f t="shared" si="343"/>
        <v>7379.48</v>
      </c>
      <c r="P408">
        <f t="shared" si="344"/>
        <v>0.52</v>
      </c>
      <c r="Q408">
        <f t="shared" si="345"/>
        <v>0</v>
      </c>
      <c r="R408">
        <f t="shared" si="346"/>
        <v>0</v>
      </c>
      <c r="S408">
        <f t="shared" si="347"/>
        <v>7378.96</v>
      </c>
      <c r="T408">
        <f t="shared" si="348"/>
        <v>0</v>
      </c>
      <c r="U408">
        <f t="shared" si="349"/>
        <v>11.12</v>
      </c>
      <c r="V408">
        <f t="shared" si="350"/>
        <v>0</v>
      </c>
      <c r="W408">
        <f t="shared" si="351"/>
        <v>0</v>
      </c>
      <c r="X408">
        <f t="shared" si="352"/>
        <v>5165.2700000000004</v>
      </c>
      <c r="Y408">
        <f t="shared" si="353"/>
        <v>737.9</v>
      </c>
      <c r="AA408">
        <v>1473074770</v>
      </c>
      <c r="AB408">
        <f t="shared" si="354"/>
        <v>3689.74</v>
      </c>
      <c r="AC408">
        <f>ROUND(((ES408*2)),6)</f>
        <v>0.26</v>
      </c>
      <c r="AD408">
        <f>ROUND(((((ET408*2))-((EU408*2)))+AE408),6)</f>
        <v>0</v>
      </c>
      <c r="AE408">
        <f>ROUND(((EU408*2)),6)</f>
        <v>0</v>
      </c>
      <c r="AF408">
        <f>ROUND(((EV408*2)),6)</f>
        <v>3689.48</v>
      </c>
      <c r="AG408">
        <f t="shared" si="355"/>
        <v>0</v>
      </c>
      <c r="AH408">
        <f>((EW408*2))</f>
        <v>5.56</v>
      </c>
      <c r="AI408">
        <f>((EX408*2))</f>
        <v>0</v>
      </c>
      <c r="AJ408">
        <f t="shared" si="356"/>
        <v>0</v>
      </c>
      <c r="AK408">
        <v>1844.87</v>
      </c>
      <c r="AL408">
        <v>0.13</v>
      </c>
      <c r="AM408">
        <v>0</v>
      </c>
      <c r="AN408">
        <v>0</v>
      </c>
      <c r="AO408">
        <v>1844.74</v>
      </c>
      <c r="AP408">
        <v>0</v>
      </c>
      <c r="AQ408">
        <v>2.78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311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357"/>
        <v>7379.4800000000005</v>
      </c>
      <c r="CQ408">
        <f t="shared" si="358"/>
        <v>0.26</v>
      </c>
      <c r="CR408">
        <f>(((((ET408*2))*BB408-((EU408*2))*BS408)+AE408*BS408)*AV408)</f>
        <v>0</v>
      </c>
      <c r="CS408">
        <f t="shared" si="359"/>
        <v>0</v>
      </c>
      <c r="CT408">
        <f t="shared" si="360"/>
        <v>3689.48</v>
      </c>
      <c r="CU408">
        <f t="shared" si="361"/>
        <v>0</v>
      </c>
      <c r="CV408">
        <f t="shared" si="362"/>
        <v>5.56</v>
      </c>
      <c r="CW408">
        <f t="shared" si="363"/>
        <v>0</v>
      </c>
      <c r="CX408">
        <f t="shared" si="364"/>
        <v>0</v>
      </c>
      <c r="CY408">
        <f t="shared" si="365"/>
        <v>5165.2719999999999</v>
      </c>
      <c r="CZ408">
        <f t="shared" si="366"/>
        <v>737.89600000000007</v>
      </c>
      <c r="DC408" t="s">
        <v>3</v>
      </c>
      <c r="DD408" t="s">
        <v>174</v>
      </c>
      <c r="DE408" t="s">
        <v>174</v>
      </c>
      <c r="DF408" t="s">
        <v>174</v>
      </c>
      <c r="DG408" t="s">
        <v>174</v>
      </c>
      <c r="DH408" t="s">
        <v>3</v>
      </c>
      <c r="DI408" t="s">
        <v>174</v>
      </c>
      <c r="DJ408" t="s">
        <v>174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1013</v>
      </c>
      <c r="DV408" t="s">
        <v>290</v>
      </c>
      <c r="DW408" t="s">
        <v>290</v>
      </c>
      <c r="DX408">
        <v>1</v>
      </c>
      <c r="DZ408" t="s">
        <v>3</v>
      </c>
      <c r="EA408" t="s">
        <v>3</v>
      </c>
      <c r="EB408" t="s">
        <v>3</v>
      </c>
      <c r="EC408" t="s">
        <v>3</v>
      </c>
      <c r="EE408">
        <v>1441815344</v>
      </c>
      <c r="EF408">
        <v>1</v>
      </c>
      <c r="EG408" t="s">
        <v>21</v>
      </c>
      <c r="EH408">
        <v>0</v>
      </c>
      <c r="EI408" t="s">
        <v>3</v>
      </c>
      <c r="EJ408">
        <v>4</v>
      </c>
      <c r="EK408">
        <v>0</v>
      </c>
      <c r="EL408" t="s">
        <v>22</v>
      </c>
      <c r="EM408" t="s">
        <v>23</v>
      </c>
      <c r="EO408" t="s">
        <v>3</v>
      </c>
      <c r="EQ408">
        <v>0</v>
      </c>
      <c r="ER408">
        <v>1844.87</v>
      </c>
      <c r="ES408">
        <v>0.13</v>
      </c>
      <c r="ET408">
        <v>0</v>
      </c>
      <c r="EU408">
        <v>0</v>
      </c>
      <c r="EV408">
        <v>1844.74</v>
      </c>
      <c r="EW408">
        <v>2.78</v>
      </c>
      <c r="EX408">
        <v>0</v>
      </c>
      <c r="EY408">
        <v>0</v>
      </c>
      <c r="FQ408">
        <v>0</v>
      </c>
      <c r="FR408">
        <f t="shared" si="367"/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-1375426856</v>
      </c>
      <c r="GG408">
        <v>2</v>
      </c>
      <c r="GH408">
        <v>1</v>
      </c>
      <c r="GI408">
        <v>-2</v>
      </c>
      <c r="GJ408">
        <v>0</v>
      </c>
      <c r="GK408">
        <f>ROUND(R408*(R12)/100,2)</f>
        <v>0</v>
      </c>
      <c r="GL408">
        <f t="shared" si="368"/>
        <v>0</v>
      </c>
      <c r="GM408">
        <f t="shared" si="369"/>
        <v>13282.65</v>
      </c>
      <c r="GN408">
        <f t="shared" si="370"/>
        <v>0</v>
      </c>
      <c r="GO408">
        <f t="shared" si="371"/>
        <v>0</v>
      </c>
      <c r="GP408">
        <f t="shared" si="372"/>
        <v>13282.65</v>
      </c>
      <c r="GR408">
        <v>0</v>
      </c>
      <c r="GS408">
        <v>3</v>
      </c>
      <c r="GT408">
        <v>0</v>
      </c>
      <c r="GU408" t="s">
        <v>3</v>
      </c>
      <c r="GV408">
        <f t="shared" si="373"/>
        <v>0</v>
      </c>
      <c r="GW408">
        <v>1</v>
      </c>
      <c r="GX408">
        <f t="shared" si="374"/>
        <v>0</v>
      </c>
      <c r="HA408">
        <v>0</v>
      </c>
      <c r="HB408">
        <v>0</v>
      </c>
      <c r="HC408">
        <f t="shared" si="375"/>
        <v>0</v>
      </c>
      <c r="HE408" t="s">
        <v>3</v>
      </c>
      <c r="HF408" t="s">
        <v>3</v>
      </c>
      <c r="HM408" t="s">
        <v>3</v>
      </c>
      <c r="HN408" t="s">
        <v>3</v>
      </c>
      <c r="HO408" t="s">
        <v>3</v>
      </c>
      <c r="HP408" t="s">
        <v>3</v>
      </c>
      <c r="HQ408" t="s">
        <v>3</v>
      </c>
      <c r="IK408">
        <v>0</v>
      </c>
    </row>
    <row r="409" spans="1:245" x14ac:dyDescent="0.2">
      <c r="A409">
        <v>17</v>
      </c>
      <c r="B409">
        <v>1</v>
      </c>
      <c r="D409">
        <f>ROW(EtalonRes!A662)</f>
        <v>662</v>
      </c>
      <c r="E409" t="s">
        <v>3</v>
      </c>
      <c r="F409" t="s">
        <v>312</v>
      </c>
      <c r="G409" t="s">
        <v>313</v>
      </c>
      <c r="H409" t="s">
        <v>290</v>
      </c>
      <c r="I409">
        <v>2</v>
      </c>
      <c r="J409">
        <v>0</v>
      </c>
      <c r="K409">
        <v>2</v>
      </c>
      <c r="O409">
        <f t="shared" si="343"/>
        <v>3981.96</v>
      </c>
      <c r="P409">
        <f t="shared" si="344"/>
        <v>0.52</v>
      </c>
      <c r="Q409">
        <f t="shared" si="345"/>
        <v>0</v>
      </c>
      <c r="R409">
        <f t="shared" si="346"/>
        <v>0</v>
      </c>
      <c r="S409">
        <f t="shared" si="347"/>
        <v>3981.44</v>
      </c>
      <c r="T409">
        <f t="shared" si="348"/>
        <v>0</v>
      </c>
      <c r="U409">
        <f t="shared" si="349"/>
        <v>6</v>
      </c>
      <c r="V409">
        <f t="shared" si="350"/>
        <v>0</v>
      </c>
      <c r="W409">
        <f t="shared" si="351"/>
        <v>0</v>
      </c>
      <c r="X409">
        <f t="shared" si="352"/>
        <v>2787.01</v>
      </c>
      <c r="Y409">
        <f t="shared" si="353"/>
        <v>398.14</v>
      </c>
      <c r="AA409">
        <v>-1</v>
      </c>
      <c r="AB409">
        <f t="shared" si="354"/>
        <v>1990.98</v>
      </c>
      <c r="AC409">
        <f>ROUND(((ES409*2)),6)</f>
        <v>0.26</v>
      </c>
      <c r="AD409">
        <f>ROUND(((((ET409*2))-((EU409*2)))+AE409),6)</f>
        <v>0</v>
      </c>
      <c r="AE409">
        <f>ROUND(((EU409*2)),6)</f>
        <v>0</v>
      </c>
      <c r="AF409">
        <f>ROUND(((EV409*2)),6)</f>
        <v>1990.72</v>
      </c>
      <c r="AG409">
        <f t="shared" si="355"/>
        <v>0</v>
      </c>
      <c r="AH409">
        <f>((EW409*2))</f>
        <v>3</v>
      </c>
      <c r="AI409">
        <f>((EX409*2))</f>
        <v>0</v>
      </c>
      <c r="AJ409">
        <f t="shared" si="356"/>
        <v>0</v>
      </c>
      <c r="AK409">
        <v>995.49</v>
      </c>
      <c r="AL409">
        <v>0.13</v>
      </c>
      <c r="AM409">
        <v>0</v>
      </c>
      <c r="AN409">
        <v>0</v>
      </c>
      <c r="AO409">
        <v>995.36</v>
      </c>
      <c r="AP409">
        <v>0</v>
      </c>
      <c r="AQ409">
        <v>1.5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314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357"/>
        <v>3981.96</v>
      </c>
      <c r="CQ409">
        <f t="shared" si="358"/>
        <v>0.26</v>
      </c>
      <c r="CR409">
        <f>(((((ET409*2))*BB409-((EU409*2))*BS409)+AE409*BS409)*AV409)</f>
        <v>0</v>
      </c>
      <c r="CS409">
        <f t="shared" si="359"/>
        <v>0</v>
      </c>
      <c r="CT409">
        <f t="shared" si="360"/>
        <v>1990.72</v>
      </c>
      <c r="CU409">
        <f t="shared" si="361"/>
        <v>0</v>
      </c>
      <c r="CV409">
        <f t="shared" si="362"/>
        <v>3</v>
      </c>
      <c r="CW409">
        <f t="shared" si="363"/>
        <v>0</v>
      </c>
      <c r="CX409">
        <f t="shared" si="364"/>
        <v>0</v>
      </c>
      <c r="CY409">
        <f t="shared" si="365"/>
        <v>2787.0079999999998</v>
      </c>
      <c r="CZ409">
        <f t="shared" si="366"/>
        <v>398.14400000000001</v>
      </c>
      <c r="DC409" t="s">
        <v>3</v>
      </c>
      <c r="DD409" t="s">
        <v>174</v>
      </c>
      <c r="DE409" t="s">
        <v>174</v>
      </c>
      <c r="DF409" t="s">
        <v>174</v>
      </c>
      <c r="DG409" t="s">
        <v>174</v>
      </c>
      <c r="DH409" t="s">
        <v>3</v>
      </c>
      <c r="DI409" t="s">
        <v>174</v>
      </c>
      <c r="DJ409" t="s">
        <v>174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1013</v>
      </c>
      <c r="DV409" t="s">
        <v>290</v>
      </c>
      <c r="DW409" t="s">
        <v>290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1441815344</v>
      </c>
      <c r="EF409">
        <v>1</v>
      </c>
      <c r="EG409" t="s">
        <v>21</v>
      </c>
      <c r="EH409">
        <v>0</v>
      </c>
      <c r="EI409" t="s">
        <v>3</v>
      </c>
      <c r="EJ409">
        <v>4</v>
      </c>
      <c r="EK409">
        <v>0</v>
      </c>
      <c r="EL409" t="s">
        <v>22</v>
      </c>
      <c r="EM409" t="s">
        <v>23</v>
      </c>
      <c r="EO409" t="s">
        <v>3</v>
      </c>
      <c r="EQ409">
        <v>1024</v>
      </c>
      <c r="ER409">
        <v>995.49</v>
      </c>
      <c r="ES409">
        <v>0.13</v>
      </c>
      <c r="ET409">
        <v>0</v>
      </c>
      <c r="EU409">
        <v>0</v>
      </c>
      <c r="EV409">
        <v>995.36</v>
      </c>
      <c r="EW409">
        <v>1.5</v>
      </c>
      <c r="EX409">
        <v>0</v>
      </c>
      <c r="EY409">
        <v>0</v>
      </c>
      <c r="FQ409">
        <v>0</v>
      </c>
      <c r="FR409">
        <f t="shared" si="367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1316401234</v>
      </c>
      <c r="GG409">
        <v>2</v>
      </c>
      <c r="GH409">
        <v>1</v>
      </c>
      <c r="GI409">
        <v>-2</v>
      </c>
      <c r="GJ409">
        <v>0</v>
      </c>
      <c r="GK409">
        <f>ROUND(R409*(R12)/100,2)</f>
        <v>0</v>
      </c>
      <c r="GL409">
        <f t="shared" si="368"/>
        <v>0</v>
      </c>
      <c r="GM409">
        <f t="shared" si="369"/>
        <v>7167.11</v>
      </c>
      <c r="GN409">
        <f t="shared" si="370"/>
        <v>0</v>
      </c>
      <c r="GO409">
        <f t="shared" si="371"/>
        <v>0</v>
      </c>
      <c r="GP409">
        <f t="shared" si="372"/>
        <v>7167.11</v>
      </c>
      <c r="GR409">
        <v>0</v>
      </c>
      <c r="GS409">
        <v>3</v>
      </c>
      <c r="GT409">
        <v>0</v>
      </c>
      <c r="GU409" t="s">
        <v>3</v>
      </c>
      <c r="GV409">
        <f t="shared" si="373"/>
        <v>0</v>
      </c>
      <c r="GW409">
        <v>1</v>
      </c>
      <c r="GX409">
        <f t="shared" si="374"/>
        <v>0</v>
      </c>
      <c r="HA409">
        <v>0</v>
      </c>
      <c r="HB409">
        <v>0</v>
      </c>
      <c r="HC409">
        <f t="shared" si="375"/>
        <v>0</v>
      </c>
      <c r="HE409" t="s">
        <v>3</v>
      </c>
      <c r="HF409" t="s">
        <v>3</v>
      </c>
      <c r="HM409" t="s">
        <v>3</v>
      </c>
      <c r="HN409" t="s">
        <v>3</v>
      </c>
      <c r="HO409" t="s">
        <v>3</v>
      </c>
      <c r="HP409" t="s">
        <v>3</v>
      </c>
      <c r="HQ409" t="s">
        <v>3</v>
      </c>
      <c r="IK409">
        <v>0</v>
      </c>
    </row>
    <row r="410" spans="1:245" x14ac:dyDescent="0.2">
      <c r="A410">
        <v>17</v>
      </c>
      <c r="B410">
        <v>1</v>
      </c>
      <c r="D410">
        <f>ROW(EtalonRes!A666)</f>
        <v>666</v>
      </c>
      <c r="E410" t="s">
        <v>3</v>
      </c>
      <c r="F410" t="s">
        <v>318</v>
      </c>
      <c r="G410" t="s">
        <v>408</v>
      </c>
      <c r="H410" t="s">
        <v>290</v>
      </c>
      <c r="I410">
        <v>2</v>
      </c>
      <c r="J410">
        <v>0</v>
      </c>
      <c r="K410">
        <v>2</v>
      </c>
      <c r="O410">
        <f t="shared" si="343"/>
        <v>66551.679999999993</v>
      </c>
      <c r="P410">
        <f t="shared" si="344"/>
        <v>45.36</v>
      </c>
      <c r="Q410">
        <f t="shared" si="345"/>
        <v>29719.119999999999</v>
      </c>
      <c r="R410">
        <f t="shared" si="346"/>
        <v>18708.16</v>
      </c>
      <c r="S410">
        <f t="shared" si="347"/>
        <v>36787.199999999997</v>
      </c>
      <c r="T410">
        <f t="shared" si="348"/>
        <v>0</v>
      </c>
      <c r="U410">
        <f t="shared" si="349"/>
        <v>60.48</v>
      </c>
      <c r="V410">
        <f t="shared" si="350"/>
        <v>0</v>
      </c>
      <c r="W410">
        <f t="shared" si="351"/>
        <v>0</v>
      </c>
      <c r="X410">
        <f t="shared" si="352"/>
        <v>25751.040000000001</v>
      </c>
      <c r="Y410">
        <f t="shared" si="353"/>
        <v>3678.72</v>
      </c>
      <c r="AA410">
        <v>-1</v>
      </c>
      <c r="AB410">
        <f t="shared" si="354"/>
        <v>33275.839999999997</v>
      </c>
      <c r="AC410">
        <f>ROUND(((ES410*4)),6)</f>
        <v>22.68</v>
      </c>
      <c r="AD410">
        <f>ROUND(((((ET410*4))-((EU410*4)))+AE410),6)</f>
        <v>14859.56</v>
      </c>
      <c r="AE410">
        <f>ROUND(((EU410*4)),6)</f>
        <v>9354.08</v>
      </c>
      <c r="AF410">
        <f>ROUND(((EV410*4)),6)</f>
        <v>18393.599999999999</v>
      </c>
      <c r="AG410">
        <f t="shared" si="355"/>
        <v>0</v>
      </c>
      <c r="AH410">
        <f>((EW410*4))</f>
        <v>30.24</v>
      </c>
      <c r="AI410">
        <f>((EX410*4))</f>
        <v>0</v>
      </c>
      <c r="AJ410">
        <f t="shared" si="356"/>
        <v>0</v>
      </c>
      <c r="AK410">
        <v>8318.9599999999991</v>
      </c>
      <c r="AL410">
        <v>5.67</v>
      </c>
      <c r="AM410">
        <v>3714.89</v>
      </c>
      <c r="AN410">
        <v>2338.52</v>
      </c>
      <c r="AO410">
        <v>4598.3999999999996</v>
      </c>
      <c r="AP410">
        <v>0</v>
      </c>
      <c r="AQ410">
        <v>7.56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320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357"/>
        <v>66551.679999999993</v>
      </c>
      <c r="CQ410">
        <f t="shared" si="358"/>
        <v>22.68</v>
      </c>
      <c r="CR410">
        <f>(((((ET410*4))*BB410-((EU410*4))*BS410)+AE410*BS410)*AV410)</f>
        <v>14859.56</v>
      </c>
      <c r="CS410">
        <f t="shared" si="359"/>
        <v>9354.08</v>
      </c>
      <c r="CT410">
        <f t="shared" si="360"/>
        <v>18393.599999999999</v>
      </c>
      <c r="CU410">
        <f t="shared" si="361"/>
        <v>0</v>
      </c>
      <c r="CV410">
        <f t="shared" si="362"/>
        <v>30.24</v>
      </c>
      <c r="CW410">
        <f t="shared" si="363"/>
        <v>0</v>
      </c>
      <c r="CX410">
        <f t="shared" si="364"/>
        <v>0</v>
      </c>
      <c r="CY410">
        <f t="shared" si="365"/>
        <v>25751.040000000001</v>
      </c>
      <c r="CZ410">
        <f t="shared" si="366"/>
        <v>3678.72</v>
      </c>
      <c r="DC410" t="s">
        <v>3</v>
      </c>
      <c r="DD410" t="s">
        <v>63</v>
      </c>
      <c r="DE410" t="s">
        <v>63</v>
      </c>
      <c r="DF410" t="s">
        <v>63</v>
      </c>
      <c r="DG410" t="s">
        <v>63</v>
      </c>
      <c r="DH410" t="s">
        <v>3</v>
      </c>
      <c r="DI410" t="s">
        <v>63</v>
      </c>
      <c r="DJ410" t="s">
        <v>63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1013</v>
      </c>
      <c r="DV410" t="s">
        <v>290</v>
      </c>
      <c r="DW410" t="s">
        <v>290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1441815344</v>
      </c>
      <c r="EF410">
        <v>1</v>
      </c>
      <c r="EG410" t="s">
        <v>21</v>
      </c>
      <c r="EH410">
        <v>0</v>
      </c>
      <c r="EI410" t="s">
        <v>3</v>
      </c>
      <c r="EJ410">
        <v>4</v>
      </c>
      <c r="EK410">
        <v>0</v>
      </c>
      <c r="EL410" t="s">
        <v>22</v>
      </c>
      <c r="EM410" t="s">
        <v>23</v>
      </c>
      <c r="EO410" t="s">
        <v>3</v>
      </c>
      <c r="EQ410">
        <v>1311744</v>
      </c>
      <c r="ER410">
        <v>8318.9599999999991</v>
      </c>
      <c r="ES410">
        <v>5.67</v>
      </c>
      <c r="ET410">
        <v>3714.89</v>
      </c>
      <c r="EU410">
        <v>2338.52</v>
      </c>
      <c r="EV410">
        <v>4598.3999999999996</v>
      </c>
      <c r="EW410">
        <v>7.56</v>
      </c>
      <c r="EX410">
        <v>0</v>
      </c>
      <c r="EY410">
        <v>0</v>
      </c>
      <c r="FQ410">
        <v>0</v>
      </c>
      <c r="FR410">
        <f t="shared" si="367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1252465939</v>
      </c>
      <c r="GG410">
        <v>2</v>
      </c>
      <c r="GH410">
        <v>1</v>
      </c>
      <c r="GI410">
        <v>-2</v>
      </c>
      <c r="GJ410">
        <v>0</v>
      </c>
      <c r="GK410">
        <f>ROUND(R410*(R12)/100,2)</f>
        <v>20204.810000000001</v>
      </c>
      <c r="GL410">
        <f t="shared" si="368"/>
        <v>0</v>
      </c>
      <c r="GM410">
        <f t="shared" si="369"/>
        <v>116186.25</v>
      </c>
      <c r="GN410">
        <f t="shared" si="370"/>
        <v>0</v>
      </c>
      <c r="GO410">
        <f t="shared" si="371"/>
        <v>0</v>
      </c>
      <c r="GP410">
        <f t="shared" si="372"/>
        <v>116186.25</v>
      </c>
      <c r="GR410">
        <v>0</v>
      </c>
      <c r="GS410">
        <v>3</v>
      </c>
      <c r="GT410">
        <v>0</v>
      </c>
      <c r="GU410" t="s">
        <v>3</v>
      </c>
      <c r="GV410">
        <f t="shared" si="373"/>
        <v>0</v>
      </c>
      <c r="GW410">
        <v>1</v>
      </c>
      <c r="GX410">
        <f t="shared" si="374"/>
        <v>0</v>
      </c>
      <c r="HA410">
        <v>0</v>
      </c>
      <c r="HB410">
        <v>0</v>
      </c>
      <c r="HC410">
        <f t="shared" si="375"/>
        <v>0</v>
      </c>
      <c r="HE410" t="s">
        <v>3</v>
      </c>
      <c r="HF410" t="s">
        <v>3</v>
      </c>
      <c r="HM410" t="s">
        <v>3</v>
      </c>
      <c r="HN410" t="s">
        <v>3</v>
      </c>
      <c r="HO410" t="s">
        <v>3</v>
      </c>
      <c r="HP410" t="s">
        <v>3</v>
      </c>
      <c r="HQ410" t="s">
        <v>3</v>
      </c>
      <c r="IK410">
        <v>0</v>
      </c>
    </row>
    <row r="411" spans="1:245" x14ac:dyDescent="0.2">
      <c r="A411">
        <v>17</v>
      </c>
      <c r="B411">
        <v>1</v>
      </c>
      <c r="C411">
        <f>ROW(SmtRes!A452)</f>
        <v>452</v>
      </c>
      <c r="D411">
        <f>ROW(EtalonRes!A671)</f>
        <v>671</v>
      </c>
      <c r="E411" t="s">
        <v>3</v>
      </c>
      <c r="F411" t="s">
        <v>389</v>
      </c>
      <c r="G411" t="s">
        <v>390</v>
      </c>
      <c r="H411" t="s">
        <v>19</v>
      </c>
      <c r="I411">
        <v>2</v>
      </c>
      <c r="J411">
        <v>0</v>
      </c>
      <c r="K411">
        <v>2</v>
      </c>
      <c r="O411">
        <f t="shared" si="343"/>
        <v>4442.68</v>
      </c>
      <c r="P411">
        <f t="shared" si="344"/>
        <v>14.16</v>
      </c>
      <c r="Q411">
        <f t="shared" si="345"/>
        <v>0.42</v>
      </c>
      <c r="R411">
        <f t="shared" si="346"/>
        <v>0</v>
      </c>
      <c r="S411">
        <f t="shared" si="347"/>
        <v>4428.1000000000004</v>
      </c>
      <c r="T411">
        <f t="shared" si="348"/>
        <v>0</v>
      </c>
      <c r="U411">
        <f t="shared" si="349"/>
        <v>7.28</v>
      </c>
      <c r="V411">
        <f t="shared" si="350"/>
        <v>0</v>
      </c>
      <c r="W411">
        <f t="shared" si="351"/>
        <v>0</v>
      </c>
      <c r="X411">
        <f t="shared" si="352"/>
        <v>3099.67</v>
      </c>
      <c r="Y411">
        <f t="shared" si="353"/>
        <v>442.81</v>
      </c>
      <c r="AA411">
        <v>-1</v>
      </c>
      <c r="AB411">
        <f t="shared" si="354"/>
        <v>2221.34</v>
      </c>
      <c r="AC411">
        <f>ROUND((ES411),6)</f>
        <v>7.08</v>
      </c>
      <c r="AD411">
        <f>ROUND((((ET411)-(EU411))+AE411),6)</f>
        <v>0.21</v>
      </c>
      <c r="AE411">
        <f>ROUND((EU411),6)</f>
        <v>0</v>
      </c>
      <c r="AF411">
        <f>ROUND((EV411),6)</f>
        <v>2214.0500000000002</v>
      </c>
      <c r="AG411">
        <f t="shared" si="355"/>
        <v>0</v>
      </c>
      <c r="AH411">
        <f>(EW411)</f>
        <v>3.64</v>
      </c>
      <c r="AI411">
        <f>(EX411)</f>
        <v>0</v>
      </c>
      <c r="AJ411">
        <f t="shared" si="356"/>
        <v>0</v>
      </c>
      <c r="AK411">
        <v>2221.34</v>
      </c>
      <c r="AL411">
        <v>7.08</v>
      </c>
      <c r="AM411">
        <v>0.21</v>
      </c>
      <c r="AN411">
        <v>0</v>
      </c>
      <c r="AO411">
        <v>2214.0500000000002</v>
      </c>
      <c r="AP411">
        <v>0</v>
      </c>
      <c r="AQ411">
        <v>3.64</v>
      </c>
      <c r="AR411">
        <v>0</v>
      </c>
      <c r="AS411">
        <v>0</v>
      </c>
      <c r="AT411">
        <v>70</v>
      </c>
      <c r="AU411">
        <v>10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0</v>
      </c>
      <c r="BI411">
        <v>4</v>
      </c>
      <c r="BJ411" t="s">
        <v>391</v>
      </c>
      <c r="BM411">
        <v>0</v>
      </c>
      <c r="BN411">
        <v>0</v>
      </c>
      <c r="BO411" t="s">
        <v>3</v>
      </c>
      <c r="BP411">
        <v>0</v>
      </c>
      <c r="BQ411">
        <v>1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70</v>
      </c>
      <c r="CA411">
        <v>10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357"/>
        <v>4442.68</v>
      </c>
      <c r="CQ411">
        <f t="shared" si="358"/>
        <v>7.08</v>
      </c>
      <c r="CR411">
        <f>((((ET411)*BB411-(EU411)*BS411)+AE411*BS411)*AV411)</f>
        <v>0.21</v>
      </c>
      <c r="CS411">
        <f t="shared" si="359"/>
        <v>0</v>
      </c>
      <c r="CT411">
        <f t="shared" si="360"/>
        <v>2214.0500000000002</v>
      </c>
      <c r="CU411">
        <f t="shared" si="361"/>
        <v>0</v>
      </c>
      <c r="CV411">
        <f t="shared" si="362"/>
        <v>3.64</v>
      </c>
      <c r="CW411">
        <f t="shared" si="363"/>
        <v>0</v>
      </c>
      <c r="CX411">
        <f t="shared" si="364"/>
        <v>0</v>
      </c>
      <c r="CY411">
        <f t="shared" si="365"/>
        <v>3099.67</v>
      </c>
      <c r="CZ411">
        <f t="shared" si="366"/>
        <v>442.81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16987630</v>
      </c>
      <c r="DV411" t="s">
        <v>19</v>
      </c>
      <c r="DW411" t="s">
        <v>19</v>
      </c>
      <c r="DX411">
        <v>1</v>
      </c>
      <c r="DZ411" t="s">
        <v>3</v>
      </c>
      <c r="EA411" t="s">
        <v>3</v>
      </c>
      <c r="EB411" t="s">
        <v>3</v>
      </c>
      <c r="EC411" t="s">
        <v>3</v>
      </c>
      <c r="EE411">
        <v>1441815344</v>
      </c>
      <c r="EF411">
        <v>1</v>
      </c>
      <c r="EG411" t="s">
        <v>21</v>
      </c>
      <c r="EH411">
        <v>0</v>
      </c>
      <c r="EI411" t="s">
        <v>3</v>
      </c>
      <c r="EJ411">
        <v>4</v>
      </c>
      <c r="EK411">
        <v>0</v>
      </c>
      <c r="EL411" t="s">
        <v>22</v>
      </c>
      <c r="EM411" t="s">
        <v>23</v>
      </c>
      <c r="EO411" t="s">
        <v>3</v>
      </c>
      <c r="EQ411">
        <v>1024</v>
      </c>
      <c r="ER411">
        <v>2221.34</v>
      </c>
      <c r="ES411">
        <v>7.08</v>
      </c>
      <c r="ET411">
        <v>0.21</v>
      </c>
      <c r="EU411">
        <v>0</v>
      </c>
      <c r="EV411">
        <v>2214.0500000000002</v>
      </c>
      <c r="EW411">
        <v>3.64</v>
      </c>
      <c r="EX411">
        <v>0</v>
      </c>
      <c r="EY411">
        <v>0</v>
      </c>
      <c r="FQ411">
        <v>0</v>
      </c>
      <c r="FR411">
        <f t="shared" si="367"/>
        <v>0</v>
      </c>
      <c r="FS411">
        <v>0</v>
      </c>
      <c r="FX411">
        <v>70</v>
      </c>
      <c r="FY411">
        <v>10</v>
      </c>
      <c r="GA411" t="s">
        <v>3</v>
      </c>
      <c r="GD411">
        <v>0</v>
      </c>
      <c r="GF411">
        <v>-665859464</v>
      </c>
      <c r="GG411">
        <v>2</v>
      </c>
      <c r="GH411">
        <v>1</v>
      </c>
      <c r="GI411">
        <v>-2</v>
      </c>
      <c r="GJ411">
        <v>0</v>
      </c>
      <c r="GK411">
        <f>ROUND(R411*(R12)/100,2)</f>
        <v>0</v>
      </c>
      <c r="GL411">
        <f t="shared" si="368"/>
        <v>0</v>
      </c>
      <c r="GM411">
        <f t="shared" si="369"/>
        <v>7985.16</v>
      </c>
      <c r="GN411">
        <f t="shared" si="370"/>
        <v>0</v>
      </c>
      <c r="GO411">
        <f t="shared" si="371"/>
        <v>0</v>
      </c>
      <c r="GP411">
        <f t="shared" si="372"/>
        <v>7985.16</v>
      </c>
      <c r="GR411">
        <v>0</v>
      </c>
      <c r="GS411">
        <v>3</v>
      </c>
      <c r="GT411">
        <v>0</v>
      </c>
      <c r="GU411" t="s">
        <v>3</v>
      </c>
      <c r="GV411">
        <f t="shared" si="373"/>
        <v>0</v>
      </c>
      <c r="GW411">
        <v>1</v>
      </c>
      <c r="GX411">
        <f t="shared" si="374"/>
        <v>0</v>
      </c>
      <c r="HA411">
        <v>0</v>
      </c>
      <c r="HB411">
        <v>0</v>
      </c>
      <c r="HC411">
        <f t="shared" si="375"/>
        <v>0</v>
      </c>
      <c r="HE411" t="s">
        <v>3</v>
      </c>
      <c r="HF411" t="s">
        <v>3</v>
      </c>
      <c r="HM411" t="s">
        <v>3</v>
      </c>
      <c r="HN411" t="s">
        <v>3</v>
      </c>
      <c r="HO411" t="s">
        <v>3</v>
      </c>
      <c r="HP411" t="s">
        <v>3</v>
      </c>
      <c r="HQ411" t="s">
        <v>3</v>
      </c>
      <c r="IK411">
        <v>0</v>
      </c>
    </row>
    <row r="412" spans="1:245" x14ac:dyDescent="0.2">
      <c r="A412">
        <v>17</v>
      </c>
      <c r="B412">
        <v>1</v>
      </c>
      <c r="C412">
        <f>ROW(SmtRes!A456)</f>
        <v>456</v>
      </c>
      <c r="D412">
        <f>ROW(EtalonRes!A675)</f>
        <v>675</v>
      </c>
      <c r="E412" t="s">
        <v>411</v>
      </c>
      <c r="F412" t="s">
        <v>393</v>
      </c>
      <c r="G412" t="s">
        <v>394</v>
      </c>
      <c r="H412" t="s">
        <v>19</v>
      </c>
      <c r="I412">
        <v>2</v>
      </c>
      <c r="J412">
        <v>0</v>
      </c>
      <c r="K412">
        <v>2</v>
      </c>
      <c r="O412">
        <f t="shared" si="343"/>
        <v>3608.82</v>
      </c>
      <c r="P412">
        <f t="shared" si="344"/>
        <v>7.52</v>
      </c>
      <c r="Q412">
        <f t="shared" si="345"/>
        <v>0.42</v>
      </c>
      <c r="R412">
        <f t="shared" si="346"/>
        <v>0</v>
      </c>
      <c r="S412">
        <f t="shared" si="347"/>
        <v>3600.88</v>
      </c>
      <c r="T412">
        <f t="shared" si="348"/>
        <v>0</v>
      </c>
      <c r="U412">
        <f t="shared" si="349"/>
        <v>5.92</v>
      </c>
      <c r="V412">
        <f t="shared" si="350"/>
        <v>0</v>
      </c>
      <c r="W412">
        <f t="shared" si="351"/>
        <v>0</v>
      </c>
      <c r="X412">
        <f t="shared" si="352"/>
        <v>2520.62</v>
      </c>
      <c r="Y412">
        <f t="shared" si="353"/>
        <v>360.09</v>
      </c>
      <c r="AA412">
        <v>1473074770</v>
      </c>
      <c r="AB412">
        <f t="shared" si="354"/>
        <v>1804.41</v>
      </c>
      <c r="AC412">
        <f>ROUND((ES412),6)</f>
        <v>3.76</v>
      </c>
      <c r="AD412">
        <f>ROUND((((ET412)-(EU412))+AE412),6)</f>
        <v>0.21</v>
      </c>
      <c r="AE412">
        <f>ROUND((EU412),6)</f>
        <v>0</v>
      </c>
      <c r="AF412">
        <f>ROUND((EV412),6)</f>
        <v>1800.44</v>
      </c>
      <c r="AG412">
        <f t="shared" si="355"/>
        <v>0</v>
      </c>
      <c r="AH412">
        <f>(EW412)</f>
        <v>2.96</v>
      </c>
      <c r="AI412">
        <f>(EX412)</f>
        <v>0</v>
      </c>
      <c r="AJ412">
        <f t="shared" si="356"/>
        <v>0</v>
      </c>
      <c r="AK412">
        <v>1804.41</v>
      </c>
      <c r="AL412">
        <v>3.76</v>
      </c>
      <c r="AM412">
        <v>0.21</v>
      </c>
      <c r="AN412">
        <v>0</v>
      </c>
      <c r="AO412">
        <v>1800.44</v>
      </c>
      <c r="AP412">
        <v>0</v>
      </c>
      <c r="AQ412">
        <v>2.96</v>
      </c>
      <c r="AR412">
        <v>0</v>
      </c>
      <c r="AS412">
        <v>0</v>
      </c>
      <c r="AT412">
        <v>70</v>
      </c>
      <c r="AU412">
        <v>10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4</v>
      </c>
      <c r="BJ412" t="s">
        <v>395</v>
      </c>
      <c r="BM412">
        <v>0</v>
      </c>
      <c r="BN412">
        <v>0</v>
      </c>
      <c r="BO412" t="s">
        <v>3</v>
      </c>
      <c r="BP412">
        <v>0</v>
      </c>
      <c r="BQ412">
        <v>1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70</v>
      </c>
      <c r="CA412">
        <v>10</v>
      </c>
      <c r="CB412" t="s">
        <v>3</v>
      </c>
      <c r="CE412">
        <v>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357"/>
        <v>3608.82</v>
      </c>
      <c r="CQ412">
        <f t="shared" si="358"/>
        <v>3.76</v>
      </c>
      <c r="CR412">
        <f>((((ET412)*BB412-(EU412)*BS412)+AE412*BS412)*AV412)</f>
        <v>0.21</v>
      </c>
      <c r="CS412">
        <f t="shared" si="359"/>
        <v>0</v>
      </c>
      <c r="CT412">
        <f t="shared" si="360"/>
        <v>1800.44</v>
      </c>
      <c r="CU412">
        <f t="shared" si="361"/>
        <v>0</v>
      </c>
      <c r="CV412">
        <f t="shared" si="362"/>
        <v>2.96</v>
      </c>
      <c r="CW412">
        <f t="shared" si="363"/>
        <v>0</v>
      </c>
      <c r="CX412">
        <f t="shared" si="364"/>
        <v>0</v>
      </c>
      <c r="CY412">
        <f t="shared" si="365"/>
        <v>2520.616</v>
      </c>
      <c r="CZ412">
        <f t="shared" si="366"/>
        <v>360.08800000000002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16987630</v>
      </c>
      <c r="DV412" t="s">
        <v>19</v>
      </c>
      <c r="DW412" t="s">
        <v>19</v>
      </c>
      <c r="DX412">
        <v>1</v>
      </c>
      <c r="DZ412" t="s">
        <v>3</v>
      </c>
      <c r="EA412" t="s">
        <v>3</v>
      </c>
      <c r="EB412" t="s">
        <v>3</v>
      </c>
      <c r="EC412" t="s">
        <v>3</v>
      </c>
      <c r="EE412">
        <v>1441815344</v>
      </c>
      <c r="EF412">
        <v>1</v>
      </c>
      <c r="EG412" t="s">
        <v>21</v>
      </c>
      <c r="EH412">
        <v>0</v>
      </c>
      <c r="EI412" t="s">
        <v>3</v>
      </c>
      <c r="EJ412">
        <v>4</v>
      </c>
      <c r="EK412">
        <v>0</v>
      </c>
      <c r="EL412" t="s">
        <v>22</v>
      </c>
      <c r="EM412" t="s">
        <v>23</v>
      </c>
      <c r="EO412" t="s">
        <v>3</v>
      </c>
      <c r="EQ412">
        <v>0</v>
      </c>
      <c r="ER412">
        <v>1804.41</v>
      </c>
      <c r="ES412">
        <v>3.76</v>
      </c>
      <c r="ET412">
        <v>0.21</v>
      </c>
      <c r="EU412">
        <v>0</v>
      </c>
      <c r="EV412">
        <v>1800.44</v>
      </c>
      <c r="EW412">
        <v>2.96</v>
      </c>
      <c r="EX412">
        <v>0</v>
      </c>
      <c r="EY412">
        <v>0</v>
      </c>
      <c r="FQ412">
        <v>0</v>
      </c>
      <c r="FR412">
        <f t="shared" si="367"/>
        <v>0</v>
      </c>
      <c r="FS412">
        <v>0</v>
      </c>
      <c r="FX412">
        <v>70</v>
      </c>
      <c r="FY412">
        <v>10</v>
      </c>
      <c r="GA412" t="s">
        <v>3</v>
      </c>
      <c r="GD412">
        <v>0</v>
      </c>
      <c r="GF412">
        <v>-1772114134</v>
      </c>
      <c r="GG412">
        <v>2</v>
      </c>
      <c r="GH412">
        <v>1</v>
      </c>
      <c r="GI412">
        <v>-2</v>
      </c>
      <c r="GJ412">
        <v>0</v>
      </c>
      <c r="GK412">
        <f>ROUND(R412*(R12)/100,2)</f>
        <v>0</v>
      </c>
      <c r="GL412">
        <f t="shared" si="368"/>
        <v>0</v>
      </c>
      <c r="GM412">
        <f t="shared" si="369"/>
        <v>6489.53</v>
      </c>
      <c r="GN412">
        <f t="shared" si="370"/>
        <v>0</v>
      </c>
      <c r="GO412">
        <f t="shared" si="371"/>
        <v>0</v>
      </c>
      <c r="GP412">
        <f t="shared" si="372"/>
        <v>6489.53</v>
      </c>
      <c r="GR412">
        <v>0</v>
      </c>
      <c r="GS412">
        <v>3</v>
      </c>
      <c r="GT412">
        <v>0</v>
      </c>
      <c r="GU412" t="s">
        <v>3</v>
      </c>
      <c r="GV412">
        <f t="shared" si="373"/>
        <v>0</v>
      </c>
      <c r="GW412">
        <v>1</v>
      </c>
      <c r="GX412">
        <f t="shared" si="374"/>
        <v>0</v>
      </c>
      <c r="HA412">
        <v>0</v>
      </c>
      <c r="HB412">
        <v>0</v>
      </c>
      <c r="HC412">
        <f t="shared" si="375"/>
        <v>0</v>
      </c>
      <c r="HE412" t="s">
        <v>3</v>
      </c>
      <c r="HF412" t="s">
        <v>3</v>
      </c>
      <c r="HM412" t="s">
        <v>3</v>
      </c>
      <c r="HN412" t="s">
        <v>3</v>
      </c>
      <c r="HO412" t="s">
        <v>3</v>
      </c>
      <c r="HP412" t="s">
        <v>3</v>
      </c>
      <c r="HQ412" t="s">
        <v>3</v>
      </c>
      <c r="IK412">
        <v>0</v>
      </c>
    </row>
    <row r="413" spans="1:245" x14ac:dyDescent="0.2">
      <c r="A413">
        <v>17</v>
      </c>
      <c r="B413">
        <v>1</v>
      </c>
      <c r="C413">
        <f>ROW(SmtRes!A458)</f>
        <v>458</v>
      </c>
      <c r="D413">
        <f>ROW(EtalonRes!A677)</f>
        <v>677</v>
      </c>
      <c r="E413" t="s">
        <v>3</v>
      </c>
      <c r="F413" t="s">
        <v>396</v>
      </c>
      <c r="G413" t="s">
        <v>397</v>
      </c>
      <c r="H413" t="s">
        <v>19</v>
      </c>
      <c r="I413">
        <v>2</v>
      </c>
      <c r="J413">
        <v>0</v>
      </c>
      <c r="K413">
        <v>2</v>
      </c>
      <c r="O413">
        <f t="shared" si="343"/>
        <v>4015.74</v>
      </c>
      <c r="P413">
        <f t="shared" si="344"/>
        <v>0</v>
      </c>
      <c r="Q413">
        <f t="shared" si="345"/>
        <v>1.26</v>
      </c>
      <c r="R413">
        <f t="shared" si="346"/>
        <v>0</v>
      </c>
      <c r="S413">
        <f t="shared" si="347"/>
        <v>4014.48</v>
      </c>
      <c r="T413">
        <f t="shared" si="348"/>
        <v>0</v>
      </c>
      <c r="U413">
        <f t="shared" si="349"/>
        <v>6.6000000000000005</v>
      </c>
      <c r="V413">
        <f t="shared" si="350"/>
        <v>0</v>
      </c>
      <c r="W413">
        <f t="shared" si="351"/>
        <v>0</v>
      </c>
      <c r="X413">
        <f t="shared" si="352"/>
        <v>2810.14</v>
      </c>
      <c r="Y413">
        <f t="shared" si="353"/>
        <v>401.45</v>
      </c>
      <c r="AA413">
        <v>-1</v>
      </c>
      <c r="AB413">
        <f t="shared" si="354"/>
        <v>2007.87</v>
      </c>
      <c r="AC413">
        <f>ROUND(((ES413*3)),6)</f>
        <v>0</v>
      </c>
      <c r="AD413">
        <f>ROUND(((((ET413*3))-((EU413*3)))+AE413),6)</f>
        <v>0.63</v>
      </c>
      <c r="AE413">
        <f>ROUND(((EU413*3)),6)</f>
        <v>0</v>
      </c>
      <c r="AF413">
        <f>ROUND(((EV413*3)),6)</f>
        <v>2007.24</v>
      </c>
      <c r="AG413">
        <f t="shared" si="355"/>
        <v>0</v>
      </c>
      <c r="AH413">
        <f>((EW413*3))</f>
        <v>3.3000000000000003</v>
      </c>
      <c r="AI413">
        <f>((EX413*3))</f>
        <v>0</v>
      </c>
      <c r="AJ413">
        <f t="shared" si="356"/>
        <v>0</v>
      </c>
      <c r="AK413">
        <v>669.29</v>
      </c>
      <c r="AL413">
        <v>0</v>
      </c>
      <c r="AM413">
        <v>0.21</v>
      </c>
      <c r="AN413">
        <v>0</v>
      </c>
      <c r="AO413">
        <v>669.08</v>
      </c>
      <c r="AP413">
        <v>0</v>
      </c>
      <c r="AQ413">
        <v>1.1000000000000001</v>
      </c>
      <c r="AR413">
        <v>0</v>
      </c>
      <c r="AS413">
        <v>0</v>
      </c>
      <c r="AT413">
        <v>70</v>
      </c>
      <c r="AU413">
        <v>10</v>
      </c>
      <c r="AV413">
        <v>1</v>
      </c>
      <c r="AW413">
        <v>1</v>
      </c>
      <c r="AZ413">
        <v>1</v>
      </c>
      <c r="BA413">
        <v>1</v>
      </c>
      <c r="BB413">
        <v>1</v>
      </c>
      <c r="BC413">
        <v>1</v>
      </c>
      <c r="BD413" t="s">
        <v>3</v>
      </c>
      <c r="BE413" t="s">
        <v>3</v>
      </c>
      <c r="BF413" t="s">
        <v>3</v>
      </c>
      <c r="BG413" t="s">
        <v>3</v>
      </c>
      <c r="BH413">
        <v>0</v>
      </c>
      <c r="BI413">
        <v>4</v>
      </c>
      <c r="BJ413" t="s">
        <v>398</v>
      </c>
      <c r="BM413">
        <v>0</v>
      </c>
      <c r="BN413">
        <v>0</v>
      </c>
      <c r="BO413" t="s">
        <v>3</v>
      </c>
      <c r="BP413">
        <v>0</v>
      </c>
      <c r="BQ413">
        <v>1</v>
      </c>
      <c r="BR413">
        <v>0</v>
      </c>
      <c r="BS413">
        <v>1</v>
      </c>
      <c r="BT413">
        <v>1</v>
      </c>
      <c r="BU413">
        <v>1</v>
      </c>
      <c r="BV413">
        <v>1</v>
      </c>
      <c r="BW413">
        <v>1</v>
      </c>
      <c r="BX413">
        <v>1</v>
      </c>
      <c r="BY413" t="s">
        <v>3</v>
      </c>
      <c r="BZ413">
        <v>70</v>
      </c>
      <c r="CA413">
        <v>10</v>
      </c>
      <c r="CB413" t="s">
        <v>3</v>
      </c>
      <c r="CE413">
        <v>0</v>
      </c>
      <c r="CF413">
        <v>0</v>
      </c>
      <c r="CG413">
        <v>0</v>
      </c>
      <c r="CM413">
        <v>0</v>
      </c>
      <c r="CN413" t="s">
        <v>3</v>
      </c>
      <c r="CO413">
        <v>0</v>
      </c>
      <c r="CP413">
        <f t="shared" si="357"/>
        <v>4015.7400000000002</v>
      </c>
      <c r="CQ413">
        <f t="shared" si="358"/>
        <v>0</v>
      </c>
      <c r="CR413">
        <f>(((((ET413*3))*BB413-((EU413*3))*BS413)+AE413*BS413)*AV413)</f>
        <v>0.63</v>
      </c>
      <c r="CS413">
        <f t="shared" si="359"/>
        <v>0</v>
      </c>
      <c r="CT413">
        <f t="shared" si="360"/>
        <v>2007.24</v>
      </c>
      <c r="CU413">
        <f t="shared" si="361"/>
        <v>0</v>
      </c>
      <c r="CV413">
        <f t="shared" si="362"/>
        <v>3.3000000000000003</v>
      </c>
      <c r="CW413">
        <f t="shared" si="363"/>
        <v>0</v>
      </c>
      <c r="CX413">
        <f t="shared" si="364"/>
        <v>0</v>
      </c>
      <c r="CY413">
        <f t="shared" si="365"/>
        <v>2810.136</v>
      </c>
      <c r="CZ413">
        <f t="shared" si="366"/>
        <v>401.44800000000004</v>
      </c>
      <c r="DC413" t="s">
        <v>3</v>
      </c>
      <c r="DD413" t="s">
        <v>282</v>
      </c>
      <c r="DE413" t="s">
        <v>282</v>
      </c>
      <c r="DF413" t="s">
        <v>282</v>
      </c>
      <c r="DG413" t="s">
        <v>282</v>
      </c>
      <c r="DH413" t="s">
        <v>3</v>
      </c>
      <c r="DI413" t="s">
        <v>282</v>
      </c>
      <c r="DJ413" t="s">
        <v>282</v>
      </c>
      <c r="DK413" t="s">
        <v>3</v>
      </c>
      <c r="DL413" t="s">
        <v>3</v>
      </c>
      <c r="DM413" t="s">
        <v>3</v>
      </c>
      <c r="DN413">
        <v>0</v>
      </c>
      <c r="DO413">
        <v>0</v>
      </c>
      <c r="DP413">
        <v>1</v>
      </c>
      <c r="DQ413">
        <v>1</v>
      </c>
      <c r="DU413">
        <v>16987630</v>
      </c>
      <c r="DV413" t="s">
        <v>19</v>
      </c>
      <c r="DW413" t="s">
        <v>19</v>
      </c>
      <c r="DX413">
        <v>1</v>
      </c>
      <c r="DZ413" t="s">
        <v>3</v>
      </c>
      <c r="EA413" t="s">
        <v>3</v>
      </c>
      <c r="EB413" t="s">
        <v>3</v>
      </c>
      <c r="EC413" t="s">
        <v>3</v>
      </c>
      <c r="EE413">
        <v>1441815344</v>
      </c>
      <c r="EF413">
        <v>1</v>
      </c>
      <c r="EG413" t="s">
        <v>21</v>
      </c>
      <c r="EH413">
        <v>0</v>
      </c>
      <c r="EI413" t="s">
        <v>3</v>
      </c>
      <c r="EJ413">
        <v>4</v>
      </c>
      <c r="EK413">
        <v>0</v>
      </c>
      <c r="EL413" t="s">
        <v>22</v>
      </c>
      <c r="EM413" t="s">
        <v>23</v>
      </c>
      <c r="EO413" t="s">
        <v>3</v>
      </c>
      <c r="EQ413">
        <v>1024</v>
      </c>
      <c r="ER413">
        <v>669.29</v>
      </c>
      <c r="ES413">
        <v>0</v>
      </c>
      <c r="ET413">
        <v>0.21</v>
      </c>
      <c r="EU413">
        <v>0</v>
      </c>
      <c r="EV413">
        <v>669.08</v>
      </c>
      <c r="EW413">
        <v>1.1000000000000001</v>
      </c>
      <c r="EX413">
        <v>0</v>
      </c>
      <c r="EY413">
        <v>0</v>
      </c>
      <c r="FQ413">
        <v>0</v>
      </c>
      <c r="FR413">
        <f t="shared" si="367"/>
        <v>0</v>
      </c>
      <c r="FS413">
        <v>0</v>
      </c>
      <c r="FX413">
        <v>70</v>
      </c>
      <c r="FY413">
        <v>10</v>
      </c>
      <c r="GA413" t="s">
        <v>3</v>
      </c>
      <c r="GD413">
        <v>0</v>
      </c>
      <c r="GF413">
        <v>981158242</v>
      </c>
      <c r="GG413">
        <v>2</v>
      </c>
      <c r="GH413">
        <v>1</v>
      </c>
      <c r="GI413">
        <v>-2</v>
      </c>
      <c r="GJ413">
        <v>0</v>
      </c>
      <c r="GK413">
        <f>ROUND(R413*(R12)/100,2)</f>
        <v>0</v>
      </c>
      <c r="GL413">
        <f t="shared" si="368"/>
        <v>0</v>
      </c>
      <c r="GM413">
        <f t="shared" si="369"/>
        <v>7227.33</v>
      </c>
      <c r="GN413">
        <f t="shared" si="370"/>
        <v>0</v>
      </c>
      <c r="GO413">
        <f t="shared" si="371"/>
        <v>0</v>
      </c>
      <c r="GP413">
        <f t="shared" si="372"/>
        <v>7227.33</v>
      </c>
      <c r="GR413">
        <v>0</v>
      </c>
      <c r="GS413">
        <v>3</v>
      </c>
      <c r="GT413">
        <v>0</v>
      </c>
      <c r="GU413" t="s">
        <v>3</v>
      </c>
      <c r="GV413">
        <f t="shared" si="373"/>
        <v>0</v>
      </c>
      <c r="GW413">
        <v>1</v>
      </c>
      <c r="GX413">
        <f t="shared" si="374"/>
        <v>0</v>
      </c>
      <c r="HA413">
        <v>0</v>
      </c>
      <c r="HB413">
        <v>0</v>
      </c>
      <c r="HC413">
        <f t="shared" si="375"/>
        <v>0</v>
      </c>
      <c r="HE413" t="s">
        <v>3</v>
      </c>
      <c r="HF413" t="s">
        <v>3</v>
      </c>
      <c r="HM413" t="s">
        <v>3</v>
      </c>
      <c r="HN413" t="s">
        <v>3</v>
      </c>
      <c r="HO413" t="s">
        <v>3</v>
      </c>
      <c r="HP413" t="s">
        <v>3</v>
      </c>
      <c r="HQ413" t="s">
        <v>3</v>
      </c>
      <c r="IK413">
        <v>0</v>
      </c>
    </row>
    <row r="414" spans="1:245" x14ac:dyDescent="0.2">
      <c r="A414">
        <v>17</v>
      </c>
      <c r="B414">
        <v>1</v>
      </c>
      <c r="C414">
        <f>ROW(SmtRes!A468)</f>
        <v>468</v>
      </c>
      <c r="D414">
        <f>ROW(EtalonRes!A687)</f>
        <v>687</v>
      </c>
      <c r="E414" t="s">
        <v>3</v>
      </c>
      <c r="F414" t="s">
        <v>412</v>
      </c>
      <c r="G414" t="s">
        <v>413</v>
      </c>
      <c r="H414" t="s">
        <v>290</v>
      </c>
      <c r="I414">
        <v>1</v>
      </c>
      <c r="J414">
        <v>0</v>
      </c>
      <c r="K414">
        <v>1</v>
      </c>
      <c r="O414">
        <f t="shared" ref="O414:O425" si="376">ROUND(CP414,2)</f>
        <v>39722.36</v>
      </c>
      <c r="P414">
        <f t="shared" ref="P414:P425" si="377">ROUND(CQ414*I414,2)</f>
        <v>820.49</v>
      </c>
      <c r="Q414">
        <f t="shared" ref="Q414:Q425" si="378">ROUND(CR414*I414,2)</f>
        <v>0</v>
      </c>
      <c r="R414">
        <f t="shared" ref="R414:R425" si="379">ROUND(CS414*I414,2)</f>
        <v>0</v>
      </c>
      <c r="S414">
        <f t="shared" ref="S414:S425" si="380">ROUND(CT414*I414,2)</f>
        <v>38901.870000000003</v>
      </c>
      <c r="T414">
        <f t="shared" ref="T414:T425" si="381">ROUND(CU414*I414,2)</f>
        <v>0</v>
      </c>
      <c r="U414">
        <f t="shared" ref="U414:U425" si="382">CV414*I414</f>
        <v>63</v>
      </c>
      <c r="V414">
        <f t="shared" ref="V414:V425" si="383">CW414*I414</f>
        <v>0</v>
      </c>
      <c r="W414">
        <f t="shared" ref="W414:W425" si="384">ROUND(CX414*I414,2)</f>
        <v>0</v>
      </c>
      <c r="X414">
        <f t="shared" ref="X414:X425" si="385">ROUND(CY414,2)</f>
        <v>27231.31</v>
      </c>
      <c r="Y414">
        <f t="shared" ref="Y414:Y425" si="386">ROUND(CZ414,2)</f>
        <v>3890.19</v>
      </c>
      <c r="AA414">
        <v>-1</v>
      </c>
      <c r="AB414">
        <f t="shared" ref="AB414:AB425" si="387">ROUND((AC414+AD414+AF414),6)</f>
        <v>39722.36</v>
      </c>
      <c r="AC414">
        <f>ROUND((ES414),6)</f>
        <v>820.49</v>
      </c>
      <c r="AD414">
        <f>ROUND((((ET414)-(EU414))+AE414),6)</f>
        <v>0</v>
      </c>
      <c r="AE414">
        <f>ROUND((EU414),6)</f>
        <v>0</v>
      </c>
      <c r="AF414">
        <f>ROUND((EV414),6)</f>
        <v>38901.870000000003</v>
      </c>
      <c r="AG414">
        <f t="shared" ref="AG414:AG425" si="388">ROUND((AP414),6)</f>
        <v>0</v>
      </c>
      <c r="AH414">
        <f>(EW414)</f>
        <v>63</v>
      </c>
      <c r="AI414">
        <f>(EX414)</f>
        <v>0</v>
      </c>
      <c r="AJ414">
        <f t="shared" ref="AJ414:AJ425" si="389">(AS414)</f>
        <v>0</v>
      </c>
      <c r="AK414">
        <v>39722.36</v>
      </c>
      <c r="AL414">
        <v>820.49</v>
      </c>
      <c r="AM414">
        <v>0</v>
      </c>
      <c r="AN414">
        <v>0</v>
      </c>
      <c r="AO414">
        <v>38901.870000000003</v>
      </c>
      <c r="AP414">
        <v>0</v>
      </c>
      <c r="AQ414">
        <v>63</v>
      </c>
      <c r="AR414">
        <v>0</v>
      </c>
      <c r="AS414">
        <v>0</v>
      </c>
      <c r="AT414">
        <v>70</v>
      </c>
      <c r="AU414">
        <v>10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4</v>
      </c>
      <c r="BJ414" t="s">
        <v>414</v>
      </c>
      <c r="BM414">
        <v>0</v>
      </c>
      <c r="BN414">
        <v>0</v>
      </c>
      <c r="BO414" t="s">
        <v>3</v>
      </c>
      <c r="BP414">
        <v>0</v>
      </c>
      <c r="BQ414">
        <v>1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70</v>
      </c>
      <c r="CA414">
        <v>10</v>
      </c>
      <c r="CB414" t="s">
        <v>3</v>
      </c>
      <c r="CE414">
        <v>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ref="CP414:CP425" si="390">(P414+Q414+S414)</f>
        <v>39722.36</v>
      </c>
      <c r="CQ414">
        <f t="shared" ref="CQ414:CQ425" si="391">(AC414*BC414*AW414)</f>
        <v>820.49</v>
      </c>
      <c r="CR414">
        <f>((((ET414)*BB414-(EU414)*BS414)+AE414*BS414)*AV414)</f>
        <v>0</v>
      </c>
      <c r="CS414">
        <f t="shared" ref="CS414:CS425" si="392">(AE414*BS414*AV414)</f>
        <v>0</v>
      </c>
      <c r="CT414">
        <f t="shared" ref="CT414:CT425" si="393">(AF414*BA414*AV414)</f>
        <v>38901.870000000003</v>
      </c>
      <c r="CU414">
        <f t="shared" ref="CU414:CU425" si="394">AG414</f>
        <v>0</v>
      </c>
      <c r="CV414">
        <f t="shared" ref="CV414:CV425" si="395">(AH414*AV414)</f>
        <v>63</v>
      </c>
      <c r="CW414">
        <f t="shared" ref="CW414:CW425" si="396">AI414</f>
        <v>0</v>
      </c>
      <c r="CX414">
        <f t="shared" ref="CX414:CX425" si="397">AJ414</f>
        <v>0</v>
      </c>
      <c r="CY414">
        <f t="shared" ref="CY414:CY425" si="398">((S414*BZ414)/100)</f>
        <v>27231.309000000005</v>
      </c>
      <c r="CZ414">
        <f t="shared" ref="CZ414:CZ425" si="399">((S414*CA414)/100)</f>
        <v>3890.1869999999999</v>
      </c>
      <c r="DC414" t="s">
        <v>3</v>
      </c>
      <c r="DD414" t="s">
        <v>3</v>
      </c>
      <c r="DE414" t="s">
        <v>3</v>
      </c>
      <c r="DF414" t="s">
        <v>3</v>
      </c>
      <c r="DG414" t="s">
        <v>3</v>
      </c>
      <c r="DH414" t="s">
        <v>3</v>
      </c>
      <c r="DI414" t="s">
        <v>3</v>
      </c>
      <c r="DJ414" t="s">
        <v>3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1013</v>
      </c>
      <c r="DV414" t="s">
        <v>290</v>
      </c>
      <c r="DW414" t="s">
        <v>290</v>
      </c>
      <c r="DX414">
        <v>1</v>
      </c>
      <c r="DZ414" t="s">
        <v>3</v>
      </c>
      <c r="EA414" t="s">
        <v>3</v>
      </c>
      <c r="EB414" t="s">
        <v>3</v>
      </c>
      <c r="EC414" t="s">
        <v>3</v>
      </c>
      <c r="EE414">
        <v>1441815344</v>
      </c>
      <c r="EF414">
        <v>1</v>
      </c>
      <c r="EG414" t="s">
        <v>21</v>
      </c>
      <c r="EH414">
        <v>0</v>
      </c>
      <c r="EI414" t="s">
        <v>3</v>
      </c>
      <c r="EJ414">
        <v>4</v>
      </c>
      <c r="EK414">
        <v>0</v>
      </c>
      <c r="EL414" t="s">
        <v>22</v>
      </c>
      <c r="EM414" t="s">
        <v>23</v>
      </c>
      <c r="EO414" t="s">
        <v>3</v>
      </c>
      <c r="EQ414">
        <v>1024</v>
      </c>
      <c r="ER414">
        <v>39722.36</v>
      </c>
      <c r="ES414">
        <v>820.49</v>
      </c>
      <c r="ET414">
        <v>0</v>
      </c>
      <c r="EU414">
        <v>0</v>
      </c>
      <c r="EV414">
        <v>38901.870000000003</v>
      </c>
      <c r="EW414">
        <v>63</v>
      </c>
      <c r="EX414">
        <v>0</v>
      </c>
      <c r="EY414">
        <v>0</v>
      </c>
      <c r="FQ414">
        <v>0</v>
      </c>
      <c r="FR414">
        <f t="shared" ref="FR414:FR425" si="400">ROUND(IF(BI414=3,GM414,0),2)</f>
        <v>0</v>
      </c>
      <c r="FS414">
        <v>0</v>
      </c>
      <c r="FX414">
        <v>70</v>
      </c>
      <c r="FY414">
        <v>10</v>
      </c>
      <c r="GA414" t="s">
        <v>3</v>
      </c>
      <c r="GD414">
        <v>0</v>
      </c>
      <c r="GF414">
        <v>1784526344</v>
      </c>
      <c r="GG414">
        <v>2</v>
      </c>
      <c r="GH414">
        <v>1</v>
      </c>
      <c r="GI414">
        <v>-2</v>
      </c>
      <c r="GJ414">
        <v>0</v>
      </c>
      <c r="GK414">
        <f>ROUND(R414*(R12)/100,2)</f>
        <v>0</v>
      </c>
      <c r="GL414">
        <f t="shared" ref="GL414:GL425" si="401">ROUND(IF(AND(BH414=3,BI414=3,FS414&lt;&gt;0),P414,0),2)</f>
        <v>0</v>
      </c>
      <c r="GM414">
        <f t="shared" ref="GM414:GM425" si="402">ROUND(O414+X414+Y414+GK414,2)+GX414</f>
        <v>70843.86</v>
      </c>
      <c r="GN414">
        <f t="shared" ref="GN414:GN425" si="403">IF(OR(BI414=0,BI414=1),GM414-GX414,0)</f>
        <v>0</v>
      </c>
      <c r="GO414">
        <f t="shared" ref="GO414:GO425" si="404">IF(BI414=2,GM414-GX414,0)</f>
        <v>0</v>
      </c>
      <c r="GP414">
        <f t="shared" ref="GP414:GP425" si="405">IF(BI414=4,GM414-GX414,0)</f>
        <v>70843.86</v>
      </c>
      <c r="GR414">
        <v>0</v>
      </c>
      <c r="GS414">
        <v>3</v>
      </c>
      <c r="GT414">
        <v>0</v>
      </c>
      <c r="GU414" t="s">
        <v>3</v>
      </c>
      <c r="GV414">
        <f t="shared" ref="GV414:GV425" si="406">ROUND((GT414),6)</f>
        <v>0</v>
      </c>
      <c r="GW414">
        <v>1</v>
      </c>
      <c r="GX414">
        <f t="shared" ref="GX414:GX425" si="407">ROUND(HC414*I414,2)</f>
        <v>0</v>
      </c>
      <c r="HA414">
        <v>0</v>
      </c>
      <c r="HB414">
        <v>0</v>
      </c>
      <c r="HC414">
        <f t="shared" ref="HC414:HC425" si="408">GV414*GW414</f>
        <v>0</v>
      </c>
      <c r="HE414" t="s">
        <v>3</v>
      </c>
      <c r="HF414" t="s">
        <v>3</v>
      </c>
      <c r="HM414" t="s">
        <v>3</v>
      </c>
      <c r="HN414" t="s">
        <v>3</v>
      </c>
      <c r="HO414" t="s">
        <v>3</v>
      </c>
      <c r="HP414" t="s">
        <v>3</v>
      </c>
      <c r="HQ414" t="s">
        <v>3</v>
      </c>
      <c r="IK414">
        <v>0</v>
      </c>
    </row>
    <row r="415" spans="1:245" x14ac:dyDescent="0.2">
      <c r="A415">
        <v>17</v>
      </c>
      <c r="B415">
        <v>1</v>
      </c>
      <c r="D415">
        <f>ROW(EtalonRes!A691)</f>
        <v>691</v>
      </c>
      <c r="E415" t="s">
        <v>3</v>
      </c>
      <c r="F415" t="s">
        <v>318</v>
      </c>
      <c r="G415" t="s">
        <v>339</v>
      </c>
      <c r="H415" t="s">
        <v>290</v>
      </c>
      <c r="I415">
        <v>1</v>
      </c>
      <c r="J415">
        <v>0</v>
      </c>
      <c r="K415">
        <v>1</v>
      </c>
      <c r="O415">
        <f t="shared" si="376"/>
        <v>33275.839999999997</v>
      </c>
      <c r="P415">
        <f t="shared" si="377"/>
        <v>22.68</v>
      </c>
      <c r="Q415">
        <f t="shared" si="378"/>
        <v>14859.56</v>
      </c>
      <c r="R415">
        <f t="shared" si="379"/>
        <v>9354.08</v>
      </c>
      <c r="S415">
        <f t="shared" si="380"/>
        <v>18393.599999999999</v>
      </c>
      <c r="T415">
        <f t="shared" si="381"/>
        <v>0</v>
      </c>
      <c r="U415">
        <f t="shared" si="382"/>
        <v>30.24</v>
      </c>
      <c r="V415">
        <f t="shared" si="383"/>
        <v>0</v>
      </c>
      <c r="W415">
        <f t="shared" si="384"/>
        <v>0</v>
      </c>
      <c r="X415">
        <f t="shared" si="385"/>
        <v>12875.52</v>
      </c>
      <c r="Y415">
        <f t="shared" si="386"/>
        <v>1839.36</v>
      </c>
      <c r="AA415">
        <v>-1</v>
      </c>
      <c r="AB415">
        <f t="shared" si="387"/>
        <v>33275.839999999997</v>
      </c>
      <c r="AC415">
        <f>ROUND(((ES415*4)),6)</f>
        <v>22.68</v>
      </c>
      <c r="AD415">
        <f>ROUND(((((ET415*4))-((EU415*4)))+AE415),6)</f>
        <v>14859.56</v>
      </c>
      <c r="AE415">
        <f>ROUND(((EU415*4)),6)</f>
        <v>9354.08</v>
      </c>
      <c r="AF415">
        <f>ROUND(((EV415*4)),6)</f>
        <v>18393.599999999999</v>
      </c>
      <c r="AG415">
        <f t="shared" si="388"/>
        <v>0</v>
      </c>
      <c r="AH415">
        <f>((EW415*4))</f>
        <v>30.24</v>
      </c>
      <c r="AI415">
        <f>((EX415*4))</f>
        <v>0</v>
      </c>
      <c r="AJ415">
        <f t="shared" si="389"/>
        <v>0</v>
      </c>
      <c r="AK415">
        <v>8318.9599999999991</v>
      </c>
      <c r="AL415">
        <v>5.67</v>
      </c>
      <c r="AM415">
        <v>3714.89</v>
      </c>
      <c r="AN415">
        <v>2338.52</v>
      </c>
      <c r="AO415">
        <v>4598.3999999999996</v>
      </c>
      <c r="AP415">
        <v>0</v>
      </c>
      <c r="AQ415">
        <v>7.56</v>
      </c>
      <c r="AR415">
        <v>0</v>
      </c>
      <c r="AS415">
        <v>0</v>
      </c>
      <c r="AT415">
        <v>70</v>
      </c>
      <c r="AU415">
        <v>10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4</v>
      </c>
      <c r="BJ415" t="s">
        <v>320</v>
      </c>
      <c r="BM415">
        <v>0</v>
      </c>
      <c r="BN415">
        <v>0</v>
      </c>
      <c r="BO415" t="s">
        <v>3</v>
      </c>
      <c r="BP415">
        <v>0</v>
      </c>
      <c r="BQ415">
        <v>1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70</v>
      </c>
      <c r="CA415">
        <v>10</v>
      </c>
      <c r="CB415" t="s">
        <v>3</v>
      </c>
      <c r="CE415">
        <v>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390"/>
        <v>33275.839999999997</v>
      </c>
      <c r="CQ415">
        <f t="shared" si="391"/>
        <v>22.68</v>
      </c>
      <c r="CR415">
        <f>(((((ET415*4))*BB415-((EU415*4))*BS415)+AE415*BS415)*AV415)</f>
        <v>14859.56</v>
      </c>
      <c r="CS415">
        <f t="shared" si="392"/>
        <v>9354.08</v>
      </c>
      <c r="CT415">
        <f t="shared" si="393"/>
        <v>18393.599999999999</v>
      </c>
      <c r="CU415">
        <f t="shared" si="394"/>
        <v>0</v>
      </c>
      <c r="CV415">
        <f t="shared" si="395"/>
        <v>30.24</v>
      </c>
      <c r="CW415">
        <f t="shared" si="396"/>
        <v>0</v>
      </c>
      <c r="CX415">
        <f t="shared" si="397"/>
        <v>0</v>
      </c>
      <c r="CY415">
        <f t="shared" si="398"/>
        <v>12875.52</v>
      </c>
      <c r="CZ415">
        <f t="shared" si="399"/>
        <v>1839.36</v>
      </c>
      <c r="DC415" t="s">
        <v>3</v>
      </c>
      <c r="DD415" t="s">
        <v>63</v>
      </c>
      <c r="DE415" t="s">
        <v>63</v>
      </c>
      <c r="DF415" t="s">
        <v>63</v>
      </c>
      <c r="DG415" t="s">
        <v>63</v>
      </c>
      <c r="DH415" t="s">
        <v>3</v>
      </c>
      <c r="DI415" t="s">
        <v>63</v>
      </c>
      <c r="DJ415" t="s">
        <v>63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1013</v>
      </c>
      <c r="DV415" t="s">
        <v>290</v>
      </c>
      <c r="DW415" t="s">
        <v>290</v>
      </c>
      <c r="DX415">
        <v>1</v>
      </c>
      <c r="DZ415" t="s">
        <v>3</v>
      </c>
      <c r="EA415" t="s">
        <v>3</v>
      </c>
      <c r="EB415" t="s">
        <v>3</v>
      </c>
      <c r="EC415" t="s">
        <v>3</v>
      </c>
      <c r="EE415">
        <v>1441815344</v>
      </c>
      <c r="EF415">
        <v>1</v>
      </c>
      <c r="EG415" t="s">
        <v>21</v>
      </c>
      <c r="EH415">
        <v>0</v>
      </c>
      <c r="EI415" t="s">
        <v>3</v>
      </c>
      <c r="EJ415">
        <v>4</v>
      </c>
      <c r="EK415">
        <v>0</v>
      </c>
      <c r="EL415" t="s">
        <v>22</v>
      </c>
      <c r="EM415" t="s">
        <v>23</v>
      </c>
      <c r="EO415" t="s">
        <v>3</v>
      </c>
      <c r="EQ415">
        <v>1024</v>
      </c>
      <c r="ER415">
        <v>8318.9599999999991</v>
      </c>
      <c r="ES415">
        <v>5.67</v>
      </c>
      <c r="ET415">
        <v>3714.89</v>
      </c>
      <c r="EU415">
        <v>2338.52</v>
      </c>
      <c r="EV415">
        <v>4598.3999999999996</v>
      </c>
      <c r="EW415">
        <v>7.56</v>
      </c>
      <c r="EX415">
        <v>0</v>
      </c>
      <c r="EY415">
        <v>0</v>
      </c>
      <c r="FQ415">
        <v>0</v>
      </c>
      <c r="FR415">
        <f t="shared" si="400"/>
        <v>0</v>
      </c>
      <c r="FS415">
        <v>0</v>
      </c>
      <c r="FX415">
        <v>70</v>
      </c>
      <c r="FY415">
        <v>10</v>
      </c>
      <c r="GA415" t="s">
        <v>3</v>
      </c>
      <c r="GD415">
        <v>0</v>
      </c>
      <c r="GF415">
        <v>1801048025</v>
      </c>
      <c r="GG415">
        <v>2</v>
      </c>
      <c r="GH415">
        <v>1</v>
      </c>
      <c r="GI415">
        <v>-2</v>
      </c>
      <c r="GJ415">
        <v>0</v>
      </c>
      <c r="GK415">
        <f>ROUND(R415*(R12)/100,2)</f>
        <v>10102.41</v>
      </c>
      <c r="GL415">
        <f t="shared" si="401"/>
        <v>0</v>
      </c>
      <c r="GM415">
        <f t="shared" si="402"/>
        <v>58093.13</v>
      </c>
      <c r="GN415">
        <f t="shared" si="403"/>
        <v>0</v>
      </c>
      <c r="GO415">
        <f t="shared" si="404"/>
        <v>0</v>
      </c>
      <c r="GP415">
        <f t="shared" si="405"/>
        <v>58093.13</v>
      </c>
      <c r="GR415">
        <v>0</v>
      </c>
      <c r="GS415">
        <v>3</v>
      </c>
      <c r="GT415">
        <v>0</v>
      </c>
      <c r="GU415" t="s">
        <v>3</v>
      </c>
      <c r="GV415">
        <f t="shared" si="406"/>
        <v>0</v>
      </c>
      <c r="GW415">
        <v>1</v>
      </c>
      <c r="GX415">
        <f t="shared" si="407"/>
        <v>0</v>
      </c>
      <c r="HA415">
        <v>0</v>
      </c>
      <c r="HB415">
        <v>0</v>
      </c>
      <c r="HC415">
        <f t="shared" si="408"/>
        <v>0</v>
      </c>
      <c r="HE415" t="s">
        <v>3</v>
      </c>
      <c r="HF415" t="s">
        <v>3</v>
      </c>
      <c r="HM415" t="s">
        <v>3</v>
      </c>
      <c r="HN415" t="s">
        <v>3</v>
      </c>
      <c r="HO415" t="s">
        <v>3</v>
      </c>
      <c r="HP415" t="s">
        <v>3</v>
      </c>
      <c r="HQ415" t="s">
        <v>3</v>
      </c>
      <c r="IK415">
        <v>0</v>
      </c>
    </row>
    <row r="416" spans="1:245" x14ac:dyDescent="0.2">
      <c r="A416">
        <v>17</v>
      </c>
      <c r="B416">
        <v>1</v>
      </c>
      <c r="C416">
        <f>ROW(SmtRes!A471)</f>
        <v>471</v>
      </c>
      <c r="D416">
        <f>ROW(EtalonRes!A694)</f>
        <v>694</v>
      </c>
      <c r="E416" t="s">
        <v>3</v>
      </c>
      <c r="F416" t="s">
        <v>415</v>
      </c>
      <c r="G416" t="s">
        <v>416</v>
      </c>
      <c r="H416" t="s">
        <v>19</v>
      </c>
      <c r="I416">
        <v>0</v>
      </c>
      <c r="J416">
        <v>0</v>
      </c>
      <c r="K416">
        <v>0</v>
      </c>
      <c r="O416">
        <f t="shared" si="376"/>
        <v>0</v>
      </c>
      <c r="P416">
        <f t="shared" si="377"/>
        <v>0</v>
      </c>
      <c r="Q416">
        <f t="shared" si="378"/>
        <v>0</v>
      </c>
      <c r="R416">
        <f t="shared" si="379"/>
        <v>0</v>
      </c>
      <c r="S416">
        <f t="shared" si="380"/>
        <v>0</v>
      </c>
      <c r="T416">
        <f t="shared" si="381"/>
        <v>0</v>
      </c>
      <c r="U416">
        <f t="shared" si="382"/>
        <v>0</v>
      </c>
      <c r="V416">
        <f t="shared" si="383"/>
        <v>0</v>
      </c>
      <c r="W416">
        <f t="shared" si="384"/>
        <v>0</v>
      </c>
      <c r="X416">
        <f t="shared" si="385"/>
        <v>0</v>
      </c>
      <c r="Y416">
        <f t="shared" si="386"/>
        <v>0</v>
      </c>
      <c r="AA416">
        <v>-1</v>
      </c>
      <c r="AB416">
        <f t="shared" si="387"/>
        <v>681.05</v>
      </c>
      <c r="AC416">
        <f>ROUND((ES416),6)</f>
        <v>0.63</v>
      </c>
      <c r="AD416">
        <f>ROUND((((ET416)-(EU416))+AE416),6)</f>
        <v>3.57</v>
      </c>
      <c r="AE416">
        <f t="shared" ref="AE416:AF418" si="409">ROUND((EU416),6)</f>
        <v>0.05</v>
      </c>
      <c r="AF416">
        <f t="shared" si="409"/>
        <v>676.85</v>
      </c>
      <c r="AG416">
        <f t="shared" si="388"/>
        <v>0</v>
      </c>
      <c r="AH416">
        <f t="shared" ref="AH416:AI418" si="410">(EW416)</f>
        <v>1.02</v>
      </c>
      <c r="AI416">
        <f t="shared" si="410"/>
        <v>0</v>
      </c>
      <c r="AJ416">
        <f t="shared" si="389"/>
        <v>0</v>
      </c>
      <c r="AK416">
        <v>681.05</v>
      </c>
      <c r="AL416">
        <v>0.63</v>
      </c>
      <c r="AM416">
        <v>3.57</v>
      </c>
      <c r="AN416">
        <v>0.05</v>
      </c>
      <c r="AO416">
        <v>676.85</v>
      </c>
      <c r="AP416">
        <v>0</v>
      </c>
      <c r="AQ416">
        <v>1.02</v>
      </c>
      <c r="AR416">
        <v>0</v>
      </c>
      <c r="AS416">
        <v>0</v>
      </c>
      <c r="AT416">
        <v>70</v>
      </c>
      <c r="AU416">
        <v>10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4</v>
      </c>
      <c r="BJ416" t="s">
        <v>417</v>
      </c>
      <c r="BM416">
        <v>0</v>
      </c>
      <c r="BN416">
        <v>0</v>
      </c>
      <c r="BO416" t="s">
        <v>3</v>
      </c>
      <c r="BP416">
        <v>0</v>
      </c>
      <c r="BQ416">
        <v>1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70</v>
      </c>
      <c r="CA416">
        <v>10</v>
      </c>
      <c r="CB416" t="s">
        <v>3</v>
      </c>
      <c r="CE416">
        <v>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390"/>
        <v>0</v>
      </c>
      <c r="CQ416">
        <f t="shared" si="391"/>
        <v>0.63</v>
      </c>
      <c r="CR416">
        <f>((((ET416)*BB416-(EU416)*BS416)+AE416*BS416)*AV416)</f>
        <v>3.57</v>
      </c>
      <c r="CS416">
        <f t="shared" si="392"/>
        <v>0.05</v>
      </c>
      <c r="CT416">
        <f t="shared" si="393"/>
        <v>676.85</v>
      </c>
      <c r="CU416">
        <f t="shared" si="394"/>
        <v>0</v>
      </c>
      <c r="CV416">
        <f t="shared" si="395"/>
        <v>1.02</v>
      </c>
      <c r="CW416">
        <f t="shared" si="396"/>
        <v>0</v>
      </c>
      <c r="CX416">
        <f t="shared" si="397"/>
        <v>0</v>
      </c>
      <c r="CY416">
        <f t="shared" si="398"/>
        <v>0</v>
      </c>
      <c r="CZ416">
        <f t="shared" si="399"/>
        <v>0</v>
      </c>
      <c r="DC416" t="s">
        <v>3</v>
      </c>
      <c r="DD416" t="s">
        <v>3</v>
      </c>
      <c r="DE416" t="s">
        <v>3</v>
      </c>
      <c r="DF416" t="s">
        <v>3</v>
      </c>
      <c r="DG416" t="s">
        <v>3</v>
      </c>
      <c r="DH416" t="s">
        <v>3</v>
      </c>
      <c r="DI416" t="s">
        <v>3</v>
      </c>
      <c r="DJ416" t="s">
        <v>3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16987630</v>
      </c>
      <c r="DV416" t="s">
        <v>19</v>
      </c>
      <c r="DW416" t="s">
        <v>19</v>
      </c>
      <c r="DX416">
        <v>1</v>
      </c>
      <c r="DZ416" t="s">
        <v>3</v>
      </c>
      <c r="EA416" t="s">
        <v>3</v>
      </c>
      <c r="EB416" t="s">
        <v>3</v>
      </c>
      <c r="EC416" t="s">
        <v>3</v>
      </c>
      <c r="EE416">
        <v>1441815344</v>
      </c>
      <c r="EF416">
        <v>1</v>
      </c>
      <c r="EG416" t="s">
        <v>21</v>
      </c>
      <c r="EH416">
        <v>0</v>
      </c>
      <c r="EI416" t="s">
        <v>3</v>
      </c>
      <c r="EJ416">
        <v>4</v>
      </c>
      <c r="EK416">
        <v>0</v>
      </c>
      <c r="EL416" t="s">
        <v>22</v>
      </c>
      <c r="EM416" t="s">
        <v>23</v>
      </c>
      <c r="EO416" t="s">
        <v>3</v>
      </c>
      <c r="EQ416">
        <v>1024</v>
      </c>
      <c r="ER416">
        <v>681.05</v>
      </c>
      <c r="ES416">
        <v>0.63</v>
      </c>
      <c r="ET416">
        <v>3.57</v>
      </c>
      <c r="EU416">
        <v>0.05</v>
      </c>
      <c r="EV416">
        <v>676.85</v>
      </c>
      <c r="EW416">
        <v>1.02</v>
      </c>
      <c r="EX416">
        <v>0</v>
      </c>
      <c r="EY416">
        <v>0</v>
      </c>
      <c r="FQ416">
        <v>0</v>
      </c>
      <c r="FR416">
        <f t="shared" si="400"/>
        <v>0</v>
      </c>
      <c r="FS416">
        <v>0</v>
      </c>
      <c r="FX416">
        <v>70</v>
      </c>
      <c r="FY416">
        <v>10</v>
      </c>
      <c r="GA416" t="s">
        <v>3</v>
      </c>
      <c r="GD416">
        <v>0</v>
      </c>
      <c r="GF416">
        <v>-1418239563</v>
      </c>
      <c r="GG416">
        <v>2</v>
      </c>
      <c r="GH416">
        <v>1</v>
      </c>
      <c r="GI416">
        <v>-2</v>
      </c>
      <c r="GJ416">
        <v>0</v>
      </c>
      <c r="GK416">
        <f>ROUND(R416*(R12)/100,2)</f>
        <v>0</v>
      </c>
      <c r="GL416">
        <f t="shared" si="401"/>
        <v>0</v>
      </c>
      <c r="GM416">
        <f t="shared" si="402"/>
        <v>0</v>
      </c>
      <c r="GN416">
        <f t="shared" si="403"/>
        <v>0</v>
      </c>
      <c r="GO416">
        <f t="shared" si="404"/>
        <v>0</v>
      </c>
      <c r="GP416">
        <f t="shared" si="405"/>
        <v>0</v>
      </c>
      <c r="GR416">
        <v>0</v>
      </c>
      <c r="GS416">
        <v>3</v>
      </c>
      <c r="GT416">
        <v>0</v>
      </c>
      <c r="GU416" t="s">
        <v>3</v>
      </c>
      <c r="GV416">
        <f t="shared" si="406"/>
        <v>0</v>
      </c>
      <c r="GW416">
        <v>1</v>
      </c>
      <c r="GX416">
        <f t="shared" si="407"/>
        <v>0</v>
      </c>
      <c r="HA416">
        <v>0</v>
      </c>
      <c r="HB416">
        <v>0</v>
      </c>
      <c r="HC416">
        <f t="shared" si="408"/>
        <v>0</v>
      </c>
      <c r="HE416" t="s">
        <v>3</v>
      </c>
      <c r="HF416" t="s">
        <v>3</v>
      </c>
      <c r="HM416" t="s">
        <v>3</v>
      </c>
      <c r="HN416" t="s">
        <v>3</v>
      </c>
      <c r="HO416" t="s">
        <v>3</v>
      </c>
      <c r="HP416" t="s">
        <v>3</v>
      </c>
      <c r="HQ416" t="s">
        <v>3</v>
      </c>
      <c r="IK416">
        <v>0</v>
      </c>
    </row>
    <row r="417" spans="1:245" x14ac:dyDescent="0.2">
      <c r="A417">
        <v>17</v>
      </c>
      <c r="B417">
        <v>1</v>
      </c>
      <c r="C417">
        <f>ROW(SmtRes!A474)</f>
        <v>474</v>
      </c>
      <c r="D417">
        <f>ROW(EtalonRes!A697)</f>
        <v>697</v>
      </c>
      <c r="E417" t="s">
        <v>3</v>
      </c>
      <c r="F417" t="s">
        <v>17</v>
      </c>
      <c r="G417" t="s">
        <v>18</v>
      </c>
      <c r="H417" t="s">
        <v>19</v>
      </c>
      <c r="I417">
        <v>24</v>
      </c>
      <c r="J417">
        <v>0</v>
      </c>
      <c r="K417">
        <v>24</v>
      </c>
      <c r="O417">
        <f t="shared" si="376"/>
        <v>40206.959999999999</v>
      </c>
      <c r="P417">
        <f t="shared" si="377"/>
        <v>60.48</v>
      </c>
      <c r="Q417">
        <f t="shared" si="378"/>
        <v>197.04</v>
      </c>
      <c r="R417">
        <f t="shared" si="379"/>
        <v>2.88</v>
      </c>
      <c r="S417">
        <f t="shared" si="380"/>
        <v>39949.440000000002</v>
      </c>
      <c r="T417">
        <f t="shared" si="381"/>
        <v>0</v>
      </c>
      <c r="U417">
        <f t="shared" si="382"/>
        <v>60.72</v>
      </c>
      <c r="V417">
        <f t="shared" si="383"/>
        <v>0</v>
      </c>
      <c r="W417">
        <f t="shared" si="384"/>
        <v>0</v>
      </c>
      <c r="X417">
        <f t="shared" si="385"/>
        <v>27964.61</v>
      </c>
      <c r="Y417">
        <f t="shared" si="386"/>
        <v>3994.94</v>
      </c>
      <c r="AA417">
        <v>-1</v>
      </c>
      <c r="AB417">
        <f t="shared" si="387"/>
        <v>1675.29</v>
      </c>
      <c r="AC417">
        <f>ROUND((ES417),6)</f>
        <v>2.52</v>
      </c>
      <c r="AD417">
        <f>ROUND((((ET417)-(EU417))+AE417),6)</f>
        <v>8.2100000000000009</v>
      </c>
      <c r="AE417">
        <f t="shared" si="409"/>
        <v>0.12</v>
      </c>
      <c r="AF417">
        <f t="shared" si="409"/>
        <v>1664.56</v>
      </c>
      <c r="AG417">
        <f t="shared" si="388"/>
        <v>0</v>
      </c>
      <c r="AH417">
        <f t="shared" si="410"/>
        <v>2.5299999999999998</v>
      </c>
      <c r="AI417">
        <f t="shared" si="410"/>
        <v>0</v>
      </c>
      <c r="AJ417">
        <f t="shared" si="389"/>
        <v>0</v>
      </c>
      <c r="AK417">
        <v>1675.29</v>
      </c>
      <c r="AL417">
        <v>2.52</v>
      </c>
      <c r="AM417">
        <v>8.2100000000000009</v>
      </c>
      <c r="AN417">
        <v>0.12</v>
      </c>
      <c r="AO417">
        <v>1664.56</v>
      </c>
      <c r="AP417">
        <v>0</v>
      </c>
      <c r="AQ417">
        <v>2.5299999999999998</v>
      </c>
      <c r="AR417">
        <v>0</v>
      </c>
      <c r="AS417">
        <v>0</v>
      </c>
      <c r="AT417">
        <v>70</v>
      </c>
      <c r="AU417">
        <v>10</v>
      </c>
      <c r="AV417">
        <v>1</v>
      </c>
      <c r="AW417">
        <v>1</v>
      </c>
      <c r="AZ417">
        <v>1</v>
      </c>
      <c r="BA417">
        <v>1</v>
      </c>
      <c r="BB417">
        <v>1</v>
      </c>
      <c r="BC417">
        <v>1</v>
      </c>
      <c r="BD417" t="s">
        <v>3</v>
      </c>
      <c r="BE417" t="s">
        <v>3</v>
      </c>
      <c r="BF417" t="s">
        <v>3</v>
      </c>
      <c r="BG417" t="s">
        <v>3</v>
      </c>
      <c r="BH417">
        <v>0</v>
      </c>
      <c r="BI417">
        <v>4</v>
      </c>
      <c r="BJ417" t="s">
        <v>20</v>
      </c>
      <c r="BM417">
        <v>0</v>
      </c>
      <c r="BN417">
        <v>0</v>
      </c>
      <c r="BO417" t="s">
        <v>3</v>
      </c>
      <c r="BP417">
        <v>0</v>
      </c>
      <c r="BQ417">
        <v>1</v>
      </c>
      <c r="BR417">
        <v>0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 t="s">
        <v>3</v>
      </c>
      <c r="BZ417">
        <v>70</v>
      </c>
      <c r="CA417">
        <v>10</v>
      </c>
      <c r="CB417" t="s">
        <v>3</v>
      </c>
      <c r="CE417">
        <v>0</v>
      </c>
      <c r="CF417">
        <v>0</v>
      </c>
      <c r="CG417">
        <v>0</v>
      </c>
      <c r="CM417">
        <v>0</v>
      </c>
      <c r="CN417" t="s">
        <v>3</v>
      </c>
      <c r="CO417">
        <v>0</v>
      </c>
      <c r="CP417">
        <f t="shared" si="390"/>
        <v>40206.959999999999</v>
      </c>
      <c r="CQ417">
        <f t="shared" si="391"/>
        <v>2.52</v>
      </c>
      <c r="CR417">
        <f>((((ET417)*BB417-(EU417)*BS417)+AE417*BS417)*AV417)</f>
        <v>8.2100000000000009</v>
      </c>
      <c r="CS417">
        <f t="shared" si="392"/>
        <v>0.12</v>
      </c>
      <c r="CT417">
        <f t="shared" si="393"/>
        <v>1664.56</v>
      </c>
      <c r="CU417">
        <f t="shared" si="394"/>
        <v>0</v>
      </c>
      <c r="CV417">
        <f t="shared" si="395"/>
        <v>2.5299999999999998</v>
      </c>
      <c r="CW417">
        <f t="shared" si="396"/>
        <v>0</v>
      </c>
      <c r="CX417">
        <f t="shared" si="397"/>
        <v>0</v>
      </c>
      <c r="CY417">
        <f t="shared" si="398"/>
        <v>27964.608000000004</v>
      </c>
      <c r="CZ417">
        <f t="shared" si="399"/>
        <v>3994.9440000000004</v>
      </c>
      <c r="DC417" t="s">
        <v>3</v>
      </c>
      <c r="DD417" t="s">
        <v>3</v>
      </c>
      <c r="DE417" t="s">
        <v>3</v>
      </c>
      <c r="DF417" t="s">
        <v>3</v>
      </c>
      <c r="DG417" t="s">
        <v>3</v>
      </c>
      <c r="DH417" t="s">
        <v>3</v>
      </c>
      <c r="DI417" t="s">
        <v>3</v>
      </c>
      <c r="DJ417" t="s">
        <v>3</v>
      </c>
      <c r="DK417" t="s">
        <v>3</v>
      </c>
      <c r="DL417" t="s">
        <v>3</v>
      </c>
      <c r="DM417" t="s">
        <v>3</v>
      </c>
      <c r="DN417">
        <v>0</v>
      </c>
      <c r="DO417">
        <v>0</v>
      </c>
      <c r="DP417">
        <v>1</v>
      </c>
      <c r="DQ417">
        <v>1</v>
      </c>
      <c r="DU417">
        <v>16987630</v>
      </c>
      <c r="DV417" t="s">
        <v>19</v>
      </c>
      <c r="DW417" t="s">
        <v>19</v>
      </c>
      <c r="DX417">
        <v>1</v>
      </c>
      <c r="DZ417" t="s">
        <v>3</v>
      </c>
      <c r="EA417" t="s">
        <v>3</v>
      </c>
      <c r="EB417" t="s">
        <v>3</v>
      </c>
      <c r="EC417" t="s">
        <v>3</v>
      </c>
      <c r="EE417">
        <v>1441815344</v>
      </c>
      <c r="EF417">
        <v>1</v>
      </c>
      <c r="EG417" t="s">
        <v>21</v>
      </c>
      <c r="EH417">
        <v>0</v>
      </c>
      <c r="EI417" t="s">
        <v>3</v>
      </c>
      <c r="EJ417">
        <v>4</v>
      </c>
      <c r="EK417">
        <v>0</v>
      </c>
      <c r="EL417" t="s">
        <v>22</v>
      </c>
      <c r="EM417" t="s">
        <v>23</v>
      </c>
      <c r="EO417" t="s">
        <v>3</v>
      </c>
      <c r="EQ417">
        <v>1024</v>
      </c>
      <c r="ER417">
        <v>1675.29</v>
      </c>
      <c r="ES417">
        <v>2.52</v>
      </c>
      <c r="ET417">
        <v>8.2100000000000009</v>
      </c>
      <c r="EU417">
        <v>0.12</v>
      </c>
      <c r="EV417">
        <v>1664.56</v>
      </c>
      <c r="EW417">
        <v>2.5299999999999998</v>
      </c>
      <c r="EX417">
        <v>0</v>
      </c>
      <c r="EY417">
        <v>0</v>
      </c>
      <c r="FQ417">
        <v>0</v>
      </c>
      <c r="FR417">
        <f t="shared" si="400"/>
        <v>0</v>
      </c>
      <c r="FS417">
        <v>0</v>
      </c>
      <c r="FX417">
        <v>70</v>
      </c>
      <c r="FY417">
        <v>10</v>
      </c>
      <c r="GA417" t="s">
        <v>3</v>
      </c>
      <c r="GD417">
        <v>0</v>
      </c>
      <c r="GF417">
        <v>-1637706858</v>
      </c>
      <c r="GG417">
        <v>2</v>
      </c>
      <c r="GH417">
        <v>1</v>
      </c>
      <c r="GI417">
        <v>-2</v>
      </c>
      <c r="GJ417">
        <v>0</v>
      </c>
      <c r="GK417">
        <f>ROUND(R417*(R12)/100,2)</f>
        <v>3.11</v>
      </c>
      <c r="GL417">
        <f t="shared" si="401"/>
        <v>0</v>
      </c>
      <c r="GM417">
        <f t="shared" si="402"/>
        <v>72169.62</v>
      </c>
      <c r="GN417">
        <f t="shared" si="403"/>
        <v>0</v>
      </c>
      <c r="GO417">
        <f t="shared" si="404"/>
        <v>0</v>
      </c>
      <c r="GP417">
        <f t="shared" si="405"/>
        <v>72169.62</v>
      </c>
      <c r="GR417">
        <v>0</v>
      </c>
      <c r="GS417">
        <v>3</v>
      </c>
      <c r="GT417">
        <v>0</v>
      </c>
      <c r="GU417" t="s">
        <v>3</v>
      </c>
      <c r="GV417">
        <f t="shared" si="406"/>
        <v>0</v>
      </c>
      <c r="GW417">
        <v>1</v>
      </c>
      <c r="GX417">
        <f t="shared" si="407"/>
        <v>0</v>
      </c>
      <c r="HA417">
        <v>0</v>
      </c>
      <c r="HB417">
        <v>0</v>
      </c>
      <c r="HC417">
        <f t="shared" si="408"/>
        <v>0</v>
      </c>
      <c r="HE417" t="s">
        <v>3</v>
      </c>
      <c r="HF417" t="s">
        <v>3</v>
      </c>
      <c r="HM417" t="s">
        <v>3</v>
      </c>
      <c r="HN417" t="s">
        <v>3</v>
      </c>
      <c r="HO417" t="s">
        <v>3</v>
      </c>
      <c r="HP417" t="s">
        <v>3</v>
      </c>
      <c r="HQ417" t="s">
        <v>3</v>
      </c>
      <c r="IK417">
        <v>0</v>
      </c>
    </row>
    <row r="418" spans="1:245" x14ac:dyDescent="0.2">
      <c r="A418">
        <v>17</v>
      </c>
      <c r="B418">
        <v>1</v>
      </c>
      <c r="C418">
        <f>ROW(SmtRes!A477)</f>
        <v>477</v>
      </c>
      <c r="D418">
        <f>ROW(EtalonRes!A700)</f>
        <v>700</v>
      </c>
      <c r="E418" t="s">
        <v>418</v>
      </c>
      <c r="F418" t="s">
        <v>419</v>
      </c>
      <c r="G418" t="s">
        <v>420</v>
      </c>
      <c r="H418" t="s">
        <v>19</v>
      </c>
      <c r="I418">
        <f>ROUND(2+7,9)</f>
        <v>9</v>
      </c>
      <c r="J418">
        <v>0</v>
      </c>
      <c r="K418">
        <f>ROUND(2+7,9)</f>
        <v>9</v>
      </c>
      <c r="O418">
        <f t="shared" si="376"/>
        <v>4227.21</v>
      </c>
      <c r="P418">
        <f t="shared" si="377"/>
        <v>14.13</v>
      </c>
      <c r="Q418">
        <f t="shared" si="378"/>
        <v>469.08</v>
      </c>
      <c r="R418">
        <f t="shared" si="379"/>
        <v>297.45</v>
      </c>
      <c r="S418">
        <f t="shared" si="380"/>
        <v>3744</v>
      </c>
      <c r="T418">
        <f t="shared" si="381"/>
        <v>0</v>
      </c>
      <c r="U418">
        <f t="shared" si="382"/>
        <v>6.66</v>
      </c>
      <c r="V418">
        <f t="shared" si="383"/>
        <v>0</v>
      </c>
      <c r="W418">
        <f t="shared" si="384"/>
        <v>0</v>
      </c>
      <c r="X418">
        <f t="shared" si="385"/>
        <v>2620.8000000000002</v>
      </c>
      <c r="Y418">
        <f t="shared" si="386"/>
        <v>374.4</v>
      </c>
      <c r="AA418">
        <v>1473074770</v>
      </c>
      <c r="AB418">
        <f t="shared" si="387"/>
        <v>469.69</v>
      </c>
      <c r="AC418">
        <f>ROUND((ES418),6)</f>
        <v>1.57</v>
      </c>
      <c r="AD418">
        <f>ROUND((((ET418)-(EU418))+AE418),6)</f>
        <v>52.12</v>
      </c>
      <c r="AE418">
        <f t="shared" si="409"/>
        <v>33.049999999999997</v>
      </c>
      <c r="AF418">
        <f t="shared" si="409"/>
        <v>416</v>
      </c>
      <c r="AG418">
        <f t="shared" si="388"/>
        <v>0</v>
      </c>
      <c r="AH418">
        <f t="shared" si="410"/>
        <v>0.74</v>
      </c>
      <c r="AI418">
        <f t="shared" si="410"/>
        <v>0</v>
      </c>
      <c r="AJ418">
        <f t="shared" si="389"/>
        <v>0</v>
      </c>
      <c r="AK418">
        <v>469.69</v>
      </c>
      <c r="AL418">
        <v>1.57</v>
      </c>
      <c r="AM418">
        <v>52.12</v>
      </c>
      <c r="AN418">
        <v>33.049999999999997</v>
      </c>
      <c r="AO418">
        <v>416</v>
      </c>
      <c r="AP418">
        <v>0</v>
      </c>
      <c r="AQ418">
        <v>0.74</v>
      </c>
      <c r="AR418">
        <v>0</v>
      </c>
      <c r="AS418">
        <v>0</v>
      </c>
      <c r="AT418">
        <v>70</v>
      </c>
      <c r="AU418">
        <v>10</v>
      </c>
      <c r="AV418">
        <v>1</v>
      </c>
      <c r="AW418">
        <v>1</v>
      </c>
      <c r="AZ418">
        <v>1</v>
      </c>
      <c r="BA418">
        <v>1</v>
      </c>
      <c r="BB418">
        <v>1</v>
      </c>
      <c r="BC418">
        <v>1</v>
      </c>
      <c r="BD418" t="s">
        <v>3</v>
      </c>
      <c r="BE418" t="s">
        <v>3</v>
      </c>
      <c r="BF418" t="s">
        <v>3</v>
      </c>
      <c r="BG418" t="s">
        <v>3</v>
      </c>
      <c r="BH418">
        <v>0</v>
      </c>
      <c r="BI418">
        <v>4</v>
      </c>
      <c r="BJ418" t="s">
        <v>421</v>
      </c>
      <c r="BM418">
        <v>0</v>
      </c>
      <c r="BN418">
        <v>0</v>
      </c>
      <c r="BO418" t="s">
        <v>3</v>
      </c>
      <c r="BP418">
        <v>0</v>
      </c>
      <c r="BQ418">
        <v>1</v>
      </c>
      <c r="BR418">
        <v>0</v>
      </c>
      <c r="BS418">
        <v>1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3</v>
      </c>
      <c r="BZ418">
        <v>70</v>
      </c>
      <c r="CA418">
        <v>10</v>
      </c>
      <c r="CB418" t="s">
        <v>3</v>
      </c>
      <c r="CE418">
        <v>0</v>
      </c>
      <c r="CF418">
        <v>0</v>
      </c>
      <c r="CG418">
        <v>0</v>
      </c>
      <c r="CM418">
        <v>0</v>
      </c>
      <c r="CN418" t="s">
        <v>3</v>
      </c>
      <c r="CO418">
        <v>0</v>
      </c>
      <c r="CP418">
        <f t="shared" si="390"/>
        <v>4227.21</v>
      </c>
      <c r="CQ418">
        <f t="shared" si="391"/>
        <v>1.57</v>
      </c>
      <c r="CR418">
        <f>((((ET418)*BB418-(EU418)*BS418)+AE418*BS418)*AV418)</f>
        <v>52.12</v>
      </c>
      <c r="CS418">
        <f t="shared" si="392"/>
        <v>33.049999999999997</v>
      </c>
      <c r="CT418">
        <f t="shared" si="393"/>
        <v>416</v>
      </c>
      <c r="CU418">
        <f t="shared" si="394"/>
        <v>0</v>
      </c>
      <c r="CV418">
        <f t="shared" si="395"/>
        <v>0.74</v>
      </c>
      <c r="CW418">
        <f t="shared" si="396"/>
        <v>0</v>
      </c>
      <c r="CX418">
        <f t="shared" si="397"/>
        <v>0</v>
      </c>
      <c r="CY418">
        <f t="shared" si="398"/>
        <v>2620.8000000000002</v>
      </c>
      <c r="CZ418">
        <f t="shared" si="399"/>
        <v>374.4</v>
      </c>
      <c r="DC418" t="s">
        <v>3</v>
      </c>
      <c r="DD418" t="s">
        <v>3</v>
      </c>
      <c r="DE418" t="s">
        <v>3</v>
      </c>
      <c r="DF418" t="s">
        <v>3</v>
      </c>
      <c r="DG418" t="s">
        <v>3</v>
      </c>
      <c r="DH418" t="s">
        <v>3</v>
      </c>
      <c r="DI418" t="s">
        <v>3</v>
      </c>
      <c r="DJ418" t="s">
        <v>3</v>
      </c>
      <c r="DK418" t="s">
        <v>3</v>
      </c>
      <c r="DL418" t="s">
        <v>3</v>
      </c>
      <c r="DM418" t="s">
        <v>3</v>
      </c>
      <c r="DN418">
        <v>0</v>
      </c>
      <c r="DO418">
        <v>0</v>
      </c>
      <c r="DP418">
        <v>1</v>
      </c>
      <c r="DQ418">
        <v>1</v>
      </c>
      <c r="DU418">
        <v>16987630</v>
      </c>
      <c r="DV418" t="s">
        <v>19</v>
      </c>
      <c r="DW418" t="s">
        <v>19</v>
      </c>
      <c r="DX418">
        <v>1</v>
      </c>
      <c r="DZ418" t="s">
        <v>3</v>
      </c>
      <c r="EA418" t="s">
        <v>3</v>
      </c>
      <c r="EB418" t="s">
        <v>3</v>
      </c>
      <c r="EC418" t="s">
        <v>3</v>
      </c>
      <c r="EE418">
        <v>1441815344</v>
      </c>
      <c r="EF418">
        <v>1</v>
      </c>
      <c r="EG418" t="s">
        <v>21</v>
      </c>
      <c r="EH418">
        <v>0</v>
      </c>
      <c r="EI418" t="s">
        <v>3</v>
      </c>
      <c r="EJ418">
        <v>4</v>
      </c>
      <c r="EK418">
        <v>0</v>
      </c>
      <c r="EL418" t="s">
        <v>22</v>
      </c>
      <c r="EM418" t="s">
        <v>23</v>
      </c>
      <c r="EO418" t="s">
        <v>3</v>
      </c>
      <c r="EQ418">
        <v>0</v>
      </c>
      <c r="ER418">
        <v>469.69</v>
      </c>
      <c r="ES418">
        <v>1.57</v>
      </c>
      <c r="ET418">
        <v>52.12</v>
      </c>
      <c r="EU418">
        <v>33.049999999999997</v>
      </c>
      <c r="EV418">
        <v>416</v>
      </c>
      <c r="EW418">
        <v>0.74</v>
      </c>
      <c r="EX418">
        <v>0</v>
      </c>
      <c r="EY418">
        <v>0</v>
      </c>
      <c r="FQ418">
        <v>0</v>
      </c>
      <c r="FR418">
        <f t="shared" si="400"/>
        <v>0</v>
      </c>
      <c r="FS418">
        <v>0</v>
      </c>
      <c r="FX418">
        <v>70</v>
      </c>
      <c r="FY418">
        <v>10</v>
      </c>
      <c r="GA418" t="s">
        <v>3</v>
      </c>
      <c r="GD418">
        <v>0</v>
      </c>
      <c r="GF418">
        <v>928729253</v>
      </c>
      <c r="GG418">
        <v>2</v>
      </c>
      <c r="GH418">
        <v>1</v>
      </c>
      <c r="GI418">
        <v>-2</v>
      </c>
      <c r="GJ418">
        <v>0</v>
      </c>
      <c r="GK418">
        <f>ROUND(R418*(R12)/100,2)</f>
        <v>321.25</v>
      </c>
      <c r="GL418">
        <f t="shared" si="401"/>
        <v>0</v>
      </c>
      <c r="GM418">
        <f t="shared" si="402"/>
        <v>7543.66</v>
      </c>
      <c r="GN418">
        <f t="shared" si="403"/>
        <v>0</v>
      </c>
      <c r="GO418">
        <f t="shared" si="404"/>
        <v>0</v>
      </c>
      <c r="GP418">
        <f t="shared" si="405"/>
        <v>7543.66</v>
      </c>
      <c r="GR418">
        <v>0</v>
      </c>
      <c r="GS418">
        <v>3</v>
      </c>
      <c r="GT418">
        <v>0</v>
      </c>
      <c r="GU418" t="s">
        <v>3</v>
      </c>
      <c r="GV418">
        <f t="shared" si="406"/>
        <v>0</v>
      </c>
      <c r="GW418">
        <v>1</v>
      </c>
      <c r="GX418">
        <f t="shared" si="407"/>
        <v>0</v>
      </c>
      <c r="HA418">
        <v>0</v>
      </c>
      <c r="HB418">
        <v>0</v>
      </c>
      <c r="HC418">
        <f t="shared" si="408"/>
        <v>0</v>
      </c>
      <c r="HE418" t="s">
        <v>3</v>
      </c>
      <c r="HF418" t="s">
        <v>3</v>
      </c>
      <c r="HM418" t="s">
        <v>3</v>
      </c>
      <c r="HN418" t="s">
        <v>3</v>
      </c>
      <c r="HO418" t="s">
        <v>3</v>
      </c>
      <c r="HP418" t="s">
        <v>3</v>
      </c>
      <c r="HQ418" t="s">
        <v>3</v>
      </c>
      <c r="IK418">
        <v>0</v>
      </c>
    </row>
    <row r="419" spans="1:245" x14ac:dyDescent="0.2">
      <c r="A419">
        <v>17</v>
      </c>
      <c r="B419">
        <v>1</v>
      </c>
      <c r="C419">
        <f>ROW(SmtRes!A478)</f>
        <v>478</v>
      </c>
      <c r="D419">
        <f>ROW(EtalonRes!A701)</f>
        <v>701</v>
      </c>
      <c r="E419" t="s">
        <v>3</v>
      </c>
      <c r="F419" t="s">
        <v>422</v>
      </c>
      <c r="G419" t="s">
        <v>423</v>
      </c>
      <c r="H419" t="s">
        <v>19</v>
      </c>
      <c r="I419">
        <f>ROUND(2+7,9)</f>
        <v>9</v>
      </c>
      <c r="J419">
        <v>0</v>
      </c>
      <c r="K419">
        <f>ROUND(2+7,9)</f>
        <v>9</v>
      </c>
      <c r="O419">
        <f t="shared" si="376"/>
        <v>34541.910000000003</v>
      </c>
      <c r="P419">
        <f t="shared" si="377"/>
        <v>0</v>
      </c>
      <c r="Q419">
        <f t="shared" si="378"/>
        <v>0</v>
      </c>
      <c r="R419">
        <f t="shared" si="379"/>
        <v>0</v>
      </c>
      <c r="S419">
        <f t="shared" si="380"/>
        <v>34541.910000000003</v>
      </c>
      <c r="T419">
        <f t="shared" si="381"/>
        <v>0</v>
      </c>
      <c r="U419">
        <f t="shared" si="382"/>
        <v>61.56</v>
      </c>
      <c r="V419">
        <f t="shared" si="383"/>
        <v>0</v>
      </c>
      <c r="W419">
        <f t="shared" si="384"/>
        <v>0</v>
      </c>
      <c r="X419">
        <f t="shared" si="385"/>
        <v>24179.34</v>
      </c>
      <c r="Y419">
        <f t="shared" si="386"/>
        <v>3454.19</v>
      </c>
      <c r="AA419">
        <v>-1</v>
      </c>
      <c r="AB419">
        <f t="shared" si="387"/>
        <v>3837.99</v>
      </c>
      <c r="AC419">
        <f>ROUND(((ES419*3)),6)</f>
        <v>0</v>
      </c>
      <c r="AD419">
        <f>ROUND(((((ET419*3))-((EU419*3)))+AE419),6)</f>
        <v>0</v>
      </c>
      <c r="AE419">
        <f>ROUND(((EU419*3)),6)</f>
        <v>0</v>
      </c>
      <c r="AF419">
        <f>ROUND(((EV419*3)),6)</f>
        <v>3837.99</v>
      </c>
      <c r="AG419">
        <f t="shared" si="388"/>
        <v>0</v>
      </c>
      <c r="AH419">
        <f>((EW419*3))</f>
        <v>6.84</v>
      </c>
      <c r="AI419">
        <f>((EX419*3))</f>
        <v>0</v>
      </c>
      <c r="AJ419">
        <f t="shared" si="389"/>
        <v>0</v>
      </c>
      <c r="AK419">
        <v>1279.33</v>
      </c>
      <c r="AL419">
        <v>0</v>
      </c>
      <c r="AM419">
        <v>0</v>
      </c>
      <c r="AN419">
        <v>0</v>
      </c>
      <c r="AO419">
        <v>1279.33</v>
      </c>
      <c r="AP419">
        <v>0</v>
      </c>
      <c r="AQ419">
        <v>2.2799999999999998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0</v>
      </c>
      <c r="BI419">
        <v>4</v>
      </c>
      <c r="BJ419" t="s">
        <v>424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B419" t="s">
        <v>3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si="390"/>
        <v>34541.910000000003</v>
      </c>
      <c r="CQ419">
        <f t="shared" si="391"/>
        <v>0</v>
      </c>
      <c r="CR419">
        <f>(((((ET419*3))*BB419-((EU419*3))*BS419)+AE419*BS419)*AV419)</f>
        <v>0</v>
      </c>
      <c r="CS419">
        <f t="shared" si="392"/>
        <v>0</v>
      </c>
      <c r="CT419">
        <f t="shared" si="393"/>
        <v>3837.99</v>
      </c>
      <c r="CU419">
        <f t="shared" si="394"/>
        <v>0</v>
      </c>
      <c r="CV419">
        <f t="shared" si="395"/>
        <v>6.84</v>
      </c>
      <c r="CW419">
        <f t="shared" si="396"/>
        <v>0</v>
      </c>
      <c r="CX419">
        <f t="shared" si="397"/>
        <v>0</v>
      </c>
      <c r="CY419">
        <f t="shared" si="398"/>
        <v>24179.337000000003</v>
      </c>
      <c r="CZ419">
        <f t="shared" si="399"/>
        <v>3454.1910000000003</v>
      </c>
      <c r="DC419" t="s">
        <v>3</v>
      </c>
      <c r="DD419" t="s">
        <v>32</v>
      </c>
      <c r="DE419" t="s">
        <v>32</v>
      </c>
      <c r="DF419" t="s">
        <v>32</v>
      </c>
      <c r="DG419" t="s">
        <v>32</v>
      </c>
      <c r="DH419" t="s">
        <v>3</v>
      </c>
      <c r="DI419" t="s">
        <v>32</v>
      </c>
      <c r="DJ419" t="s">
        <v>32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16987630</v>
      </c>
      <c r="DV419" t="s">
        <v>19</v>
      </c>
      <c r="DW419" t="s">
        <v>19</v>
      </c>
      <c r="DX419">
        <v>1</v>
      </c>
      <c r="DZ419" t="s">
        <v>3</v>
      </c>
      <c r="EA419" t="s">
        <v>3</v>
      </c>
      <c r="EB419" t="s">
        <v>3</v>
      </c>
      <c r="EC419" t="s">
        <v>3</v>
      </c>
      <c r="EE419">
        <v>1441815344</v>
      </c>
      <c r="EF419">
        <v>1</v>
      </c>
      <c r="EG419" t="s">
        <v>21</v>
      </c>
      <c r="EH419">
        <v>0</v>
      </c>
      <c r="EI419" t="s">
        <v>3</v>
      </c>
      <c r="EJ419">
        <v>4</v>
      </c>
      <c r="EK419">
        <v>0</v>
      </c>
      <c r="EL419" t="s">
        <v>22</v>
      </c>
      <c r="EM419" t="s">
        <v>23</v>
      </c>
      <c r="EO419" t="s">
        <v>3</v>
      </c>
      <c r="EQ419">
        <v>1024</v>
      </c>
      <c r="ER419">
        <v>1279.33</v>
      </c>
      <c r="ES419">
        <v>0</v>
      </c>
      <c r="ET419">
        <v>0</v>
      </c>
      <c r="EU419">
        <v>0</v>
      </c>
      <c r="EV419">
        <v>1279.33</v>
      </c>
      <c r="EW419">
        <v>2.2799999999999998</v>
      </c>
      <c r="EX419">
        <v>0</v>
      </c>
      <c r="EY419">
        <v>0</v>
      </c>
      <c r="FQ419">
        <v>0</v>
      </c>
      <c r="FR419">
        <f t="shared" si="400"/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-593101737</v>
      </c>
      <c r="GG419">
        <v>2</v>
      </c>
      <c r="GH419">
        <v>1</v>
      </c>
      <c r="GI419">
        <v>-2</v>
      </c>
      <c r="GJ419">
        <v>0</v>
      </c>
      <c r="GK419">
        <f>ROUND(R419*(R12)/100,2)</f>
        <v>0</v>
      </c>
      <c r="GL419">
        <f t="shared" si="401"/>
        <v>0</v>
      </c>
      <c r="GM419">
        <f t="shared" si="402"/>
        <v>62175.44</v>
      </c>
      <c r="GN419">
        <f t="shared" si="403"/>
        <v>0</v>
      </c>
      <c r="GO419">
        <f t="shared" si="404"/>
        <v>0</v>
      </c>
      <c r="GP419">
        <f t="shared" si="405"/>
        <v>62175.44</v>
      </c>
      <c r="GR419">
        <v>0</v>
      </c>
      <c r="GS419">
        <v>3</v>
      </c>
      <c r="GT419">
        <v>0</v>
      </c>
      <c r="GU419" t="s">
        <v>3</v>
      </c>
      <c r="GV419">
        <f t="shared" si="406"/>
        <v>0</v>
      </c>
      <c r="GW419">
        <v>1</v>
      </c>
      <c r="GX419">
        <f t="shared" si="407"/>
        <v>0</v>
      </c>
      <c r="HA419">
        <v>0</v>
      </c>
      <c r="HB419">
        <v>0</v>
      </c>
      <c r="HC419">
        <f t="shared" si="408"/>
        <v>0</v>
      </c>
      <c r="HE419" t="s">
        <v>3</v>
      </c>
      <c r="HF419" t="s">
        <v>3</v>
      </c>
      <c r="HM419" t="s">
        <v>3</v>
      </c>
      <c r="HN419" t="s">
        <v>3</v>
      </c>
      <c r="HO419" t="s">
        <v>3</v>
      </c>
      <c r="HP419" t="s">
        <v>3</v>
      </c>
      <c r="HQ419" t="s">
        <v>3</v>
      </c>
      <c r="IK419">
        <v>0</v>
      </c>
    </row>
    <row r="420" spans="1:245" x14ac:dyDescent="0.2">
      <c r="A420">
        <v>17</v>
      </c>
      <c r="B420">
        <v>1</v>
      </c>
      <c r="C420">
        <f>ROW(SmtRes!A481)</f>
        <v>481</v>
      </c>
      <c r="D420">
        <f>ROW(EtalonRes!A704)</f>
        <v>704</v>
      </c>
      <c r="E420" t="s">
        <v>425</v>
      </c>
      <c r="F420" t="s">
        <v>426</v>
      </c>
      <c r="G420" t="s">
        <v>427</v>
      </c>
      <c r="H420" t="s">
        <v>19</v>
      </c>
      <c r="I420">
        <f>ROUND(6+6,9)</f>
        <v>12</v>
      </c>
      <c r="J420">
        <v>0</v>
      </c>
      <c r="K420">
        <f>ROUND(6+6,9)</f>
        <v>12</v>
      </c>
      <c r="O420">
        <f t="shared" si="376"/>
        <v>3080.16</v>
      </c>
      <c r="P420">
        <f t="shared" si="377"/>
        <v>9.48</v>
      </c>
      <c r="Q420">
        <f t="shared" si="378"/>
        <v>625.44000000000005</v>
      </c>
      <c r="R420">
        <f t="shared" si="379"/>
        <v>396.6</v>
      </c>
      <c r="S420">
        <f t="shared" si="380"/>
        <v>2445.2399999999998</v>
      </c>
      <c r="T420">
        <f t="shared" si="381"/>
        <v>0</v>
      </c>
      <c r="U420">
        <f t="shared" si="382"/>
        <v>3.96</v>
      </c>
      <c r="V420">
        <f t="shared" si="383"/>
        <v>0</v>
      </c>
      <c r="W420">
        <f t="shared" si="384"/>
        <v>0</v>
      </c>
      <c r="X420">
        <f t="shared" si="385"/>
        <v>1711.67</v>
      </c>
      <c r="Y420">
        <f t="shared" si="386"/>
        <v>244.52</v>
      </c>
      <c r="AA420">
        <v>1473074770</v>
      </c>
      <c r="AB420">
        <f t="shared" si="387"/>
        <v>256.68</v>
      </c>
      <c r="AC420">
        <f>ROUND((ES420),6)</f>
        <v>0.79</v>
      </c>
      <c r="AD420">
        <f>ROUND((((ET420)-(EU420))+AE420),6)</f>
        <v>52.12</v>
      </c>
      <c r="AE420">
        <f>ROUND((EU420),6)</f>
        <v>33.049999999999997</v>
      </c>
      <c r="AF420">
        <f>ROUND((EV420),6)</f>
        <v>203.77</v>
      </c>
      <c r="AG420">
        <f t="shared" si="388"/>
        <v>0</v>
      </c>
      <c r="AH420">
        <f>(EW420)</f>
        <v>0.33</v>
      </c>
      <c r="AI420">
        <f>(EX420)</f>
        <v>0</v>
      </c>
      <c r="AJ420">
        <f t="shared" si="389"/>
        <v>0</v>
      </c>
      <c r="AK420">
        <v>256.68</v>
      </c>
      <c r="AL420">
        <v>0.79</v>
      </c>
      <c r="AM420">
        <v>52.12</v>
      </c>
      <c r="AN420">
        <v>33.049999999999997</v>
      </c>
      <c r="AO420">
        <v>203.77</v>
      </c>
      <c r="AP420">
        <v>0</v>
      </c>
      <c r="AQ420">
        <v>0.33</v>
      </c>
      <c r="AR420">
        <v>0</v>
      </c>
      <c r="AS420">
        <v>0</v>
      </c>
      <c r="AT420">
        <v>70</v>
      </c>
      <c r="AU420">
        <v>10</v>
      </c>
      <c r="AV420">
        <v>1</v>
      </c>
      <c r="AW420">
        <v>1</v>
      </c>
      <c r="AZ420">
        <v>1</v>
      </c>
      <c r="BA420">
        <v>1</v>
      </c>
      <c r="BB420">
        <v>1</v>
      </c>
      <c r="BC420">
        <v>1</v>
      </c>
      <c r="BD420" t="s">
        <v>3</v>
      </c>
      <c r="BE420" t="s">
        <v>3</v>
      </c>
      <c r="BF420" t="s">
        <v>3</v>
      </c>
      <c r="BG420" t="s">
        <v>3</v>
      </c>
      <c r="BH420">
        <v>0</v>
      </c>
      <c r="BI420">
        <v>4</v>
      </c>
      <c r="BJ420" t="s">
        <v>428</v>
      </c>
      <c r="BM420">
        <v>0</v>
      </c>
      <c r="BN420">
        <v>0</v>
      </c>
      <c r="BO420" t="s">
        <v>3</v>
      </c>
      <c r="BP420">
        <v>0</v>
      </c>
      <c r="BQ420">
        <v>1</v>
      </c>
      <c r="BR420">
        <v>0</v>
      </c>
      <c r="BS420">
        <v>1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3</v>
      </c>
      <c r="BZ420">
        <v>70</v>
      </c>
      <c r="CA420">
        <v>10</v>
      </c>
      <c r="CB420" t="s">
        <v>3</v>
      </c>
      <c r="CE420">
        <v>0</v>
      </c>
      <c r="CF420">
        <v>0</v>
      </c>
      <c r="CG420">
        <v>0</v>
      </c>
      <c r="CM420">
        <v>0</v>
      </c>
      <c r="CN420" t="s">
        <v>3</v>
      </c>
      <c r="CO420">
        <v>0</v>
      </c>
      <c r="CP420">
        <f t="shared" si="390"/>
        <v>3080.16</v>
      </c>
      <c r="CQ420">
        <f t="shared" si="391"/>
        <v>0.79</v>
      </c>
      <c r="CR420">
        <f>((((ET420)*BB420-(EU420)*BS420)+AE420*BS420)*AV420)</f>
        <v>52.12</v>
      </c>
      <c r="CS420">
        <f t="shared" si="392"/>
        <v>33.049999999999997</v>
      </c>
      <c r="CT420">
        <f t="shared" si="393"/>
        <v>203.77</v>
      </c>
      <c r="CU420">
        <f t="shared" si="394"/>
        <v>0</v>
      </c>
      <c r="CV420">
        <f t="shared" si="395"/>
        <v>0.33</v>
      </c>
      <c r="CW420">
        <f t="shared" si="396"/>
        <v>0</v>
      </c>
      <c r="CX420">
        <f t="shared" si="397"/>
        <v>0</v>
      </c>
      <c r="CY420">
        <f t="shared" si="398"/>
        <v>1711.6679999999999</v>
      </c>
      <c r="CZ420">
        <f t="shared" si="399"/>
        <v>244.52399999999997</v>
      </c>
      <c r="DC420" t="s">
        <v>3</v>
      </c>
      <c r="DD420" t="s">
        <v>3</v>
      </c>
      <c r="DE420" t="s">
        <v>3</v>
      </c>
      <c r="DF420" t="s">
        <v>3</v>
      </c>
      <c r="DG420" t="s">
        <v>3</v>
      </c>
      <c r="DH420" t="s">
        <v>3</v>
      </c>
      <c r="DI420" t="s">
        <v>3</v>
      </c>
      <c r="DJ420" t="s">
        <v>3</v>
      </c>
      <c r="DK420" t="s">
        <v>3</v>
      </c>
      <c r="DL420" t="s">
        <v>3</v>
      </c>
      <c r="DM420" t="s">
        <v>3</v>
      </c>
      <c r="DN420">
        <v>0</v>
      </c>
      <c r="DO420">
        <v>0</v>
      </c>
      <c r="DP420">
        <v>1</v>
      </c>
      <c r="DQ420">
        <v>1</v>
      </c>
      <c r="DU420">
        <v>16987630</v>
      </c>
      <c r="DV420" t="s">
        <v>19</v>
      </c>
      <c r="DW420" t="s">
        <v>19</v>
      </c>
      <c r="DX420">
        <v>1</v>
      </c>
      <c r="DZ420" t="s">
        <v>3</v>
      </c>
      <c r="EA420" t="s">
        <v>3</v>
      </c>
      <c r="EB420" t="s">
        <v>3</v>
      </c>
      <c r="EC420" t="s">
        <v>3</v>
      </c>
      <c r="EE420">
        <v>1441815344</v>
      </c>
      <c r="EF420">
        <v>1</v>
      </c>
      <c r="EG420" t="s">
        <v>21</v>
      </c>
      <c r="EH420">
        <v>0</v>
      </c>
      <c r="EI420" t="s">
        <v>3</v>
      </c>
      <c r="EJ420">
        <v>4</v>
      </c>
      <c r="EK420">
        <v>0</v>
      </c>
      <c r="EL420" t="s">
        <v>22</v>
      </c>
      <c r="EM420" t="s">
        <v>23</v>
      </c>
      <c r="EO420" t="s">
        <v>3</v>
      </c>
      <c r="EQ420">
        <v>0</v>
      </c>
      <c r="ER420">
        <v>256.68</v>
      </c>
      <c r="ES420">
        <v>0.79</v>
      </c>
      <c r="ET420">
        <v>52.12</v>
      </c>
      <c r="EU420">
        <v>33.049999999999997</v>
      </c>
      <c r="EV420">
        <v>203.77</v>
      </c>
      <c r="EW420">
        <v>0.33</v>
      </c>
      <c r="EX420">
        <v>0</v>
      </c>
      <c r="EY420">
        <v>0</v>
      </c>
      <c r="FQ420">
        <v>0</v>
      </c>
      <c r="FR420">
        <f t="shared" si="400"/>
        <v>0</v>
      </c>
      <c r="FS420">
        <v>0</v>
      </c>
      <c r="FX420">
        <v>70</v>
      </c>
      <c r="FY420">
        <v>10</v>
      </c>
      <c r="GA420" t="s">
        <v>3</v>
      </c>
      <c r="GD420">
        <v>0</v>
      </c>
      <c r="GF420">
        <v>313528184</v>
      </c>
      <c r="GG420">
        <v>2</v>
      </c>
      <c r="GH420">
        <v>1</v>
      </c>
      <c r="GI420">
        <v>-2</v>
      </c>
      <c r="GJ420">
        <v>0</v>
      </c>
      <c r="GK420">
        <f>ROUND(R420*(R12)/100,2)</f>
        <v>428.33</v>
      </c>
      <c r="GL420">
        <f t="shared" si="401"/>
        <v>0</v>
      </c>
      <c r="GM420">
        <f t="shared" si="402"/>
        <v>5464.68</v>
      </c>
      <c r="GN420">
        <f t="shared" si="403"/>
        <v>0</v>
      </c>
      <c r="GO420">
        <f t="shared" si="404"/>
        <v>0</v>
      </c>
      <c r="GP420">
        <f t="shared" si="405"/>
        <v>5464.68</v>
      </c>
      <c r="GR420">
        <v>0</v>
      </c>
      <c r="GS420">
        <v>3</v>
      </c>
      <c r="GT420">
        <v>0</v>
      </c>
      <c r="GU420" t="s">
        <v>3</v>
      </c>
      <c r="GV420">
        <f t="shared" si="406"/>
        <v>0</v>
      </c>
      <c r="GW420">
        <v>1</v>
      </c>
      <c r="GX420">
        <f t="shared" si="407"/>
        <v>0</v>
      </c>
      <c r="HA420">
        <v>0</v>
      </c>
      <c r="HB420">
        <v>0</v>
      </c>
      <c r="HC420">
        <f t="shared" si="408"/>
        <v>0</v>
      </c>
      <c r="HE420" t="s">
        <v>3</v>
      </c>
      <c r="HF420" t="s">
        <v>3</v>
      </c>
      <c r="HM420" t="s">
        <v>3</v>
      </c>
      <c r="HN420" t="s">
        <v>3</v>
      </c>
      <c r="HO420" t="s">
        <v>3</v>
      </c>
      <c r="HP420" t="s">
        <v>3</v>
      </c>
      <c r="HQ420" t="s">
        <v>3</v>
      </c>
      <c r="IK420">
        <v>0</v>
      </c>
    </row>
    <row r="421" spans="1:245" x14ac:dyDescent="0.2">
      <c r="A421">
        <v>17</v>
      </c>
      <c r="B421">
        <v>1</v>
      </c>
      <c r="C421">
        <f>ROW(SmtRes!A482)</f>
        <v>482</v>
      </c>
      <c r="D421">
        <f>ROW(EtalonRes!A705)</f>
        <v>705</v>
      </c>
      <c r="E421" t="s">
        <v>3</v>
      </c>
      <c r="F421" t="s">
        <v>429</v>
      </c>
      <c r="G421" t="s">
        <v>430</v>
      </c>
      <c r="H421" t="s">
        <v>19</v>
      </c>
      <c r="I421">
        <f>ROUND(6+6,9)</f>
        <v>12</v>
      </c>
      <c r="J421">
        <v>0</v>
      </c>
      <c r="K421">
        <f>ROUND(6+6,9)</f>
        <v>12</v>
      </c>
      <c r="O421">
        <f t="shared" si="376"/>
        <v>39486.6</v>
      </c>
      <c r="P421">
        <f t="shared" si="377"/>
        <v>0</v>
      </c>
      <c r="Q421">
        <f t="shared" si="378"/>
        <v>0</v>
      </c>
      <c r="R421">
        <f t="shared" si="379"/>
        <v>0</v>
      </c>
      <c r="S421">
        <f t="shared" si="380"/>
        <v>39486.6</v>
      </c>
      <c r="T421">
        <f t="shared" si="381"/>
        <v>0</v>
      </c>
      <c r="U421">
        <f t="shared" si="382"/>
        <v>71.28</v>
      </c>
      <c r="V421">
        <f t="shared" si="383"/>
        <v>0</v>
      </c>
      <c r="W421">
        <f t="shared" si="384"/>
        <v>0</v>
      </c>
      <c r="X421">
        <f t="shared" si="385"/>
        <v>27640.62</v>
      </c>
      <c r="Y421">
        <f t="shared" si="386"/>
        <v>3948.66</v>
      </c>
      <c r="AA421">
        <v>-1</v>
      </c>
      <c r="AB421">
        <f t="shared" si="387"/>
        <v>3290.55</v>
      </c>
      <c r="AC421">
        <f>ROUND(((ES421*3)),6)</f>
        <v>0</v>
      </c>
      <c r="AD421">
        <f>ROUND(((((ET421*3))-((EU421*3)))+AE421),6)</f>
        <v>0</v>
      </c>
      <c r="AE421">
        <f>ROUND(((EU421*3)),6)</f>
        <v>0</v>
      </c>
      <c r="AF421">
        <f>ROUND(((EV421*3)),6)</f>
        <v>3290.55</v>
      </c>
      <c r="AG421">
        <f t="shared" si="388"/>
        <v>0</v>
      </c>
      <c r="AH421">
        <f>((EW421*3))</f>
        <v>5.9399999999999995</v>
      </c>
      <c r="AI421">
        <f>((EX421*3))</f>
        <v>0</v>
      </c>
      <c r="AJ421">
        <f t="shared" si="389"/>
        <v>0</v>
      </c>
      <c r="AK421">
        <v>1096.8499999999999</v>
      </c>
      <c r="AL421">
        <v>0</v>
      </c>
      <c r="AM421">
        <v>0</v>
      </c>
      <c r="AN421">
        <v>0</v>
      </c>
      <c r="AO421">
        <v>1096.8499999999999</v>
      </c>
      <c r="AP421">
        <v>0</v>
      </c>
      <c r="AQ421">
        <v>1.98</v>
      </c>
      <c r="AR421">
        <v>0</v>
      </c>
      <c r="AS421">
        <v>0</v>
      </c>
      <c r="AT421">
        <v>70</v>
      </c>
      <c r="AU421">
        <v>10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4</v>
      </c>
      <c r="BJ421" t="s">
        <v>431</v>
      </c>
      <c r="BM421">
        <v>0</v>
      </c>
      <c r="BN421">
        <v>0</v>
      </c>
      <c r="BO421" t="s">
        <v>3</v>
      </c>
      <c r="BP421">
        <v>0</v>
      </c>
      <c r="BQ421">
        <v>1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70</v>
      </c>
      <c r="CA421">
        <v>10</v>
      </c>
      <c r="CB421" t="s">
        <v>3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si="390"/>
        <v>39486.6</v>
      </c>
      <c r="CQ421">
        <f t="shared" si="391"/>
        <v>0</v>
      </c>
      <c r="CR421">
        <f>(((((ET421*3))*BB421-((EU421*3))*BS421)+AE421*BS421)*AV421)</f>
        <v>0</v>
      </c>
      <c r="CS421">
        <f t="shared" si="392"/>
        <v>0</v>
      </c>
      <c r="CT421">
        <f t="shared" si="393"/>
        <v>3290.55</v>
      </c>
      <c r="CU421">
        <f t="shared" si="394"/>
        <v>0</v>
      </c>
      <c r="CV421">
        <f t="shared" si="395"/>
        <v>5.9399999999999995</v>
      </c>
      <c r="CW421">
        <f t="shared" si="396"/>
        <v>0</v>
      </c>
      <c r="CX421">
        <f t="shared" si="397"/>
        <v>0</v>
      </c>
      <c r="CY421">
        <f t="shared" si="398"/>
        <v>27640.62</v>
      </c>
      <c r="CZ421">
        <f t="shared" si="399"/>
        <v>3948.66</v>
      </c>
      <c r="DC421" t="s">
        <v>3</v>
      </c>
      <c r="DD421" t="s">
        <v>32</v>
      </c>
      <c r="DE421" t="s">
        <v>32</v>
      </c>
      <c r="DF421" t="s">
        <v>32</v>
      </c>
      <c r="DG421" t="s">
        <v>32</v>
      </c>
      <c r="DH421" t="s">
        <v>3</v>
      </c>
      <c r="DI421" t="s">
        <v>32</v>
      </c>
      <c r="DJ421" t="s">
        <v>32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16987630</v>
      </c>
      <c r="DV421" t="s">
        <v>19</v>
      </c>
      <c r="DW421" t="s">
        <v>19</v>
      </c>
      <c r="DX421">
        <v>1</v>
      </c>
      <c r="DZ421" t="s">
        <v>3</v>
      </c>
      <c r="EA421" t="s">
        <v>3</v>
      </c>
      <c r="EB421" t="s">
        <v>3</v>
      </c>
      <c r="EC421" t="s">
        <v>3</v>
      </c>
      <c r="EE421">
        <v>1441815344</v>
      </c>
      <c r="EF421">
        <v>1</v>
      </c>
      <c r="EG421" t="s">
        <v>21</v>
      </c>
      <c r="EH421">
        <v>0</v>
      </c>
      <c r="EI421" t="s">
        <v>3</v>
      </c>
      <c r="EJ421">
        <v>4</v>
      </c>
      <c r="EK421">
        <v>0</v>
      </c>
      <c r="EL421" t="s">
        <v>22</v>
      </c>
      <c r="EM421" t="s">
        <v>23</v>
      </c>
      <c r="EO421" t="s">
        <v>3</v>
      </c>
      <c r="EQ421">
        <v>1024</v>
      </c>
      <c r="ER421">
        <v>1096.8499999999999</v>
      </c>
      <c r="ES421">
        <v>0</v>
      </c>
      <c r="ET421">
        <v>0</v>
      </c>
      <c r="EU421">
        <v>0</v>
      </c>
      <c r="EV421">
        <v>1096.8499999999999</v>
      </c>
      <c r="EW421">
        <v>1.98</v>
      </c>
      <c r="EX421">
        <v>0</v>
      </c>
      <c r="EY421">
        <v>0</v>
      </c>
      <c r="FQ421">
        <v>0</v>
      </c>
      <c r="FR421">
        <f t="shared" si="400"/>
        <v>0</v>
      </c>
      <c r="FS421">
        <v>0</v>
      </c>
      <c r="FX421">
        <v>70</v>
      </c>
      <c r="FY421">
        <v>10</v>
      </c>
      <c r="GA421" t="s">
        <v>3</v>
      </c>
      <c r="GD421">
        <v>0</v>
      </c>
      <c r="GF421">
        <v>-1844925266</v>
      </c>
      <c r="GG421">
        <v>2</v>
      </c>
      <c r="GH421">
        <v>1</v>
      </c>
      <c r="GI421">
        <v>-2</v>
      </c>
      <c r="GJ421">
        <v>0</v>
      </c>
      <c r="GK421">
        <f>ROUND(R421*(R12)/100,2)</f>
        <v>0</v>
      </c>
      <c r="GL421">
        <f t="shared" si="401"/>
        <v>0</v>
      </c>
      <c r="GM421">
        <f t="shared" si="402"/>
        <v>71075.88</v>
      </c>
      <c r="GN421">
        <f t="shared" si="403"/>
        <v>0</v>
      </c>
      <c r="GO421">
        <f t="shared" si="404"/>
        <v>0</v>
      </c>
      <c r="GP421">
        <f t="shared" si="405"/>
        <v>71075.88</v>
      </c>
      <c r="GR421">
        <v>0</v>
      </c>
      <c r="GS421">
        <v>3</v>
      </c>
      <c r="GT421">
        <v>0</v>
      </c>
      <c r="GU421" t="s">
        <v>3</v>
      </c>
      <c r="GV421">
        <f t="shared" si="406"/>
        <v>0</v>
      </c>
      <c r="GW421">
        <v>1</v>
      </c>
      <c r="GX421">
        <f t="shared" si="407"/>
        <v>0</v>
      </c>
      <c r="HA421">
        <v>0</v>
      </c>
      <c r="HB421">
        <v>0</v>
      </c>
      <c r="HC421">
        <f t="shared" si="408"/>
        <v>0</v>
      </c>
      <c r="HE421" t="s">
        <v>3</v>
      </c>
      <c r="HF421" t="s">
        <v>3</v>
      </c>
      <c r="HM421" t="s">
        <v>3</v>
      </c>
      <c r="HN421" t="s">
        <v>3</v>
      </c>
      <c r="HO421" t="s">
        <v>3</v>
      </c>
      <c r="HP421" t="s">
        <v>3</v>
      </c>
      <c r="HQ421" t="s">
        <v>3</v>
      </c>
      <c r="IK421">
        <v>0</v>
      </c>
    </row>
    <row r="422" spans="1:245" x14ac:dyDescent="0.2">
      <c r="A422">
        <v>17</v>
      </c>
      <c r="B422">
        <v>1</v>
      </c>
      <c r="D422">
        <f>ROW(EtalonRes!A706)</f>
        <v>706</v>
      </c>
      <c r="E422" t="s">
        <v>3</v>
      </c>
      <c r="F422" t="s">
        <v>432</v>
      </c>
      <c r="G422" t="s">
        <v>433</v>
      </c>
      <c r="H422" t="s">
        <v>19</v>
      </c>
      <c r="I422">
        <f>ROUND(81+4+8+92,9)</f>
        <v>185</v>
      </c>
      <c r="J422">
        <v>0</v>
      </c>
      <c r="K422">
        <f>ROUND(81+4+8+92,9)</f>
        <v>185</v>
      </c>
      <c r="O422">
        <f t="shared" si="376"/>
        <v>153305.79999999999</v>
      </c>
      <c r="P422">
        <f t="shared" si="377"/>
        <v>0</v>
      </c>
      <c r="Q422">
        <f t="shared" si="378"/>
        <v>0</v>
      </c>
      <c r="R422">
        <f t="shared" si="379"/>
        <v>0</v>
      </c>
      <c r="S422">
        <f t="shared" si="380"/>
        <v>153305.79999999999</v>
      </c>
      <c r="T422">
        <f t="shared" si="381"/>
        <v>0</v>
      </c>
      <c r="U422">
        <f t="shared" si="382"/>
        <v>296</v>
      </c>
      <c r="V422">
        <f t="shared" si="383"/>
        <v>0</v>
      </c>
      <c r="W422">
        <f t="shared" si="384"/>
        <v>0</v>
      </c>
      <c r="X422">
        <f t="shared" si="385"/>
        <v>107314.06</v>
      </c>
      <c r="Y422">
        <f t="shared" si="386"/>
        <v>15330.58</v>
      </c>
      <c r="AA422">
        <v>-1</v>
      </c>
      <c r="AB422">
        <f t="shared" si="387"/>
        <v>828.68</v>
      </c>
      <c r="AC422">
        <f>ROUND(((ES422*4)),6)</f>
        <v>0</v>
      </c>
      <c r="AD422">
        <f>ROUND(((((ET422*4))-((EU422*4)))+AE422),6)</f>
        <v>0</v>
      </c>
      <c r="AE422">
        <f>ROUND(((EU422*4)),6)</f>
        <v>0</v>
      </c>
      <c r="AF422">
        <f>ROUND(((EV422*4)),6)</f>
        <v>828.68</v>
      </c>
      <c r="AG422">
        <f t="shared" si="388"/>
        <v>0</v>
      </c>
      <c r="AH422">
        <f>((EW422*4))</f>
        <v>1.6</v>
      </c>
      <c r="AI422">
        <f>((EX422*4))</f>
        <v>0</v>
      </c>
      <c r="AJ422">
        <f t="shared" si="389"/>
        <v>0</v>
      </c>
      <c r="AK422">
        <v>207.17</v>
      </c>
      <c r="AL422">
        <v>0</v>
      </c>
      <c r="AM422">
        <v>0</v>
      </c>
      <c r="AN422">
        <v>0</v>
      </c>
      <c r="AO422">
        <v>207.17</v>
      </c>
      <c r="AP422">
        <v>0</v>
      </c>
      <c r="AQ422">
        <v>0.4</v>
      </c>
      <c r="AR422">
        <v>0</v>
      </c>
      <c r="AS422">
        <v>0</v>
      </c>
      <c r="AT422">
        <v>70</v>
      </c>
      <c r="AU422">
        <v>10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0</v>
      </c>
      <c r="BI422">
        <v>4</v>
      </c>
      <c r="BJ422" t="s">
        <v>434</v>
      </c>
      <c r="BM422">
        <v>0</v>
      </c>
      <c r="BN422">
        <v>0</v>
      </c>
      <c r="BO422" t="s">
        <v>3</v>
      </c>
      <c r="BP422">
        <v>0</v>
      </c>
      <c r="BQ422">
        <v>1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70</v>
      </c>
      <c r="CA422">
        <v>10</v>
      </c>
      <c r="CB422" t="s">
        <v>3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390"/>
        <v>153305.79999999999</v>
      </c>
      <c r="CQ422">
        <f t="shared" si="391"/>
        <v>0</v>
      </c>
      <c r="CR422">
        <f>(((((ET422*4))*BB422-((EU422*4))*BS422)+AE422*BS422)*AV422)</f>
        <v>0</v>
      </c>
      <c r="CS422">
        <f t="shared" si="392"/>
        <v>0</v>
      </c>
      <c r="CT422">
        <f t="shared" si="393"/>
        <v>828.68</v>
      </c>
      <c r="CU422">
        <f t="shared" si="394"/>
        <v>0</v>
      </c>
      <c r="CV422">
        <f t="shared" si="395"/>
        <v>1.6</v>
      </c>
      <c r="CW422">
        <f t="shared" si="396"/>
        <v>0</v>
      </c>
      <c r="CX422">
        <f t="shared" si="397"/>
        <v>0</v>
      </c>
      <c r="CY422">
        <f t="shared" si="398"/>
        <v>107314.06</v>
      </c>
      <c r="CZ422">
        <f t="shared" si="399"/>
        <v>15330.58</v>
      </c>
      <c r="DC422" t="s">
        <v>3</v>
      </c>
      <c r="DD422" t="s">
        <v>63</v>
      </c>
      <c r="DE422" t="s">
        <v>63</v>
      </c>
      <c r="DF422" t="s">
        <v>63</v>
      </c>
      <c r="DG422" t="s">
        <v>63</v>
      </c>
      <c r="DH422" t="s">
        <v>3</v>
      </c>
      <c r="DI422" t="s">
        <v>63</v>
      </c>
      <c r="DJ422" t="s">
        <v>63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16987630</v>
      </c>
      <c r="DV422" t="s">
        <v>19</v>
      </c>
      <c r="DW422" t="s">
        <v>19</v>
      </c>
      <c r="DX422">
        <v>1</v>
      </c>
      <c r="DZ422" t="s">
        <v>3</v>
      </c>
      <c r="EA422" t="s">
        <v>3</v>
      </c>
      <c r="EB422" t="s">
        <v>3</v>
      </c>
      <c r="EC422" t="s">
        <v>3</v>
      </c>
      <c r="EE422">
        <v>1441815344</v>
      </c>
      <c r="EF422">
        <v>1</v>
      </c>
      <c r="EG422" t="s">
        <v>21</v>
      </c>
      <c r="EH422">
        <v>0</v>
      </c>
      <c r="EI422" t="s">
        <v>3</v>
      </c>
      <c r="EJ422">
        <v>4</v>
      </c>
      <c r="EK422">
        <v>0</v>
      </c>
      <c r="EL422" t="s">
        <v>22</v>
      </c>
      <c r="EM422" t="s">
        <v>23</v>
      </c>
      <c r="EO422" t="s">
        <v>3</v>
      </c>
      <c r="EQ422">
        <v>1311744</v>
      </c>
      <c r="ER422">
        <v>207.17</v>
      </c>
      <c r="ES422">
        <v>0</v>
      </c>
      <c r="ET422">
        <v>0</v>
      </c>
      <c r="EU422">
        <v>0</v>
      </c>
      <c r="EV422">
        <v>207.17</v>
      </c>
      <c r="EW422">
        <v>0.4</v>
      </c>
      <c r="EX422">
        <v>0</v>
      </c>
      <c r="EY422">
        <v>0</v>
      </c>
      <c r="FQ422">
        <v>0</v>
      </c>
      <c r="FR422">
        <f t="shared" si="400"/>
        <v>0</v>
      </c>
      <c r="FS422">
        <v>0</v>
      </c>
      <c r="FX422">
        <v>70</v>
      </c>
      <c r="FY422">
        <v>10</v>
      </c>
      <c r="GA422" t="s">
        <v>3</v>
      </c>
      <c r="GD422">
        <v>0</v>
      </c>
      <c r="GF422">
        <v>-1777342782</v>
      </c>
      <c r="GG422">
        <v>2</v>
      </c>
      <c r="GH422">
        <v>1</v>
      </c>
      <c r="GI422">
        <v>-2</v>
      </c>
      <c r="GJ422">
        <v>0</v>
      </c>
      <c r="GK422">
        <f>ROUND(R422*(R12)/100,2)</f>
        <v>0</v>
      </c>
      <c r="GL422">
        <f t="shared" si="401"/>
        <v>0</v>
      </c>
      <c r="GM422">
        <f t="shared" si="402"/>
        <v>275950.44</v>
      </c>
      <c r="GN422">
        <f t="shared" si="403"/>
        <v>0</v>
      </c>
      <c r="GO422">
        <f t="shared" si="404"/>
        <v>0</v>
      </c>
      <c r="GP422">
        <f t="shared" si="405"/>
        <v>275950.44</v>
      </c>
      <c r="GR422">
        <v>0</v>
      </c>
      <c r="GS422">
        <v>3</v>
      </c>
      <c r="GT422">
        <v>0</v>
      </c>
      <c r="GU422" t="s">
        <v>3</v>
      </c>
      <c r="GV422">
        <f t="shared" si="406"/>
        <v>0</v>
      </c>
      <c r="GW422">
        <v>1</v>
      </c>
      <c r="GX422">
        <f t="shared" si="407"/>
        <v>0</v>
      </c>
      <c r="HA422">
        <v>0</v>
      </c>
      <c r="HB422">
        <v>0</v>
      </c>
      <c r="HC422">
        <f t="shared" si="408"/>
        <v>0</v>
      </c>
      <c r="HE422" t="s">
        <v>3</v>
      </c>
      <c r="HF422" t="s">
        <v>3</v>
      </c>
      <c r="HM422" t="s">
        <v>3</v>
      </c>
      <c r="HN422" t="s">
        <v>3</v>
      </c>
      <c r="HO422" t="s">
        <v>3</v>
      </c>
      <c r="HP422" t="s">
        <v>3</v>
      </c>
      <c r="HQ422" t="s">
        <v>3</v>
      </c>
      <c r="IK422">
        <v>0</v>
      </c>
    </row>
    <row r="423" spans="1:245" x14ac:dyDescent="0.2">
      <c r="A423">
        <v>17</v>
      </c>
      <c r="B423">
        <v>1</v>
      </c>
      <c r="D423">
        <f>ROW(EtalonRes!A709)</f>
        <v>709</v>
      </c>
      <c r="E423" t="s">
        <v>3</v>
      </c>
      <c r="F423" t="s">
        <v>435</v>
      </c>
      <c r="G423" t="s">
        <v>436</v>
      </c>
      <c r="H423" t="s">
        <v>19</v>
      </c>
      <c r="I423">
        <v>33</v>
      </c>
      <c r="J423">
        <v>0</v>
      </c>
      <c r="K423">
        <v>33</v>
      </c>
      <c r="O423">
        <f t="shared" si="376"/>
        <v>38528.82</v>
      </c>
      <c r="P423">
        <f t="shared" si="377"/>
        <v>52.14</v>
      </c>
      <c r="Q423">
        <f t="shared" si="378"/>
        <v>3439.92</v>
      </c>
      <c r="R423">
        <f t="shared" si="379"/>
        <v>2181.3000000000002</v>
      </c>
      <c r="S423">
        <f t="shared" si="380"/>
        <v>35036.76</v>
      </c>
      <c r="T423">
        <f t="shared" si="381"/>
        <v>0</v>
      </c>
      <c r="U423">
        <f t="shared" si="382"/>
        <v>52.800000000000004</v>
      </c>
      <c r="V423">
        <f t="shared" si="383"/>
        <v>0</v>
      </c>
      <c r="W423">
        <f t="shared" si="384"/>
        <v>0</v>
      </c>
      <c r="X423">
        <f t="shared" si="385"/>
        <v>24525.73</v>
      </c>
      <c r="Y423">
        <f t="shared" si="386"/>
        <v>3503.68</v>
      </c>
      <c r="AA423">
        <v>-1</v>
      </c>
      <c r="AB423">
        <f t="shared" si="387"/>
        <v>1167.54</v>
      </c>
      <c r="AC423">
        <f>ROUND(((ES423*2)),6)</f>
        <v>1.58</v>
      </c>
      <c r="AD423">
        <f>ROUND(((((ET423*2))-((EU423*2)))+AE423),6)</f>
        <v>104.24</v>
      </c>
      <c r="AE423">
        <f>ROUND(((EU423*2)),6)</f>
        <v>66.099999999999994</v>
      </c>
      <c r="AF423">
        <f>ROUND(((EV423*2)),6)</f>
        <v>1061.72</v>
      </c>
      <c r="AG423">
        <f t="shared" si="388"/>
        <v>0</v>
      </c>
      <c r="AH423">
        <f>((EW423*2))</f>
        <v>1.6</v>
      </c>
      <c r="AI423">
        <f>((EX423*2))</f>
        <v>0</v>
      </c>
      <c r="AJ423">
        <f t="shared" si="389"/>
        <v>0</v>
      </c>
      <c r="AK423">
        <v>583.77</v>
      </c>
      <c r="AL423">
        <v>0.79</v>
      </c>
      <c r="AM423">
        <v>52.12</v>
      </c>
      <c r="AN423">
        <v>33.049999999999997</v>
      </c>
      <c r="AO423">
        <v>530.86</v>
      </c>
      <c r="AP423">
        <v>0</v>
      </c>
      <c r="AQ423">
        <v>0.8</v>
      </c>
      <c r="AR423">
        <v>0</v>
      </c>
      <c r="AS423">
        <v>0</v>
      </c>
      <c r="AT423">
        <v>70</v>
      </c>
      <c r="AU423">
        <v>10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0</v>
      </c>
      <c r="BI423">
        <v>4</v>
      </c>
      <c r="BJ423" t="s">
        <v>437</v>
      </c>
      <c r="BM423">
        <v>0</v>
      </c>
      <c r="BN423">
        <v>0</v>
      </c>
      <c r="BO423" t="s">
        <v>3</v>
      </c>
      <c r="BP423">
        <v>0</v>
      </c>
      <c r="BQ423">
        <v>1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70</v>
      </c>
      <c r="CA423">
        <v>10</v>
      </c>
      <c r="CB423" t="s">
        <v>3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390"/>
        <v>38528.82</v>
      </c>
      <c r="CQ423">
        <f t="shared" si="391"/>
        <v>1.58</v>
      </c>
      <c r="CR423">
        <f>(((((ET423*2))*BB423-((EU423*2))*BS423)+AE423*BS423)*AV423)</f>
        <v>104.24</v>
      </c>
      <c r="CS423">
        <f t="shared" si="392"/>
        <v>66.099999999999994</v>
      </c>
      <c r="CT423">
        <f t="shared" si="393"/>
        <v>1061.72</v>
      </c>
      <c r="CU423">
        <f t="shared" si="394"/>
        <v>0</v>
      </c>
      <c r="CV423">
        <f t="shared" si="395"/>
        <v>1.6</v>
      </c>
      <c r="CW423">
        <f t="shared" si="396"/>
        <v>0</v>
      </c>
      <c r="CX423">
        <f t="shared" si="397"/>
        <v>0</v>
      </c>
      <c r="CY423">
        <f t="shared" si="398"/>
        <v>24525.732000000004</v>
      </c>
      <c r="CZ423">
        <f t="shared" si="399"/>
        <v>3503.6760000000004</v>
      </c>
      <c r="DC423" t="s">
        <v>3</v>
      </c>
      <c r="DD423" t="s">
        <v>174</v>
      </c>
      <c r="DE423" t="s">
        <v>174</v>
      </c>
      <c r="DF423" t="s">
        <v>174</v>
      </c>
      <c r="DG423" t="s">
        <v>174</v>
      </c>
      <c r="DH423" t="s">
        <v>3</v>
      </c>
      <c r="DI423" t="s">
        <v>174</v>
      </c>
      <c r="DJ423" t="s">
        <v>174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16987630</v>
      </c>
      <c r="DV423" t="s">
        <v>19</v>
      </c>
      <c r="DW423" t="s">
        <v>19</v>
      </c>
      <c r="DX423">
        <v>1</v>
      </c>
      <c r="DZ423" t="s">
        <v>3</v>
      </c>
      <c r="EA423" t="s">
        <v>3</v>
      </c>
      <c r="EB423" t="s">
        <v>3</v>
      </c>
      <c r="EC423" t="s">
        <v>3</v>
      </c>
      <c r="EE423">
        <v>1441815344</v>
      </c>
      <c r="EF423">
        <v>1</v>
      </c>
      <c r="EG423" t="s">
        <v>21</v>
      </c>
      <c r="EH423">
        <v>0</v>
      </c>
      <c r="EI423" t="s">
        <v>3</v>
      </c>
      <c r="EJ423">
        <v>4</v>
      </c>
      <c r="EK423">
        <v>0</v>
      </c>
      <c r="EL423" t="s">
        <v>22</v>
      </c>
      <c r="EM423" t="s">
        <v>23</v>
      </c>
      <c r="EO423" t="s">
        <v>3</v>
      </c>
      <c r="EQ423">
        <v>1024</v>
      </c>
      <c r="ER423">
        <v>583.77</v>
      </c>
      <c r="ES423">
        <v>0.79</v>
      </c>
      <c r="ET423">
        <v>52.12</v>
      </c>
      <c r="EU423">
        <v>33.049999999999997</v>
      </c>
      <c r="EV423">
        <v>530.86</v>
      </c>
      <c r="EW423">
        <v>0.8</v>
      </c>
      <c r="EX423">
        <v>0</v>
      </c>
      <c r="EY423">
        <v>0</v>
      </c>
      <c r="FQ423">
        <v>0</v>
      </c>
      <c r="FR423">
        <f t="shared" si="400"/>
        <v>0</v>
      </c>
      <c r="FS423">
        <v>0</v>
      </c>
      <c r="FX423">
        <v>70</v>
      </c>
      <c r="FY423">
        <v>10</v>
      </c>
      <c r="GA423" t="s">
        <v>3</v>
      </c>
      <c r="GD423">
        <v>0</v>
      </c>
      <c r="GF423">
        <v>1905324877</v>
      </c>
      <c r="GG423">
        <v>2</v>
      </c>
      <c r="GH423">
        <v>1</v>
      </c>
      <c r="GI423">
        <v>-2</v>
      </c>
      <c r="GJ423">
        <v>0</v>
      </c>
      <c r="GK423">
        <f>ROUND(R423*(R12)/100,2)</f>
        <v>2355.8000000000002</v>
      </c>
      <c r="GL423">
        <f t="shared" si="401"/>
        <v>0</v>
      </c>
      <c r="GM423">
        <f t="shared" si="402"/>
        <v>68914.03</v>
      </c>
      <c r="GN423">
        <f t="shared" si="403"/>
        <v>0</v>
      </c>
      <c r="GO423">
        <f t="shared" si="404"/>
        <v>0</v>
      </c>
      <c r="GP423">
        <f t="shared" si="405"/>
        <v>68914.03</v>
      </c>
      <c r="GR423">
        <v>0</v>
      </c>
      <c r="GS423">
        <v>3</v>
      </c>
      <c r="GT423">
        <v>0</v>
      </c>
      <c r="GU423" t="s">
        <v>3</v>
      </c>
      <c r="GV423">
        <f t="shared" si="406"/>
        <v>0</v>
      </c>
      <c r="GW423">
        <v>1</v>
      </c>
      <c r="GX423">
        <f t="shared" si="407"/>
        <v>0</v>
      </c>
      <c r="HA423">
        <v>0</v>
      </c>
      <c r="HB423">
        <v>0</v>
      </c>
      <c r="HC423">
        <f t="shared" si="408"/>
        <v>0</v>
      </c>
      <c r="HE423" t="s">
        <v>3</v>
      </c>
      <c r="HF423" t="s">
        <v>3</v>
      </c>
      <c r="HM423" t="s">
        <v>3</v>
      </c>
      <c r="HN423" t="s">
        <v>3</v>
      </c>
      <c r="HO423" t="s">
        <v>3</v>
      </c>
      <c r="HP423" t="s">
        <v>3</v>
      </c>
      <c r="HQ423" t="s">
        <v>3</v>
      </c>
      <c r="IK423">
        <v>0</v>
      </c>
    </row>
    <row r="424" spans="1:245" x14ac:dyDescent="0.2">
      <c r="A424">
        <v>17</v>
      </c>
      <c r="B424">
        <v>1</v>
      </c>
      <c r="D424">
        <f>ROW(EtalonRes!A715)</f>
        <v>715</v>
      </c>
      <c r="E424" t="s">
        <v>3</v>
      </c>
      <c r="F424" t="s">
        <v>438</v>
      </c>
      <c r="G424" t="s">
        <v>439</v>
      </c>
      <c r="H424" t="s">
        <v>440</v>
      </c>
      <c r="I424">
        <f>ROUND((3244.34)/100,9)</f>
        <v>32.443399999999997</v>
      </c>
      <c r="J424">
        <v>0</v>
      </c>
      <c r="K424">
        <f>ROUND((3244.34)/100,9)</f>
        <v>32.443399999999997</v>
      </c>
      <c r="O424">
        <f t="shared" si="376"/>
        <v>369984.53</v>
      </c>
      <c r="P424">
        <f t="shared" si="377"/>
        <v>153.13</v>
      </c>
      <c r="Q424">
        <f t="shared" si="378"/>
        <v>145956.37</v>
      </c>
      <c r="R424">
        <f t="shared" si="379"/>
        <v>88928.66</v>
      </c>
      <c r="S424">
        <f t="shared" si="380"/>
        <v>223875.03</v>
      </c>
      <c r="T424">
        <f t="shared" si="381"/>
        <v>0</v>
      </c>
      <c r="U424">
        <f t="shared" si="382"/>
        <v>425.98184199999997</v>
      </c>
      <c r="V424">
        <f t="shared" si="383"/>
        <v>0</v>
      </c>
      <c r="W424">
        <f t="shared" si="384"/>
        <v>0</v>
      </c>
      <c r="X424">
        <f t="shared" si="385"/>
        <v>156712.51999999999</v>
      </c>
      <c r="Y424">
        <f t="shared" si="386"/>
        <v>22387.5</v>
      </c>
      <c r="AA424">
        <v>-1</v>
      </c>
      <c r="AB424">
        <f t="shared" si="387"/>
        <v>11404</v>
      </c>
      <c r="AC424">
        <f>ROUND((ES424),6)</f>
        <v>4.72</v>
      </c>
      <c r="AD424">
        <f>ROUND((((ET424)-(EU424))+AE424),6)</f>
        <v>4498.8</v>
      </c>
      <c r="AE424">
        <f>ROUND((EU424),6)</f>
        <v>2741.04</v>
      </c>
      <c r="AF424">
        <f>ROUND((EV424),6)</f>
        <v>6900.48</v>
      </c>
      <c r="AG424">
        <f t="shared" si="388"/>
        <v>0</v>
      </c>
      <c r="AH424">
        <f>(EW424)</f>
        <v>13.13</v>
      </c>
      <c r="AI424">
        <f>(EX424)</f>
        <v>0</v>
      </c>
      <c r="AJ424">
        <f t="shared" si="389"/>
        <v>0</v>
      </c>
      <c r="AK424">
        <v>11404</v>
      </c>
      <c r="AL424">
        <v>4.72</v>
      </c>
      <c r="AM424">
        <v>4498.8</v>
      </c>
      <c r="AN424">
        <v>2741.04</v>
      </c>
      <c r="AO424">
        <v>6900.48</v>
      </c>
      <c r="AP424">
        <v>0</v>
      </c>
      <c r="AQ424">
        <v>13.13</v>
      </c>
      <c r="AR424">
        <v>0</v>
      </c>
      <c r="AS424">
        <v>0</v>
      </c>
      <c r="AT424">
        <v>70</v>
      </c>
      <c r="AU424">
        <v>10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4</v>
      </c>
      <c r="BJ424" t="s">
        <v>441</v>
      </c>
      <c r="BM424">
        <v>0</v>
      </c>
      <c r="BN424">
        <v>0</v>
      </c>
      <c r="BO424" t="s">
        <v>3</v>
      </c>
      <c r="BP424">
        <v>0</v>
      </c>
      <c r="BQ424">
        <v>1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70</v>
      </c>
      <c r="CA424">
        <v>10</v>
      </c>
      <c r="CB424" t="s">
        <v>3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390"/>
        <v>369984.53</v>
      </c>
      <c r="CQ424">
        <f t="shared" si="391"/>
        <v>4.72</v>
      </c>
      <c r="CR424">
        <f>((((ET424)*BB424-(EU424)*BS424)+AE424*BS424)*AV424)</f>
        <v>4498.8</v>
      </c>
      <c r="CS424">
        <f t="shared" si="392"/>
        <v>2741.04</v>
      </c>
      <c r="CT424">
        <f t="shared" si="393"/>
        <v>6900.48</v>
      </c>
      <c r="CU424">
        <f t="shared" si="394"/>
        <v>0</v>
      </c>
      <c r="CV424">
        <f t="shared" si="395"/>
        <v>13.13</v>
      </c>
      <c r="CW424">
        <f t="shared" si="396"/>
        <v>0</v>
      </c>
      <c r="CX424">
        <f t="shared" si="397"/>
        <v>0</v>
      </c>
      <c r="CY424">
        <f t="shared" si="398"/>
        <v>156712.52100000001</v>
      </c>
      <c r="CZ424">
        <f t="shared" si="399"/>
        <v>22387.502999999997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1005</v>
      </c>
      <c r="DV424" t="s">
        <v>440</v>
      </c>
      <c r="DW424" t="s">
        <v>440</v>
      </c>
      <c r="DX424">
        <v>100</v>
      </c>
      <c r="DZ424" t="s">
        <v>3</v>
      </c>
      <c r="EA424" t="s">
        <v>3</v>
      </c>
      <c r="EB424" t="s">
        <v>3</v>
      </c>
      <c r="EC424" t="s">
        <v>3</v>
      </c>
      <c r="EE424">
        <v>1441815344</v>
      </c>
      <c r="EF424">
        <v>1</v>
      </c>
      <c r="EG424" t="s">
        <v>21</v>
      </c>
      <c r="EH424">
        <v>0</v>
      </c>
      <c r="EI424" t="s">
        <v>3</v>
      </c>
      <c r="EJ424">
        <v>4</v>
      </c>
      <c r="EK424">
        <v>0</v>
      </c>
      <c r="EL424" t="s">
        <v>22</v>
      </c>
      <c r="EM424" t="s">
        <v>23</v>
      </c>
      <c r="EO424" t="s">
        <v>3</v>
      </c>
      <c r="EQ424">
        <v>1024</v>
      </c>
      <c r="ER424">
        <v>11404</v>
      </c>
      <c r="ES424">
        <v>4.72</v>
      </c>
      <c r="ET424">
        <v>4498.8</v>
      </c>
      <c r="EU424">
        <v>2741.04</v>
      </c>
      <c r="EV424">
        <v>6900.48</v>
      </c>
      <c r="EW424">
        <v>13.13</v>
      </c>
      <c r="EX424">
        <v>0</v>
      </c>
      <c r="EY424">
        <v>0</v>
      </c>
      <c r="FQ424">
        <v>0</v>
      </c>
      <c r="FR424">
        <f t="shared" si="400"/>
        <v>0</v>
      </c>
      <c r="FS424">
        <v>0</v>
      </c>
      <c r="FX424">
        <v>70</v>
      </c>
      <c r="FY424">
        <v>10</v>
      </c>
      <c r="GA424" t="s">
        <v>3</v>
      </c>
      <c r="GD424">
        <v>0</v>
      </c>
      <c r="GF424">
        <v>-1858475948</v>
      </c>
      <c r="GG424">
        <v>2</v>
      </c>
      <c r="GH424">
        <v>1</v>
      </c>
      <c r="GI424">
        <v>-2</v>
      </c>
      <c r="GJ424">
        <v>0</v>
      </c>
      <c r="GK424">
        <f>ROUND(R424*(R12)/100,2)</f>
        <v>96042.95</v>
      </c>
      <c r="GL424">
        <f t="shared" si="401"/>
        <v>0</v>
      </c>
      <c r="GM424">
        <f t="shared" si="402"/>
        <v>645127.5</v>
      </c>
      <c r="GN424">
        <f t="shared" si="403"/>
        <v>0</v>
      </c>
      <c r="GO424">
        <f t="shared" si="404"/>
        <v>0</v>
      </c>
      <c r="GP424">
        <f t="shared" si="405"/>
        <v>645127.5</v>
      </c>
      <c r="GR424">
        <v>0</v>
      </c>
      <c r="GS424">
        <v>3</v>
      </c>
      <c r="GT424">
        <v>0</v>
      </c>
      <c r="GU424" t="s">
        <v>3</v>
      </c>
      <c r="GV424">
        <f t="shared" si="406"/>
        <v>0</v>
      </c>
      <c r="GW424">
        <v>1</v>
      </c>
      <c r="GX424">
        <f t="shared" si="407"/>
        <v>0</v>
      </c>
      <c r="HA424">
        <v>0</v>
      </c>
      <c r="HB424">
        <v>0</v>
      </c>
      <c r="HC424">
        <f t="shared" si="408"/>
        <v>0</v>
      </c>
      <c r="HE424" t="s">
        <v>3</v>
      </c>
      <c r="HF424" t="s">
        <v>3</v>
      </c>
      <c r="HM424" t="s">
        <v>3</v>
      </c>
      <c r="HN424" t="s">
        <v>3</v>
      </c>
      <c r="HO424" t="s">
        <v>3</v>
      </c>
      <c r="HP424" t="s">
        <v>3</v>
      </c>
      <c r="HQ424" t="s">
        <v>3</v>
      </c>
      <c r="IK424">
        <v>0</v>
      </c>
    </row>
    <row r="425" spans="1:245" x14ac:dyDescent="0.2">
      <c r="A425">
        <v>17</v>
      </c>
      <c r="B425">
        <v>1</v>
      </c>
      <c r="D425">
        <f>ROW(EtalonRes!A720)</f>
        <v>720</v>
      </c>
      <c r="E425" t="s">
        <v>3</v>
      </c>
      <c r="F425" t="s">
        <v>442</v>
      </c>
      <c r="G425" t="s">
        <v>443</v>
      </c>
      <c r="H425" t="s">
        <v>440</v>
      </c>
      <c r="I425">
        <f>ROUND(3244.34/100,9)</f>
        <v>32.443399999999997</v>
      </c>
      <c r="J425">
        <v>0</v>
      </c>
      <c r="K425">
        <f>ROUND(3244.34/100,9)</f>
        <v>32.443399999999997</v>
      </c>
      <c r="O425">
        <f t="shared" si="376"/>
        <v>116846.85</v>
      </c>
      <c r="P425">
        <f t="shared" si="377"/>
        <v>1059.5999999999999</v>
      </c>
      <c r="Q425">
        <f t="shared" si="378"/>
        <v>44136.65</v>
      </c>
      <c r="R425">
        <f t="shared" si="379"/>
        <v>27879.26</v>
      </c>
      <c r="S425">
        <f t="shared" si="380"/>
        <v>71650.600000000006</v>
      </c>
      <c r="T425">
        <f t="shared" si="381"/>
        <v>0</v>
      </c>
      <c r="U425">
        <f t="shared" si="382"/>
        <v>136.26228</v>
      </c>
      <c r="V425">
        <f t="shared" si="383"/>
        <v>0</v>
      </c>
      <c r="W425">
        <f t="shared" si="384"/>
        <v>0</v>
      </c>
      <c r="X425">
        <f t="shared" si="385"/>
        <v>50155.42</v>
      </c>
      <c r="Y425">
        <f t="shared" si="386"/>
        <v>7165.06</v>
      </c>
      <c r="AA425">
        <v>-1</v>
      </c>
      <c r="AB425">
        <f t="shared" si="387"/>
        <v>3601.56</v>
      </c>
      <c r="AC425">
        <f>ROUND(((ES425*2)),6)</f>
        <v>32.659999999999997</v>
      </c>
      <c r="AD425">
        <f>ROUND(((((ET425*2))-((EU425*2)))+AE425),6)</f>
        <v>1360.42</v>
      </c>
      <c r="AE425">
        <f>ROUND(((EU425*2)),6)</f>
        <v>859.32</v>
      </c>
      <c r="AF425">
        <f>ROUND(((EV425*2)),6)</f>
        <v>2208.48</v>
      </c>
      <c r="AG425">
        <f t="shared" si="388"/>
        <v>0</v>
      </c>
      <c r="AH425">
        <f>((EW425*2))</f>
        <v>4.2</v>
      </c>
      <c r="AI425">
        <f>((EX425*2))</f>
        <v>0</v>
      </c>
      <c r="AJ425">
        <f t="shared" si="389"/>
        <v>0</v>
      </c>
      <c r="AK425">
        <v>1800.78</v>
      </c>
      <c r="AL425">
        <v>16.329999999999998</v>
      </c>
      <c r="AM425">
        <v>680.21</v>
      </c>
      <c r="AN425">
        <v>429.66</v>
      </c>
      <c r="AO425">
        <v>1104.24</v>
      </c>
      <c r="AP425">
        <v>0</v>
      </c>
      <c r="AQ425">
        <v>2.1</v>
      </c>
      <c r="AR425">
        <v>0</v>
      </c>
      <c r="AS425">
        <v>0</v>
      </c>
      <c r="AT425">
        <v>70</v>
      </c>
      <c r="AU425">
        <v>10</v>
      </c>
      <c r="AV425">
        <v>1</v>
      </c>
      <c r="AW425">
        <v>1</v>
      </c>
      <c r="AZ425">
        <v>1</v>
      </c>
      <c r="BA425">
        <v>1</v>
      </c>
      <c r="BB425">
        <v>1</v>
      </c>
      <c r="BC425">
        <v>1</v>
      </c>
      <c r="BD425" t="s">
        <v>3</v>
      </c>
      <c r="BE425" t="s">
        <v>3</v>
      </c>
      <c r="BF425" t="s">
        <v>3</v>
      </c>
      <c r="BG425" t="s">
        <v>3</v>
      </c>
      <c r="BH425">
        <v>0</v>
      </c>
      <c r="BI425">
        <v>4</v>
      </c>
      <c r="BJ425" t="s">
        <v>444</v>
      </c>
      <c r="BM425">
        <v>0</v>
      </c>
      <c r="BN425">
        <v>0</v>
      </c>
      <c r="BO425" t="s">
        <v>3</v>
      </c>
      <c r="BP425">
        <v>0</v>
      </c>
      <c r="BQ425">
        <v>1</v>
      </c>
      <c r="BR425">
        <v>0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 t="s">
        <v>3</v>
      </c>
      <c r="BZ425">
        <v>70</v>
      </c>
      <c r="CA425">
        <v>10</v>
      </c>
      <c r="CB425" t="s">
        <v>3</v>
      </c>
      <c r="CE425">
        <v>0</v>
      </c>
      <c r="CF425">
        <v>0</v>
      </c>
      <c r="CG425">
        <v>0</v>
      </c>
      <c r="CM425">
        <v>0</v>
      </c>
      <c r="CN425" t="s">
        <v>3</v>
      </c>
      <c r="CO425">
        <v>0</v>
      </c>
      <c r="CP425">
        <f t="shared" si="390"/>
        <v>116846.85</v>
      </c>
      <c r="CQ425">
        <f t="shared" si="391"/>
        <v>32.659999999999997</v>
      </c>
      <c r="CR425">
        <f>(((((ET425*2))*BB425-((EU425*2))*BS425)+AE425*BS425)*AV425)</f>
        <v>1360.42</v>
      </c>
      <c r="CS425">
        <f t="shared" si="392"/>
        <v>859.32</v>
      </c>
      <c r="CT425">
        <f t="shared" si="393"/>
        <v>2208.48</v>
      </c>
      <c r="CU425">
        <f t="shared" si="394"/>
        <v>0</v>
      </c>
      <c r="CV425">
        <f t="shared" si="395"/>
        <v>4.2</v>
      </c>
      <c r="CW425">
        <f t="shared" si="396"/>
        <v>0</v>
      </c>
      <c r="CX425">
        <f t="shared" si="397"/>
        <v>0</v>
      </c>
      <c r="CY425">
        <f t="shared" si="398"/>
        <v>50155.42</v>
      </c>
      <c r="CZ425">
        <f t="shared" si="399"/>
        <v>7165.06</v>
      </c>
      <c r="DC425" t="s">
        <v>3</v>
      </c>
      <c r="DD425" t="s">
        <v>174</v>
      </c>
      <c r="DE425" t="s">
        <v>174</v>
      </c>
      <c r="DF425" t="s">
        <v>174</v>
      </c>
      <c r="DG425" t="s">
        <v>174</v>
      </c>
      <c r="DH425" t="s">
        <v>3</v>
      </c>
      <c r="DI425" t="s">
        <v>174</v>
      </c>
      <c r="DJ425" t="s">
        <v>174</v>
      </c>
      <c r="DK425" t="s">
        <v>3</v>
      </c>
      <c r="DL425" t="s">
        <v>3</v>
      </c>
      <c r="DM425" t="s">
        <v>3</v>
      </c>
      <c r="DN425">
        <v>0</v>
      </c>
      <c r="DO425">
        <v>0</v>
      </c>
      <c r="DP425">
        <v>1</v>
      </c>
      <c r="DQ425">
        <v>1</v>
      </c>
      <c r="DU425">
        <v>1005</v>
      </c>
      <c r="DV425" t="s">
        <v>440</v>
      </c>
      <c r="DW425" t="s">
        <v>440</v>
      </c>
      <c r="DX425">
        <v>100</v>
      </c>
      <c r="DZ425" t="s">
        <v>3</v>
      </c>
      <c r="EA425" t="s">
        <v>3</v>
      </c>
      <c r="EB425" t="s">
        <v>3</v>
      </c>
      <c r="EC425" t="s">
        <v>3</v>
      </c>
      <c r="EE425">
        <v>1441815344</v>
      </c>
      <c r="EF425">
        <v>1</v>
      </c>
      <c r="EG425" t="s">
        <v>21</v>
      </c>
      <c r="EH425">
        <v>0</v>
      </c>
      <c r="EI425" t="s">
        <v>3</v>
      </c>
      <c r="EJ425">
        <v>4</v>
      </c>
      <c r="EK425">
        <v>0</v>
      </c>
      <c r="EL425" t="s">
        <v>22</v>
      </c>
      <c r="EM425" t="s">
        <v>23</v>
      </c>
      <c r="EO425" t="s">
        <v>3</v>
      </c>
      <c r="EQ425">
        <v>1024</v>
      </c>
      <c r="ER425">
        <v>1800.78</v>
      </c>
      <c r="ES425">
        <v>16.329999999999998</v>
      </c>
      <c r="ET425">
        <v>680.21</v>
      </c>
      <c r="EU425">
        <v>429.66</v>
      </c>
      <c r="EV425">
        <v>1104.24</v>
      </c>
      <c r="EW425">
        <v>2.1</v>
      </c>
      <c r="EX425">
        <v>0</v>
      </c>
      <c r="EY425">
        <v>0</v>
      </c>
      <c r="FQ425">
        <v>0</v>
      </c>
      <c r="FR425">
        <f t="shared" si="400"/>
        <v>0</v>
      </c>
      <c r="FS425">
        <v>0</v>
      </c>
      <c r="FX425">
        <v>70</v>
      </c>
      <c r="FY425">
        <v>10</v>
      </c>
      <c r="GA425" t="s">
        <v>3</v>
      </c>
      <c r="GD425">
        <v>0</v>
      </c>
      <c r="GF425">
        <v>-1860406526</v>
      </c>
      <c r="GG425">
        <v>2</v>
      </c>
      <c r="GH425">
        <v>1</v>
      </c>
      <c r="GI425">
        <v>-2</v>
      </c>
      <c r="GJ425">
        <v>0</v>
      </c>
      <c r="GK425">
        <f>ROUND(R425*(R12)/100,2)</f>
        <v>30109.599999999999</v>
      </c>
      <c r="GL425">
        <f t="shared" si="401"/>
        <v>0</v>
      </c>
      <c r="GM425">
        <f t="shared" si="402"/>
        <v>204276.93</v>
      </c>
      <c r="GN425">
        <f t="shared" si="403"/>
        <v>0</v>
      </c>
      <c r="GO425">
        <f t="shared" si="404"/>
        <v>0</v>
      </c>
      <c r="GP425">
        <f t="shared" si="405"/>
        <v>204276.93</v>
      </c>
      <c r="GR425">
        <v>0</v>
      </c>
      <c r="GS425">
        <v>3</v>
      </c>
      <c r="GT425">
        <v>0</v>
      </c>
      <c r="GU425" t="s">
        <v>3</v>
      </c>
      <c r="GV425">
        <f t="shared" si="406"/>
        <v>0</v>
      </c>
      <c r="GW425">
        <v>1</v>
      </c>
      <c r="GX425">
        <f t="shared" si="407"/>
        <v>0</v>
      </c>
      <c r="HA425">
        <v>0</v>
      </c>
      <c r="HB425">
        <v>0</v>
      </c>
      <c r="HC425">
        <f t="shared" si="408"/>
        <v>0</v>
      </c>
      <c r="HE425" t="s">
        <v>3</v>
      </c>
      <c r="HF425" t="s">
        <v>3</v>
      </c>
      <c r="HM425" t="s">
        <v>3</v>
      </c>
      <c r="HN425" t="s">
        <v>3</v>
      </c>
      <c r="HO425" t="s">
        <v>3</v>
      </c>
      <c r="HP425" t="s">
        <v>3</v>
      </c>
      <c r="HQ425" t="s">
        <v>3</v>
      </c>
      <c r="IK425">
        <v>0</v>
      </c>
    </row>
    <row r="427" spans="1:245" x14ac:dyDescent="0.2">
      <c r="A427" s="2">
        <v>51</v>
      </c>
      <c r="B427" s="2">
        <f>B314</f>
        <v>1</v>
      </c>
      <c r="C427" s="2">
        <f>A314</f>
        <v>5</v>
      </c>
      <c r="D427" s="2">
        <f>ROW(A314)</f>
        <v>314</v>
      </c>
      <c r="E427" s="2"/>
      <c r="F427" s="2" t="str">
        <f>IF(F314&lt;&gt;"",F314,"")</f>
        <v>Новый подраздел</v>
      </c>
      <c r="G427" s="2" t="str">
        <f>IF(G314&lt;&gt;"",G314,"")</f>
        <v>Общеобменная вентиляция</v>
      </c>
      <c r="H427" s="2">
        <v>0</v>
      </c>
      <c r="I427" s="2"/>
      <c r="J427" s="2"/>
      <c r="K427" s="2"/>
      <c r="L427" s="2"/>
      <c r="M427" s="2"/>
      <c r="N427" s="2"/>
      <c r="O427" s="2">
        <f t="shared" ref="O427:T427" si="411">ROUND(AB427,2)</f>
        <v>129025.62</v>
      </c>
      <c r="P427" s="2">
        <f t="shared" si="411"/>
        <v>318.70999999999998</v>
      </c>
      <c r="Q427" s="2">
        <f t="shared" si="411"/>
        <v>1141.29</v>
      </c>
      <c r="R427" s="2">
        <f t="shared" si="411"/>
        <v>694.61</v>
      </c>
      <c r="S427" s="2">
        <f t="shared" si="411"/>
        <v>127565.62</v>
      </c>
      <c r="T427" s="2">
        <f t="shared" si="411"/>
        <v>0</v>
      </c>
      <c r="U427" s="2">
        <f>AH427</f>
        <v>195.26000000000002</v>
      </c>
      <c r="V427" s="2">
        <f>AI427</f>
        <v>0</v>
      </c>
      <c r="W427" s="2">
        <f>ROUND(AJ427,2)</f>
        <v>0</v>
      </c>
      <c r="X427" s="2">
        <f>ROUND(AK427,2)</f>
        <v>89295.92</v>
      </c>
      <c r="Y427" s="2">
        <f>ROUND(AL427,2)</f>
        <v>12756.56</v>
      </c>
      <c r="Z427" s="2"/>
      <c r="AA427" s="2"/>
      <c r="AB427" s="2">
        <f>ROUND(SUMIF(AA318:AA425,"=1473074770",O318:O425),2)</f>
        <v>129025.62</v>
      </c>
      <c r="AC427" s="2">
        <f>ROUND(SUMIF(AA318:AA425,"=1473074770",P318:P425),2)</f>
        <v>318.70999999999998</v>
      </c>
      <c r="AD427" s="2">
        <f>ROUND(SUMIF(AA318:AA425,"=1473074770",Q318:Q425),2)</f>
        <v>1141.29</v>
      </c>
      <c r="AE427" s="2">
        <f>ROUND(SUMIF(AA318:AA425,"=1473074770",R318:R425),2)</f>
        <v>694.61</v>
      </c>
      <c r="AF427" s="2">
        <f>ROUND(SUMIF(AA318:AA425,"=1473074770",S318:S425),2)</f>
        <v>127565.62</v>
      </c>
      <c r="AG427" s="2">
        <f>ROUND(SUMIF(AA318:AA425,"=1473074770",T318:T425),2)</f>
        <v>0</v>
      </c>
      <c r="AH427" s="2">
        <f>SUMIF(AA318:AA425,"=1473074770",U318:U425)</f>
        <v>195.26000000000002</v>
      </c>
      <c r="AI427" s="2">
        <f>SUMIF(AA318:AA425,"=1473074770",V318:V425)</f>
        <v>0</v>
      </c>
      <c r="AJ427" s="2">
        <f>ROUND(SUMIF(AA318:AA425,"=1473074770",W318:W425),2)</f>
        <v>0</v>
      </c>
      <c r="AK427" s="2">
        <f>ROUND(SUMIF(AA318:AA425,"=1473074770",X318:X425),2)</f>
        <v>89295.92</v>
      </c>
      <c r="AL427" s="2">
        <f>ROUND(SUMIF(AA318:AA425,"=1473074770",Y318:Y425),2)</f>
        <v>12756.56</v>
      </c>
      <c r="AM427" s="2"/>
      <c r="AN427" s="2"/>
      <c r="AO427" s="2">
        <f t="shared" ref="AO427:BD427" si="412">ROUND(BX427,2)</f>
        <v>0</v>
      </c>
      <c r="AP427" s="2">
        <f t="shared" si="412"/>
        <v>0</v>
      </c>
      <c r="AQ427" s="2">
        <f t="shared" si="412"/>
        <v>0</v>
      </c>
      <c r="AR427" s="2">
        <f t="shared" si="412"/>
        <v>231828.28</v>
      </c>
      <c r="AS427" s="2">
        <f t="shared" si="412"/>
        <v>0</v>
      </c>
      <c r="AT427" s="2">
        <f t="shared" si="412"/>
        <v>0</v>
      </c>
      <c r="AU427" s="2">
        <f t="shared" si="412"/>
        <v>231828.28</v>
      </c>
      <c r="AV427" s="2">
        <f t="shared" si="412"/>
        <v>318.70999999999998</v>
      </c>
      <c r="AW427" s="2">
        <f t="shared" si="412"/>
        <v>318.70999999999998</v>
      </c>
      <c r="AX427" s="2">
        <f t="shared" si="412"/>
        <v>0</v>
      </c>
      <c r="AY427" s="2">
        <f t="shared" si="412"/>
        <v>318.70999999999998</v>
      </c>
      <c r="AZ427" s="2">
        <f t="shared" si="412"/>
        <v>0</v>
      </c>
      <c r="BA427" s="2">
        <f t="shared" si="412"/>
        <v>0</v>
      </c>
      <c r="BB427" s="2">
        <f t="shared" si="412"/>
        <v>0</v>
      </c>
      <c r="BC427" s="2">
        <f t="shared" si="412"/>
        <v>0</v>
      </c>
      <c r="BD427" s="2">
        <f t="shared" si="412"/>
        <v>0</v>
      </c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>
        <f>ROUND(SUMIF(AA318:AA425,"=1473074770",FQ318:FQ425),2)</f>
        <v>0</v>
      </c>
      <c r="BY427" s="2">
        <f>ROUND(SUMIF(AA318:AA425,"=1473074770",FR318:FR425),2)</f>
        <v>0</v>
      </c>
      <c r="BZ427" s="2">
        <f>ROUND(SUMIF(AA318:AA425,"=1473074770",GL318:GL425),2)</f>
        <v>0</v>
      </c>
      <c r="CA427" s="2">
        <f>ROUND(SUMIF(AA318:AA425,"=1473074770",GM318:GM425),2)</f>
        <v>231828.28</v>
      </c>
      <c r="CB427" s="2">
        <f>ROUND(SUMIF(AA318:AA425,"=1473074770",GN318:GN425),2)</f>
        <v>0</v>
      </c>
      <c r="CC427" s="2">
        <f>ROUND(SUMIF(AA318:AA425,"=1473074770",GO318:GO425),2)</f>
        <v>0</v>
      </c>
      <c r="CD427" s="2">
        <f>ROUND(SUMIF(AA318:AA425,"=1473074770",GP318:GP425),2)</f>
        <v>231828.28</v>
      </c>
      <c r="CE427" s="2">
        <f>AC427-BX427</f>
        <v>318.70999999999998</v>
      </c>
      <c r="CF427" s="2">
        <f>AC427-BY427</f>
        <v>318.70999999999998</v>
      </c>
      <c r="CG427" s="2">
        <f>BX427-BZ427</f>
        <v>0</v>
      </c>
      <c r="CH427" s="2">
        <f>AC427-BX427-BY427+BZ427</f>
        <v>318.70999999999998</v>
      </c>
      <c r="CI427" s="2">
        <f>BY427-BZ427</f>
        <v>0</v>
      </c>
      <c r="CJ427" s="2">
        <f>ROUND(SUMIF(AA318:AA425,"=1473074770",GX318:GX425),2)</f>
        <v>0</v>
      </c>
      <c r="CK427" s="2">
        <f>ROUND(SUMIF(AA318:AA425,"=1473074770",GY318:GY425),2)</f>
        <v>0</v>
      </c>
      <c r="CL427" s="2">
        <f>ROUND(SUMIF(AA318:AA425,"=1473074770",GZ318:GZ425),2)</f>
        <v>0</v>
      </c>
      <c r="CM427" s="2">
        <f>ROUND(SUMIF(AA318:AA425,"=1473074770",HD318:HD425),2)</f>
        <v>0</v>
      </c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>
        <v>0</v>
      </c>
    </row>
    <row r="429" spans="1:245" x14ac:dyDescent="0.2">
      <c r="A429" s="4">
        <v>50</v>
      </c>
      <c r="B429" s="4">
        <v>0</v>
      </c>
      <c r="C429" s="4">
        <v>0</v>
      </c>
      <c r="D429" s="4">
        <v>1</v>
      </c>
      <c r="E429" s="4">
        <v>201</v>
      </c>
      <c r="F429" s="4">
        <f>ROUND(Source!O427,O429)</f>
        <v>129025.62</v>
      </c>
      <c r="G429" s="4" t="s">
        <v>103</v>
      </c>
      <c r="H429" s="4" t="s">
        <v>104</v>
      </c>
      <c r="I429" s="4"/>
      <c r="J429" s="4"/>
      <c r="K429" s="4">
        <v>201</v>
      </c>
      <c r="L429" s="4">
        <v>1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31088.38</v>
      </c>
      <c r="X429" s="4">
        <v>1</v>
      </c>
      <c r="Y429" s="4">
        <v>31088.38</v>
      </c>
      <c r="Z429" s="4"/>
      <c r="AA429" s="4"/>
      <c r="AB429" s="4"/>
    </row>
    <row r="430" spans="1:245" x14ac:dyDescent="0.2">
      <c r="A430" s="4">
        <v>50</v>
      </c>
      <c r="B430" s="4">
        <v>0</v>
      </c>
      <c r="C430" s="4">
        <v>0</v>
      </c>
      <c r="D430" s="4">
        <v>1</v>
      </c>
      <c r="E430" s="4">
        <v>202</v>
      </c>
      <c r="F430" s="4">
        <f>ROUND(Source!P427,O430)</f>
        <v>318.70999999999998</v>
      </c>
      <c r="G430" s="4" t="s">
        <v>105</v>
      </c>
      <c r="H430" s="4" t="s">
        <v>106</v>
      </c>
      <c r="I430" s="4"/>
      <c r="J430" s="4"/>
      <c r="K430" s="4">
        <v>202</v>
      </c>
      <c r="L430" s="4">
        <v>2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43.45</v>
      </c>
      <c r="X430" s="4">
        <v>1</v>
      </c>
      <c r="Y430" s="4">
        <v>43.45</v>
      </c>
      <c r="Z430" s="4"/>
      <c r="AA430" s="4"/>
      <c r="AB430" s="4"/>
    </row>
    <row r="431" spans="1:245" x14ac:dyDescent="0.2">
      <c r="A431" s="4">
        <v>50</v>
      </c>
      <c r="B431" s="4">
        <v>0</v>
      </c>
      <c r="C431" s="4">
        <v>0</v>
      </c>
      <c r="D431" s="4">
        <v>1</v>
      </c>
      <c r="E431" s="4">
        <v>222</v>
      </c>
      <c r="F431" s="4">
        <f>ROUND(Source!AO427,O431)</f>
        <v>0</v>
      </c>
      <c r="G431" s="4" t="s">
        <v>107</v>
      </c>
      <c r="H431" s="4" t="s">
        <v>108</v>
      </c>
      <c r="I431" s="4"/>
      <c r="J431" s="4"/>
      <c r="K431" s="4">
        <v>222</v>
      </c>
      <c r="L431" s="4">
        <v>3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0</v>
      </c>
      <c r="X431" s="4">
        <v>1</v>
      </c>
      <c r="Y431" s="4">
        <v>0</v>
      </c>
      <c r="Z431" s="4"/>
      <c r="AA431" s="4"/>
      <c r="AB431" s="4"/>
    </row>
    <row r="432" spans="1:245" x14ac:dyDescent="0.2">
      <c r="A432" s="4">
        <v>50</v>
      </c>
      <c r="B432" s="4">
        <v>0</v>
      </c>
      <c r="C432" s="4">
        <v>0</v>
      </c>
      <c r="D432" s="4">
        <v>1</v>
      </c>
      <c r="E432" s="4">
        <v>225</v>
      </c>
      <c r="F432" s="4">
        <f>ROUND(Source!AV427,O432)</f>
        <v>318.70999999999998</v>
      </c>
      <c r="G432" s="4" t="s">
        <v>109</v>
      </c>
      <c r="H432" s="4" t="s">
        <v>110</v>
      </c>
      <c r="I432" s="4"/>
      <c r="J432" s="4"/>
      <c r="K432" s="4">
        <v>225</v>
      </c>
      <c r="L432" s="4">
        <v>4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43.45</v>
      </c>
      <c r="X432" s="4">
        <v>1</v>
      </c>
      <c r="Y432" s="4">
        <v>43.45</v>
      </c>
      <c r="Z432" s="4"/>
      <c r="AA432" s="4"/>
      <c r="AB432" s="4"/>
    </row>
    <row r="433" spans="1:28" x14ac:dyDescent="0.2">
      <c r="A433" s="4">
        <v>50</v>
      </c>
      <c r="B433" s="4">
        <v>0</v>
      </c>
      <c r="C433" s="4">
        <v>0</v>
      </c>
      <c r="D433" s="4">
        <v>1</v>
      </c>
      <c r="E433" s="4">
        <v>226</v>
      </c>
      <c r="F433" s="4">
        <f>ROUND(Source!AW427,O433)</f>
        <v>318.70999999999998</v>
      </c>
      <c r="G433" s="4" t="s">
        <v>111</v>
      </c>
      <c r="H433" s="4" t="s">
        <v>112</v>
      </c>
      <c r="I433" s="4"/>
      <c r="J433" s="4"/>
      <c r="K433" s="4">
        <v>226</v>
      </c>
      <c r="L433" s="4">
        <v>5</v>
      </c>
      <c r="M433" s="4">
        <v>3</v>
      </c>
      <c r="N433" s="4" t="s">
        <v>3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43.45</v>
      </c>
      <c r="X433" s="4">
        <v>1</v>
      </c>
      <c r="Y433" s="4">
        <v>43.45</v>
      </c>
      <c r="Z433" s="4"/>
      <c r="AA433" s="4"/>
      <c r="AB433" s="4"/>
    </row>
    <row r="434" spans="1:28" x14ac:dyDescent="0.2">
      <c r="A434" s="4">
        <v>50</v>
      </c>
      <c r="B434" s="4">
        <v>0</v>
      </c>
      <c r="C434" s="4">
        <v>0</v>
      </c>
      <c r="D434" s="4">
        <v>1</v>
      </c>
      <c r="E434" s="4">
        <v>227</v>
      </c>
      <c r="F434" s="4">
        <f>ROUND(Source!AX427,O434)</f>
        <v>0</v>
      </c>
      <c r="G434" s="4" t="s">
        <v>113</v>
      </c>
      <c r="H434" s="4" t="s">
        <v>114</v>
      </c>
      <c r="I434" s="4"/>
      <c r="J434" s="4"/>
      <c r="K434" s="4">
        <v>227</v>
      </c>
      <c r="L434" s="4">
        <v>6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0</v>
      </c>
      <c r="X434" s="4">
        <v>1</v>
      </c>
      <c r="Y434" s="4">
        <v>0</v>
      </c>
      <c r="Z434" s="4"/>
      <c r="AA434" s="4"/>
      <c r="AB434" s="4"/>
    </row>
    <row r="435" spans="1:28" x14ac:dyDescent="0.2">
      <c r="A435" s="4">
        <v>50</v>
      </c>
      <c r="B435" s="4">
        <v>0</v>
      </c>
      <c r="C435" s="4">
        <v>0</v>
      </c>
      <c r="D435" s="4">
        <v>1</v>
      </c>
      <c r="E435" s="4">
        <v>228</v>
      </c>
      <c r="F435" s="4">
        <f>ROUND(Source!AY427,O435)</f>
        <v>318.70999999999998</v>
      </c>
      <c r="G435" s="4" t="s">
        <v>115</v>
      </c>
      <c r="H435" s="4" t="s">
        <v>116</v>
      </c>
      <c r="I435" s="4"/>
      <c r="J435" s="4"/>
      <c r="K435" s="4">
        <v>228</v>
      </c>
      <c r="L435" s="4">
        <v>7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43.45</v>
      </c>
      <c r="X435" s="4">
        <v>1</v>
      </c>
      <c r="Y435" s="4">
        <v>43.45</v>
      </c>
      <c r="Z435" s="4"/>
      <c r="AA435" s="4"/>
      <c r="AB435" s="4"/>
    </row>
    <row r="436" spans="1:28" x14ac:dyDescent="0.2">
      <c r="A436" s="4">
        <v>50</v>
      </c>
      <c r="B436" s="4">
        <v>0</v>
      </c>
      <c r="C436" s="4">
        <v>0</v>
      </c>
      <c r="D436" s="4">
        <v>1</v>
      </c>
      <c r="E436" s="4">
        <v>216</v>
      </c>
      <c r="F436" s="4">
        <f>ROUND(Source!AP427,O436)</f>
        <v>0</v>
      </c>
      <c r="G436" s="4" t="s">
        <v>117</v>
      </c>
      <c r="H436" s="4" t="s">
        <v>118</v>
      </c>
      <c r="I436" s="4"/>
      <c r="J436" s="4"/>
      <c r="K436" s="4">
        <v>216</v>
      </c>
      <c r="L436" s="4">
        <v>8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0</v>
      </c>
      <c r="X436" s="4">
        <v>1</v>
      </c>
      <c r="Y436" s="4">
        <v>0</v>
      </c>
      <c r="Z436" s="4"/>
      <c r="AA436" s="4"/>
      <c r="AB436" s="4"/>
    </row>
    <row r="437" spans="1:28" x14ac:dyDescent="0.2">
      <c r="A437" s="4">
        <v>50</v>
      </c>
      <c r="B437" s="4">
        <v>0</v>
      </c>
      <c r="C437" s="4">
        <v>0</v>
      </c>
      <c r="D437" s="4">
        <v>1</v>
      </c>
      <c r="E437" s="4">
        <v>223</v>
      </c>
      <c r="F437" s="4">
        <f>ROUND(Source!AQ427,O437)</f>
        <v>0</v>
      </c>
      <c r="G437" s="4" t="s">
        <v>119</v>
      </c>
      <c r="H437" s="4" t="s">
        <v>120</v>
      </c>
      <c r="I437" s="4"/>
      <c r="J437" s="4"/>
      <c r="K437" s="4">
        <v>223</v>
      </c>
      <c r="L437" s="4">
        <v>9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0</v>
      </c>
      <c r="X437" s="4">
        <v>1</v>
      </c>
      <c r="Y437" s="4">
        <v>0</v>
      </c>
      <c r="Z437" s="4"/>
      <c r="AA437" s="4"/>
      <c r="AB437" s="4"/>
    </row>
    <row r="438" spans="1:28" x14ac:dyDescent="0.2">
      <c r="A438" s="4">
        <v>50</v>
      </c>
      <c r="B438" s="4">
        <v>0</v>
      </c>
      <c r="C438" s="4">
        <v>0</v>
      </c>
      <c r="D438" s="4">
        <v>1</v>
      </c>
      <c r="E438" s="4">
        <v>229</v>
      </c>
      <c r="F438" s="4">
        <f>ROUND(Source!AZ427,O438)</f>
        <v>0</v>
      </c>
      <c r="G438" s="4" t="s">
        <v>121</v>
      </c>
      <c r="H438" s="4" t="s">
        <v>122</v>
      </c>
      <c r="I438" s="4"/>
      <c r="J438" s="4"/>
      <c r="K438" s="4">
        <v>229</v>
      </c>
      <c r="L438" s="4">
        <v>10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0</v>
      </c>
      <c r="X438" s="4">
        <v>1</v>
      </c>
      <c r="Y438" s="4">
        <v>0</v>
      </c>
      <c r="Z438" s="4"/>
      <c r="AA438" s="4"/>
      <c r="AB438" s="4"/>
    </row>
    <row r="439" spans="1:28" x14ac:dyDescent="0.2">
      <c r="A439" s="4">
        <v>50</v>
      </c>
      <c r="B439" s="4">
        <v>0</v>
      </c>
      <c r="C439" s="4">
        <v>0</v>
      </c>
      <c r="D439" s="4">
        <v>1</v>
      </c>
      <c r="E439" s="4">
        <v>203</v>
      </c>
      <c r="F439" s="4">
        <f>ROUND(Source!Q427,O439)</f>
        <v>1141.29</v>
      </c>
      <c r="G439" s="4" t="s">
        <v>123</v>
      </c>
      <c r="H439" s="4" t="s">
        <v>124</v>
      </c>
      <c r="I439" s="4"/>
      <c r="J439" s="4"/>
      <c r="K439" s="4">
        <v>203</v>
      </c>
      <c r="L439" s="4">
        <v>11</v>
      </c>
      <c r="M439" s="4">
        <v>3</v>
      </c>
      <c r="N439" s="4" t="s">
        <v>3</v>
      </c>
      <c r="O439" s="4">
        <v>2</v>
      </c>
      <c r="P439" s="4"/>
      <c r="Q439" s="4"/>
      <c r="R439" s="4"/>
      <c r="S439" s="4"/>
      <c r="T439" s="4"/>
      <c r="U439" s="4"/>
      <c r="V439" s="4"/>
      <c r="W439" s="4">
        <v>1095.57</v>
      </c>
      <c r="X439" s="4">
        <v>1</v>
      </c>
      <c r="Y439" s="4">
        <v>1095.57</v>
      </c>
      <c r="Z439" s="4"/>
      <c r="AA439" s="4"/>
      <c r="AB439" s="4"/>
    </row>
    <row r="440" spans="1:28" x14ac:dyDescent="0.2">
      <c r="A440" s="4">
        <v>50</v>
      </c>
      <c r="B440" s="4">
        <v>0</v>
      </c>
      <c r="C440" s="4">
        <v>0</v>
      </c>
      <c r="D440" s="4">
        <v>1</v>
      </c>
      <c r="E440" s="4">
        <v>231</v>
      </c>
      <c r="F440" s="4">
        <f>ROUND(Source!BB427,O440)</f>
        <v>0</v>
      </c>
      <c r="G440" s="4" t="s">
        <v>125</v>
      </c>
      <c r="H440" s="4" t="s">
        <v>126</v>
      </c>
      <c r="I440" s="4"/>
      <c r="J440" s="4"/>
      <c r="K440" s="4">
        <v>231</v>
      </c>
      <c r="L440" s="4">
        <v>12</v>
      </c>
      <c r="M440" s="4">
        <v>3</v>
      </c>
      <c r="N440" s="4" t="s">
        <v>3</v>
      </c>
      <c r="O440" s="4">
        <v>2</v>
      </c>
      <c r="P440" s="4"/>
      <c r="Q440" s="4"/>
      <c r="R440" s="4"/>
      <c r="S440" s="4"/>
      <c r="T440" s="4"/>
      <c r="U440" s="4"/>
      <c r="V440" s="4"/>
      <c r="W440" s="4">
        <v>0</v>
      </c>
      <c r="X440" s="4">
        <v>1</v>
      </c>
      <c r="Y440" s="4">
        <v>0</v>
      </c>
      <c r="Z440" s="4"/>
      <c r="AA440" s="4"/>
      <c r="AB440" s="4"/>
    </row>
    <row r="441" spans="1:28" x14ac:dyDescent="0.2">
      <c r="A441" s="4">
        <v>50</v>
      </c>
      <c r="B441" s="4">
        <v>0</v>
      </c>
      <c r="C441" s="4">
        <v>0</v>
      </c>
      <c r="D441" s="4">
        <v>1</v>
      </c>
      <c r="E441" s="4">
        <v>204</v>
      </c>
      <c r="F441" s="4">
        <f>ROUND(Source!R427,O441)</f>
        <v>694.61</v>
      </c>
      <c r="G441" s="4" t="s">
        <v>127</v>
      </c>
      <c r="H441" s="4" t="s">
        <v>128</v>
      </c>
      <c r="I441" s="4"/>
      <c r="J441" s="4"/>
      <c r="K441" s="4">
        <v>204</v>
      </c>
      <c r="L441" s="4">
        <v>13</v>
      </c>
      <c r="M441" s="4">
        <v>3</v>
      </c>
      <c r="N441" s="4" t="s">
        <v>3</v>
      </c>
      <c r="O441" s="4">
        <v>2</v>
      </c>
      <c r="P441" s="4"/>
      <c r="Q441" s="4"/>
      <c r="R441" s="4"/>
      <c r="S441" s="4"/>
      <c r="T441" s="4"/>
      <c r="U441" s="4"/>
      <c r="V441" s="4"/>
      <c r="W441" s="4">
        <v>694.05</v>
      </c>
      <c r="X441" s="4">
        <v>1</v>
      </c>
      <c r="Y441" s="4">
        <v>694.05</v>
      </c>
      <c r="Z441" s="4"/>
      <c r="AA441" s="4"/>
      <c r="AB441" s="4"/>
    </row>
    <row r="442" spans="1:28" x14ac:dyDescent="0.2">
      <c r="A442" s="4">
        <v>50</v>
      </c>
      <c r="B442" s="4">
        <v>0</v>
      </c>
      <c r="C442" s="4">
        <v>0</v>
      </c>
      <c r="D442" s="4">
        <v>1</v>
      </c>
      <c r="E442" s="4">
        <v>205</v>
      </c>
      <c r="F442" s="4">
        <f>ROUND(Source!S427,O442)</f>
        <v>127565.62</v>
      </c>
      <c r="G442" s="4" t="s">
        <v>129</v>
      </c>
      <c r="H442" s="4" t="s">
        <v>130</v>
      </c>
      <c r="I442" s="4"/>
      <c r="J442" s="4"/>
      <c r="K442" s="4">
        <v>205</v>
      </c>
      <c r="L442" s="4">
        <v>14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>
        <v>29949.360000000001</v>
      </c>
      <c r="X442" s="4">
        <v>1</v>
      </c>
      <c r="Y442" s="4">
        <v>29949.360000000001</v>
      </c>
      <c r="Z442" s="4"/>
      <c r="AA442" s="4"/>
      <c r="AB442" s="4"/>
    </row>
    <row r="443" spans="1:28" x14ac:dyDescent="0.2">
      <c r="A443" s="4">
        <v>50</v>
      </c>
      <c r="B443" s="4">
        <v>0</v>
      </c>
      <c r="C443" s="4">
        <v>0</v>
      </c>
      <c r="D443" s="4">
        <v>1</v>
      </c>
      <c r="E443" s="4">
        <v>232</v>
      </c>
      <c r="F443" s="4">
        <f>ROUND(Source!BC427,O443)</f>
        <v>0</v>
      </c>
      <c r="G443" s="4" t="s">
        <v>131</v>
      </c>
      <c r="H443" s="4" t="s">
        <v>132</v>
      </c>
      <c r="I443" s="4"/>
      <c r="J443" s="4"/>
      <c r="K443" s="4">
        <v>232</v>
      </c>
      <c r="L443" s="4">
        <v>15</v>
      </c>
      <c r="M443" s="4">
        <v>3</v>
      </c>
      <c r="N443" s="4" t="s">
        <v>3</v>
      </c>
      <c r="O443" s="4">
        <v>2</v>
      </c>
      <c r="P443" s="4"/>
      <c r="Q443" s="4"/>
      <c r="R443" s="4"/>
      <c r="S443" s="4"/>
      <c r="T443" s="4"/>
      <c r="U443" s="4"/>
      <c r="V443" s="4"/>
      <c r="W443" s="4">
        <v>0</v>
      </c>
      <c r="X443" s="4">
        <v>1</v>
      </c>
      <c r="Y443" s="4">
        <v>0</v>
      </c>
      <c r="Z443" s="4"/>
      <c r="AA443" s="4"/>
      <c r="AB443" s="4"/>
    </row>
    <row r="444" spans="1:28" x14ac:dyDescent="0.2">
      <c r="A444" s="4">
        <v>50</v>
      </c>
      <c r="B444" s="4">
        <v>0</v>
      </c>
      <c r="C444" s="4">
        <v>0</v>
      </c>
      <c r="D444" s="4">
        <v>1</v>
      </c>
      <c r="E444" s="4">
        <v>214</v>
      </c>
      <c r="F444" s="4">
        <f>ROUND(Source!AS427,O444)</f>
        <v>0</v>
      </c>
      <c r="G444" s="4" t="s">
        <v>133</v>
      </c>
      <c r="H444" s="4" t="s">
        <v>134</v>
      </c>
      <c r="I444" s="4"/>
      <c r="J444" s="4"/>
      <c r="K444" s="4">
        <v>214</v>
      </c>
      <c r="L444" s="4">
        <v>16</v>
      </c>
      <c r="M444" s="4">
        <v>3</v>
      </c>
      <c r="N444" s="4" t="s">
        <v>3</v>
      </c>
      <c r="O444" s="4">
        <v>2</v>
      </c>
      <c r="P444" s="4"/>
      <c r="Q444" s="4"/>
      <c r="R444" s="4"/>
      <c r="S444" s="4"/>
      <c r="T444" s="4"/>
      <c r="U444" s="4"/>
      <c r="V444" s="4"/>
      <c r="W444" s="4">
        <v>0</v>
      </c>
      <c r="X444" s="4">
        <v>1</v>
      </c>
      <c r="Y444" s="4">
        <v>0</v>
      </c>
      <c r="Z444" s="4"/>
      <c r="AA444" s="4"/>
      <c r="AB444" s="4"/>
    </row>
    <row r="445" spans="1:28" x14ac:dyDescent="0.2">
      <c r="A445" s="4">
        <v>50</v>
      </c>
      <c r="B445" s="4">
        <v>0</v>
      </c>
      <c r="C445" s="4">
        <v>0</v>
      </c>
      <c r="D445" s="4">
        <v>1</v>
      </c>
      <c r="E445" s="4">
        <v>215</v>
      </c>
      <c r="F445" s="4">
        <f>ROUND(Source!AT427,O445)</f>
        <v>0</v>
      </c>
      <c r="G445" s="4" t="s">
        <v>135</v>
      </c>
      <c r="H445" s="4" t="s">
        <v>136</v>
      </c>
      <c r="I445" s="4"/>
      <c r="J445" s="4"/>
      <c r="K445" s="4">
        <v>215</v>
      </c>
      <c r="L445" s="4">
        <v>17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0</v>
      </c>
      <c r="X445" s="4">
        <v>1</v>
      </c>
      <c r="Y445" s="4">
        <v>0</v>
      </c>
      <c r="Z445" s="4"/>
      <c r="AA445" s="4"/>
      <c r="AB445" s="4"/>
    </row>
    <row r="446" spans="1:28" x14ac:dyDescent="0.2">
      <c r="A446" s="4">
        <v>50</v>
      </c>
      <c r="B446" s="4">
        <v>0</v>
      </c>
      <c r="C446" s="4">
        <v>0</v>
      </c>
      <c r="D446" s="4">
        <v>1</v>
      </c>
      <c r="E446" s="4">
        <v>217</v>
      </c>
      <c r="F446" s="4">
        <f>ROUND(Source!AU427,O446)</f>
        <v>231828.28</v>
      </c>
      <c r="G446" s="4" t="s">
        <v>137</v>
      </c>
      <c r="H446" s="4" t="s">
        <v>138</v>
      </c>
      <c r="I446" s="4"/>
      <c r="J446" s="4"/>
      <c r="K446" s="4">
        <v>217</v>
      </c>
      <c r="L446" s="4">
        <v>18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55797.46</v>
      </c>
      <c r="X446" s="4">
        <v>1</v>
      </c>
      <c r="Y446" s="4">
        <v>55797.46</v>
      </c>
      <c r="Z446" s="4"/>
      <c r="AA446" s="4"/>
      <c r="AB446" s="4"/>
    </row>
    <row r="447" spans="1:28" x14ac:dyDescent="0.2">
      <c r="A447" s="4">
        <v>50</v>
      </c>
      <c r="B447" s="4">
        <v>0</v>
      </c>
      <c r="C447" s="4">
        <v>0</v>
      </c>
      <c r="D447" s="4">
        <v>1</v>
      </c>
      <c r="E447" s="4">
        <v>230</v>
      </c>
      <c r="F447" s="4">
        <f>ROUND(Source!BA427,O447)</f>
        <v>0</v>
      </c>
      <c r="G447" s="4" t="s">
        <v>139</v>
      </c>
      <c r="H447" s="4" t="s">
        <v>140</v>
      </c>
      <c r="I447" s="4"/>
      <c r="J447" s="4"/>
      <c r="K447" s="4">
        <v>230</v>
      </c>
      <c r="L447" s="4">
        <v>19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>
        <v>0</v>
      </c>
      <c r="X447" s="4">
        <v>1</v>
      </c>
      <c r="Y447" s="4">
        <v>0</v>
      </c>
      <c r="Z447" s="4"/>
      <c r="AA447" s="4"/>
      <c r="AB447" s="4"/>
    </row>
    <row r="448" spans="1:28" x14ac:dyDescent="0.2">
      <c r="A448" s="4">
        <v>50</v>
      </c>
      <c r="B448" s="4">
        <v>0</v>
      </c>
      <c r="C448" s="4">
        <v>0</v>
      </c>
      <c r="D448" s="4">
        <v>1</v>
      </c>
      <c r="E448" s="4">
        <v>206</v>
      </c>
      <c r="F448" s="4">
        <f>ROUND(Source!T427,O448)</f>
        <v>0</v>
      </c>
      <c r="G448" s="4" t="s">
        <v>141</v>
      </c>
      <c r="H448" s="4" t="s">
        <v>142</v>
      </c>
      <c r="I448" s="4"/>
      <c r="J448" s="4"/>
      <c r="K448" s="4">
        <v>206</v>
      </c>
      <c r="L448" s="4">
        <v>20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0</v>
      </c>
      <c r="X448" s="4">
        <v>1</v>
      </c>
      <c r="Y448" s="4">
        <v>0</v>
      </c>
      <c r="Z448" s="4"/>
      <c r="AA448" s="4"/>
      <c r="AB448" s="4"/>
    </row>
    <row r="449" spans="1:245" x14ac:dyDescent="0.2">
      <c r="A449" s="4">
        <v>50</v>
      </c>
      <c r="B449" s="4">
        <v>0</v>
      </c>
      <c r="C449" s="4">
        <v>0</v>
      </c>
      <c r="D449" s="4">
        <v>1</v>
      </c>
      <c r="E449" s="4">
        <v>207</v>
      </c>
      <c r="F449" s="4">
        <f>Source!U427</f>
        <v>195.26000000000002</v>
      </c>
      <c r="G449" s="4" t="s">
        <v>143</v>
      </c>
      <c r="H449" s="4" t="s">
        <v>144</v>
      </c>
      <c r="I449" s="4"/>
      <c r="J449" s="4"/>
      <c r="K449" s="4">
        <v>207</v>
      </c>
      <c r="L449" s="4">
        <v>21</v>
      </c>
      <c r="M449" s="4">
        <v>3</v>
      </c>
      <c r="N449" s="4" t="s">
        <v>3</v>
      </c>
      <c r="O449" s="4">
        <v>-1</v>
      </c>
      <c r="P449" s="4"/>
      <c r="Q449" s="4"/>
      <c r="R449" s="4"/>
      <c r="S449" s="4"/>
      <c r="T449" s="4"/>
      <c r="U449" s="4"/>
      <c r="V449" s="4"/>
      <c r="W449" s="4">
        <v>47.660000000000004</v>
      </c>
      <c r="X449" s="4">
        <v>1</v>
      </c>
      <c r="Y449" s="4">
        <v>47.660000000000004</v>
      </c>
      <c r="Z449" s="4"/>
      <c r="AA449" s="4"/>
      <c r="AB449" s="4"/>
    </row>
    <row r="450" spans="1:245" x14ac:dyDescent="0.2">
      <c r="A450" s="4">
        <v>50</v>
      </c>
      <c r="B450" s="4">
        <v>0</v>
      </c>
      <c r="C450" s="4">
        <v>0</v>
      </c>
      <c r="D450" s="4">
        <v>1</v>
      </c>
      <c r="E450" s="4">
        <v>208</v>
      </c>
      <c r="F450" s="4">
        <f>Source!V427</f>
        <v>0</v>
      </c>
      <c r="G450" s="4" t="s">
        <v>145</v>
      </c>
      <c r="H450" s="4" t="s">
        <v>146</v>
      </c>
      <c r="I450" s="4"/>
      <c r="J450" s="4"/>
      <c r="K450" s="4">
        <v>208</v>
      </c>
      <c r="L450" s="4">
        <v>22</v>
      </c>
      <c r="M450" s="4">
        <v>3</v>
      </c>
      <c r="N450" s="4" t="s">
        <v>3</v>
      </c>
      <c r="O450" s="4">
        <v>-1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245" x14ac:dyDescent="0.2">
      <c r="A451" s="4">
        <v>50</v>
      </c>
      <c r="B451" s="4">
        <v>0</v>
      </c>
      <c r="C451" s="4">
        <v>0</v>
      </c>
      <c r="D451" s="4">
        <v>1</v>
      </c>
      <c r="E451" s="4">
        <v>209</v>
      </c>
      <c r="F451" s="4">
        <f>ROUND(Source!W427,O451)</f>
        <v>0</v>
      </c>
      <c r="G451" s="4" t="s">
        <v>147</v>
      </c>
      <c r="H451" s="4" t="s">
        <v>148</v>
      </c>
      <c r="I451" s="4"/>
      <c r="J451" s="4"/>
      <c r="K451" s="4">
        <v>209</v>
      </c>
      <c r="L451" s="4">
        <v>23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0</v>
      </c>
      <c r="X451" s="4">
        <v>1</v>
      </c>
      <c r="Y451" s="4">
        <v>0</v>
      </c>
      <c r="Z451" s="4"/>
      <c r="AA451" s="4"/>
      <c r="AB451" s="4"/>
    </row>
    <row r="452" spans="1:245" x14ac:dyDescent="0.2">
      <c r="A452" s="4">
        <v>50</v>
      </c>
      <c r="B452" s="4">
        <v>0</v>
      </c>
      <c r="C452" s="4">
        <v>0</v>
      </c>
      <c r="D452" s="4">
        <v>1</v>
      </c>
      <c r="E452" s="4">
        <v>233</v>
      </c>
      <c r="F452" s="4">
        <f>ROUND(Source!BD427,O452)</f>
        <v>0</v>
      </c>
      <c r="G452" s="4" t="s">
        <v>149</v>
      </c>
      <c r="H452" s="4" t="s">
        <v>150</v>
      </c>
      <c r="I452" s="4"/>
      <c r="J452" s="4"/>
      <c r="K452" s="4">
        <v>233</v>
      </c>
      <c r="L452" s="4">
        <v>24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0</v>
      </c>
      <c r="X452" s="4">
        <v>1</v>
      </c>
      <c r="Y452" s="4">
        <v>0</v>
      </c>
      <c r="Z452" s="4"/>
      <c r="AA452" s="4"/>
      <c r="AB452" s="4"/>
    </row>
    <row r="453" spans="1:245" x14ac:dyDescent="0.2">
      <c r="A453" s="4">
        <v>50</v>
      </c>
      <c r="B453" s="4">
        <v>0</v>
      </c>
      <c r="C453" s="4">
        <v>0</v>
      </c>
      <c r="D453" s="4">
        <v>1</v>
      </c>
      <c r="E453" s="4">
        <v>210</v>
      </c>
      <c r="F453" s="4">
        <f>ROUND(Source!X427,O453)</f>
        <v>89295.92</v>
      </c>
      <c r="G453" s="4" t="s">
        <v>151</v>
      </c>
      <c r="H453" s="4" t="s">
        <v>152</v>
      </c>
      <c r="I453" s="4"/>
      <c r="J453" s="4"/>
      <c r="K453" s="4">
        <v>210</v>
      </c>
      <c r="L453" s="4">
        <v>25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20964.560000000001</v>
      </c>
      <c r="X453" s="4">
        <v>1</v>
      </c>
      <c r="Y453" s="4">
        <v>20964.560000000001</v>
      </c>
      <c r="Z453" s="4"/>
      <c r="AA453" s="4"/>
      <c r="AB453" s="4"/>
    </row>
    <row r="454" spans="1:245" x14ac:dyDescent="0.2">
      <c r="A454" s="4">
        <v>50</v>
      </c>
      <c r="B454" s="4">
        <v>0</v>
      </c>
      <c r="C454" s="4">
        <v>0</v>
      </c>
      <c r="D454" s="4">
        <v>1</v>
      </c>
      <c r="E454" s="4">
        <v>211</v>
      </c>
      <c r="F454" s="4">
        <f>ROUND(Source!Y427,O454)</f>
        <v>12756.56</v>
      </c>
      <c r="G454" s="4" t="s">
        <v>153</v>
      </c>
      <c r="H454" s="4" t="s">
        <v>154</v>
      </c>
      <c r="I454" s="4"/>
      <c r="J454" s="4"/>
      <c r="K454" s="4">
        <v>211</v>
      </c>
      <c r="L454" s="4">
        <v>26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2994.94</v>
      </c>
      <c r="X454" s="4">
        <v>1</v>
      </c>
      <c r="Y454" s="4">
        <v>2994.94</v>
      </c>
      <c r="Z454" s="4"/>
      <c r="AA454" s="4"/>
      <c r="AB454" s="4"/>
    </row>
    <row r="455" spans="1:245" x14ac:dyDescent="0.2">
      <c r="A455" s="4">
        <v>50</v>
      </c>
      <c r="B455" s="4">
        <v>0</v>
      </c>
      <c r="C455" s="4">
        <v>0</v>
      </c>
      <c r="D455" s="4">
        <v>1</v>
      </c>
      <c r="E455" s="4">
        <v>224</v>
      </c>
      <c r="F455" s="4">
        <f>ROUND(Source!AR427,O455)</f>
        <v>231828.28</v>
      </c>
      <c r="G455" s="4" t="s">
        <v>155</v>
      </c>
      <c r="H455" s="4" t="s">
        <v>156</v>
      </c>
      <c r="I455" s="4"/>
      <c r="J455" s="4"/>
      <c r="K455" s="4">
        <v>224</v>
      </c>
      <c r="L455" s="4">
        <v>27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55797.46</v>
      </c>
      <c r="X455" s="4">
        <v>1</v>
      </c>
      <c r="Y455" s="4">
        <v>55797.46</v>
      </c>
      <c r="Z455" s="4"/>
      <c r="AA455" s="4"/>
      <c r="AB455" s="4"/>
    </row>
    <row r="457" spans="1:245" x14ac:dyDescent="0.2">
      <c r="A457" s="1">
        <v>5</v>
      </c>
      <c r="B457" s="1">
        <v>1</v>
      </c>
      <c r="C457" s="1"/>
      <c r="D457" s="1">
        <f>ROW(A476)</f>
        <v>476</v>
      </c>
      <c r="E457" s="1"/>
      <c r="F457" s="1" t="s">
        <v>158</v>
      </c>
      <c r="G457" s="1" t="s">
        <v>445</v>
      </c>
      <c r="H457" s="1" t="s">
        <v>3</v>
      </c>
      <c r="I457" s="1">
        <v>0</v>
      </c>
      <c r="J457" s="1"/>
      <c r="K457" s="1">
        <v>0</v>
      </c>
      <c r="L457" s="1"/>
      <c r="M457" s="1" t="s">
        <v>3</v>
      </c>
      <c r="N457" s="1"/>
      <c r="O457" s="1"/>
      <c r="P457" s="1"/>
      <c r="Q457" s="1"/>
      <c r="R457" s="1"/>
      <c r="S457" s="1">
        <v>0</v>
      </c>
      <c r="T457" s="1"/>
      <c r="U457" s="1" t="s">
        <v>3</v>
      </c>
      <c r="V457" s="1">
        <v>0</v>
      </c>
      <c r="W457" s="1"/>
      <c r="X457" s="1"/>
      <c r="Y457" s="1"/>
      <c r="Z457" s="1"/>
      <c r="AA457" s="1"/>
      <c r="AB457" s="1" t="s">
        <v>3</v>
      </c>
      <c r="AC457" s="1" t="s">
        <v>3</v>
      </c>
      <c r="AD457" s="1" t="s">
        <v>3</v>
      </c>
      <c r="AE457" s="1" t="s">
        <v>3</v>
      </c>
      <c r="AF457" s="1" t="s">
        <v>3</v>
      </c>
      <c r="AG457" s="1" t="s">
        <v>3</v>
      </c>
      <c r="AH457" s="1"/>
      <c r="AI457" s="1"/>
      <c r="AJ457" s="1"/>
      <c r="AK457" s="1"/>
      <c r="AL457" s="1"/>
      <c r="AM457" s="1"/>
      <c r="AN457" s="1"/>
      <c r="AO457" s="1"/>
      <c r="AP457" s="1" t="s">
        <v>3</v>
      </c>
      <c r="AQ457" s="1" t="s">
        <v>3</v>
      </c>
      <c r="AR457" s="1" t="s">
        <v>3</v>
      </c>
      <c r="AS457" s="1"/>
      <c r="AT457" s="1"/>
      <c r="AU457" s="1"/>
      <c r="AV457" s="1"/>
      <c r="AW457" s="1"/>
      <c r="AX457" s="1"/>
      <c r="AY457" s="1"/>
      <c r="AZ457" s="1" t="s">
        <v>3</v>
      </c>
      <c r="BA457" s="1"/>
      <c r="BB457" s="1" t="s">
        <v>3</v>
      </c>
      <c r="BC457" s="1" t="s">
        <v>3</v>
      </c>
      <c r="BD457" s="1" t="s">
        <v>3</v>
      </c>
      <c r="BE457" s="1" t="s">
        <v>3</v>
      </c>
      <c r="BF457" s="1" t="s">
        <v>3</v>
      </c>
      <c r="BG457" s="1" t="s">
        <v>3</v>
      </c>
      <c r="BH457" s="1" t="s">
        <v>3</v>
      </c>
      <c r="BI457" s="1" t="s">
        <v>3</v>
      </c>
      <c r="BJ457" s="1" t="s">
        <v>3</v>
      </c>
      <c r="BK457" s="1" t="s">
        <v>3</v>
      </c>
      <c r="BL457" s="1" t="s">
        <v>3</v>
      </c>
      <c r="BM457" s="1" t="s">
        <v>3</v>
      </c>
      <c r="BN457" s="1" t="s">
        <v>3</v>
      </c>
      <c r="BO457" s="1" t="s">
        <v>3</v>
      </c>
      <c r="BP457" s="1" t="s">
        <v>3</v>
      </c>
      <c r="BQ457" s="1"/>
      <c r="BR457" s="1"/>
      <c r="BS457" s="1"/>
      <c r="BT457" s="1"/>
      <c r="BU457" s="1"/>
      <c r="BV457" s="1"/>
      <c r="BW457" s="1"/>
      <c r="BX457" s="1">
        <v>0</v>
      </c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>
        <v>0</v>
      </c>
    </row>
    <row r="459" spans="1:245" x14ac:dyDescent="0.2">
      <c r="A459" s="2">
        <v>52</v>
      </c>
      <c r="B459" s="2">
        <f t="shared" ref="B459:G459" si="413">B476</f>
        <v>1</v>
      </c>
      <c r="C459" s="2">
        <f t="shared" si="413"/>
        <v>5</v>
      </c>
      <c r="D459" s="2">
        <f t="shared" si="413"/>
        <v>457</v>
      </c>
      <c r="E459" s="2">
        <f t="shared" si="413"/>
        <v>0</v>
      </c>
      <c r="F459" s="2" t="str">
        <f t="shared" si="413"/>
        <v>Новый подраздел</v>
      </c>
      <c r="G459" s="2" t="str">
        <f t="shared" si="413"/>
        <v>Кондиционирование</v>
      </c>
      <c r="H459" s="2"/>
      <c r="I459" s="2"/>
      <c r="J459" s="2"/>
      <c r="K459" s="2"/>
      <c r="L459" s="2"/>
      <c r="M459" s="2"/>
      <c r="N459" s="2"/>
      <c r="O459" s="2">
        <f t="shared" ref="O459:AT459" si="414">O476</f>
        <v>36130.639999999999</v>
      </c>
      <c r="P459" s="2">
        <f t="shared" si="414"/>
        <v>84.32</v>
      </c>
      <c r="Q459" s="2">
        <f t="shared" si="414"/>
        <v>80.58</v>
      </c>
      <c r="R459" s="2">
        <f t="shared" si="414"/>
        <v>1.3</v>
      </c>
      <c r="S459" s="2">
        <f t="shared" si="414"/>
        <v>35965.74</v>
      </c>
      <c r="T459" s="2">
        <f t="shared" si="414"/>
        <v>0</v>
      </c>
      <c r="U459" s="2">
        <f t="shared" si="414"/>
        <v>54.2</v>
      </c>
      <c r="V459" s="2">
        <f t="shared" si="414"/>
        <v>0</v>
      </c>
      <c r="W459" s="2">
        <f t="shared" si="414"/>
        <v>0</v>
      </c>
      <c r="X459" s="2">
        <f t="shared" si="414"/>
        <v>25176.02</v>
      </c>
      <c r="Y459" s="2">
        <f t="shared" si="414"/>
        <v>3596.57</v>
      </c>
      <c r="Z459" s="2">
        <f t="shared" si="414"/>
        <v>0</v>
      </c>
      <c r="AA459" s="2">
        <f t="shared" si="414"/>
        <v>0</v>
      </c>
      <c r="AB459" s="2">
        <f t="shared" si="414"/>
        <v>36130.639999999999</v>
      </c>
      <c r="AC459" s="2">
        <f t="shared" si="414"/>
        <v>84.32</v>
      </c>
      <c r="AD459" s="2">
        <f t="shared" si="414"/>
        <v>80.58</v>
      </c>
      <c r="AE459" s="2">
        <f t="shared" si="414"/>
        <v>1.3</v>
      </c>
      <c r="AF459" s="2">
        <f t="shared" si="414"/>
        <v>35965.74</v>
      </c>
      <c r="AG459" s="2">
        <f t="shared" si="414"/>
        <v>0</v>
      </c>
      <c r="AH459" s="2">
        <f t="shared" si="414"/>
        <v>54.2</v>
      </c>
      <c r="AI459" s="2">
        <f t="shared" si="414"/>
        <v>0</v>
      </c>
      <c r="AJ459" s="2">
        <f t="shared" si="414"/>
        <v>0</v>
      </c>
      <c r="AK459" s="2">
        <f t="shared" si="414"/>
        <v>25176.02</v>
      </c>
      <c r="AL459" s="2">
        <f t="shared" si="414"/>
        <v>3596.57</v>
      </c>
      <c r="AM459" s="2">
        <f t="shared" si="414"/>
        <v>0</v>
      </c>
      <c r="AN459" s="2">
        <f t="shared" si="414"/>
        <v>0</v>
      </c>
      <c r="AO459" s="2">
        <f t="shared" si="414"/>
        <v>0</v>
      </c>
      <c r="AP459" s="2">
        <f t="shared" si="414"/>
        <v>0</v>
      </c>
      <c r="AQ459" s="2">
        <f t="shared" si="414"/>
        <v>0</v>
      </c>
      <c r="AR459" s="2">
        <f t="shared" si="414"/>
        <v>64904.639999999999</v>
      </c>
      <c r="AS459" s="2">
        <f t="shared" si="414"/>
        <v>0</v>
      </c>
      <c r="AT459" s="2">
        <f t="shared" si="414"/>
        <v>0</v>
      </c>
      <c r="AU459" s="2">
        <f t="shared" ref="AU459:BZ459" si="415">AU476</f>
        <v>64904.639999999999</v>
      </c>
      <c r="AV459" s="2">
        <f t="shared" si="415"/>
        <v>84.32</v>
      </c>
      <c r="AW459" s="2">
        <f t="shared" si="415"/>
        <v>84.32</v>
      </c>
      <c r="AX459" s="2">
        <f t="shared" si="415"/>
        <v>0</v>
      </c>
      <c r="AY459" s="2">
        <f t="shared" si="415"/>
        <v>84.32</v>
      </c>
      <c r="AZ459" s="2">
        <f t="shared" si="415"/>
        <v>0</v>
      </c>
      <c r="BA459" s="2">
        <f t="shared" si="415"/>
        <v>0</v>
      </c>
      <c r="BB459" s="2">
        <f t="shared" si="415"/>
        <v>0</v>
      </c>
      <c r="BC459" s="2">
        <f t="shared" si="415"/>
        <v>0</v>
      </c>
      <c r="BD459" s="2">
        <f t="shared" si="415"/>
        <v>0</v>
      </c>
      <c r="BE459" s="2">
        <f t="shared" si="415"/>
        <v>0</v>
      </c>
      <c r="BF459" s="2">
        <f t="shared" si="415"/>
        <v>0</v>
      </c>
      <c r="BG459" s="2">
        <f t="shared" si="415"/>
        <v>0</v>
      </c>
      <c r="BH459" s="2">
        <f t="shared" si="415"/>
        <v>0</v>
      </c>
      <c r="BI459" s="2">
        <f t="shared" si="415"/>
        <v>0</v>
      </c>
      <c r="BJ459" s="2">
        <f t="shared" si="415"/>
        <v>0</v>
      </c>
      <c r="BK459" s="2">
        <f t="shared" si="415"/>
        <v>0</v>
      </c>
      <c r="BL459" s="2">
        <f t="shared" si="415"/>
        <v>0</v>
      </c>
      <c r="BM459" s="2">
        <f t="shared" si="415"/>
        <v>0</v>
      </c>
      <c r="BN459" s="2">
        <f t="shared" si="415"/>
        <v>0</v>
      </c>
      <c r="BO459" s="2">
        <f t="shared" si="415"/>
        <v>0</v>
      </c>
      <c r="BP459" s="2">
        <f t="shared" si="415"/>
        <v>0</v>
      </c>
      <c r="BQ459" s="2">
        <f t="shared" si="415"/>
        <v>0</v>
      </c>
      <c r="BR459" s="2">
        <f t="shared" si="415"/>
        <v>0</v>
      </c>
      <c r="BS459" s="2">
        <f t="shared" si="415"/>
        <v>0</v>
      </c>
      <c r="BT459" s="2">
        <f t="shared" si="415"/>
        <v>0</v>
      </c>
      <c r="BU459" s="2">
        <f t="shared" si="415"/>
        <v>0</v>
      </c>
      <c r="BV459" s="2">
        <f t="shared" si="415"/>
        <v>0</v>
      </c>
      <c r="BW459" s="2">
        <f t="shared" si="415"/>
        <v>0</v>
      </c>
      <c r="BX459" s="2">
        <f t="shared" si="415"/>
        <v>0</v>
      </c>
      <c r="BY459" s="2">
        <f t="shared" si="415"/>
        <v>0</v>
      </c>
      <c r="BZ459" s="2">
        <f t="shared" si="415"/>
        <v>0</v>
      </c>
      <c r="CA459" s="2">
        <f t="shared" ref="CA459:DF459" si="416">CA476</f>
        <v>64904.639999999999</v>
      </c>
      <c r="CB459" s="2">
        <f t="shared" si="416"/>
        <v>0</v>
      </c>
      <c r="CC459" s="2">
        <f t="shared" si="416"/>
        <v>0</v>
      </c>
      <c r="CD459" s="2">
        <f t="shared" si="416"/>
        <v>64904.639999999999</v>
      </c>
      <c r="CE459" s="2">
        <f t="shared" si="416"/>
        <v>84.32</v>
      </c>
      <c r="CF459" s="2">
        <f t="shared" si="416"/>
        <v>84.32</v>
      </c>
      <c r="CG459" s="2">
        <f t="shared" si="416"/>
        <v>0</v>
      </c>
      <c r="CH459" s="2">
        <f t="shared" si="416"/>
        <v>84.32</v>
      </c>
      <c r="CI459" s="2">
        <f t="shared" si="416"/>
        <v>0</v>
      </c>
      <c r="CJ459" s="2">
        <f t="shared" si="416"/>
        <v>0</v>
      </c>
      <c r="CK459" s="2">
        <f t="shared" si="416"/>
        <v>0</v>
      </c>
      <c r="CL459" s="2">
        <f t="shared" si="416"/>
        <v>0</v>
      </c>
      <c r="CM459" s="2">
        <f t="shared" si="416"/>
        <v>0</v>
      </c>
      <c r="CN459" s="2">
        <f t="shared" si="416"/>
        <v>0</v>
      </c>
      <c r="CO459" s="2">
        <f t="shared" si="416"/>
        <v>0</v>
      </c>
      <c r="CP459" s="2">
        <f t="shared" si="416"/>
        <v>0</v>
      </c>
      <c r="CQ459" s="2">
        <f t="shared" si="416"/>
        <v>0</v>
      </c>
      <c r="CR459" s="2">
        <f t="shared" si="416"/>
        <v>0</v>
      </c>
      <c r="CS459" s="2">
        <f t="shared" si="416"/>
        <v>0</v>
      </c>
      <c r="CT459" s="2">
        <f t="shared" si="416"/>
        <v>0</v>
      </c>
      <c r="CU459" s="2">
        <f t="shared" si="416"/>
        <v>0</v>
      </c>
      <c r="CV459" s="2">
        <f t="shared" si="416"/>
        <v>0</v>
      </c>
      <c r="CW459" s="2">
        <f t="shared" si="416"/>
        <v>0</v>
      </c>
      <c r="CX459" s="2">
        <f t="shared" si="416"/>
        <v>0</v>
      </c>
      <c r="CY459" s="2">
        <f t="shared" si="416"/>
        <v>0</v>
      </c>
      <c r="CZ459" s="2">
        <f t="shared" si="416"/>
        <v>0</v>
      </c>
      <c r="DA459" s="2">
        <f t="shared" si="416"/>
        <v>0</v>
      </c>
      <c r="DB459" s="2">
        <f t="shared" si="416"/>
        <v>0</v>
      </c>
      <c r="DC459" s="2">
        <f t="shared" si="416"/>
        <v>0</v>
      </c>
      <c r="DD459" s="2">
        <f t="shared" si="416"/>
        <v>0</v>
      </c>
      <c r="DE459" s="2">
        <f t="shared" si="416"/>
        <v>0</v>
      </c>
      <c r="DF459" s="2">
        <f t="shared" si="416"/>
        <v>0</v>
      </c>
      <c r="DG459" s="3">
        <f t="shared" ref="DG459:EL459" si="417">DG476</f>
        <v>0</v>
      </c>
      <c r="DH459" s="3">
        <f t="shared" si="417"/>
        <v>0</v>
      </c>
      <c r="DI459" s="3">
        <f t="shared" si="417"/>
        <v>0</v>
      </c>
      <c r="DJ459" s="3">
        <f t="shared" si="417"/>
        <v>0</v>
      </c>
      <c r="DK459" s="3">
        <f t="shared" si="417"/>
        <v>0</v>
      </c>
      <c r="DL459" s="3">
        <f t="shared" si="417"/>
        <v>0</v>
      </c>
      <c r="DM459" s="3">
        <f t="shared" si="417"/>
        <v>0</v>
      </c>
      <c r="DN459" s="3">
        <f t="shared" si="417"/>
        <v>0</v>
      </c>
      <c r="DO459" s="3">
        <f t="shared" si="417"/>
        <v>0</v>
      </c>
      <c r="DP459" s="3">
        <f t="shared" si="417"/>
        <v>0</v>
      </c>
      <c r="DQ459" s="3">
        <f t="shared" si="417"/>
        <v>0</v>
      </c>
      <c r="DR459" s="3">
        <f t="shared" si="417"/>
        <v>0</v>
      </c>
      <c r="DS459" s="3">
        <f t="shared" si="417"/>
        <v>0</v>
      </c>
      <c r="DT459" s="3">
        <f t="shared" si="417"/>
        <v>0</v>
      </c>
      <c r="DU459" s="3">
        <f t="shared" si="417"/>
        <v>0</v>
      </c>
      <c r="DV459" s="3">
        <f t="shared" si="417"/>
        <v>0</v>
      </c>
      <c r="DW459" s="3">
        <f t="shared" si="417"/>
        <v>0</v>
      </c>
      <c r="DX459" s="3">
        <f t="shared" si="417"/>
        <v>0</v>
      </c>
      <c r="DY459" s="3">
        <f t="shared" si="417"/>
        <v>0</v>
      </c>
      <c r="DZ459" s="3">
        <f t="shared" si="417"/>
        <v>0</v>
      </c>
      <c r="EA459" s="3">
        <f t="shared" si="417"/>
        <v>0</v>
      </c>
      <c r="EB459" s="3">
        <f t="shared" si="417"/>
        <v>0</v>
      </c>
      <c r="EC459" s="3">
        <f t="shared" si="417"/>
        <v>0</v>
      </c>
      <c r="ED459" s="3">
        <f t="shared" si="417"/>
        <v>0</v>
      </c>
      <c r="EE459" s="3">
        <f t="shared" si="417"/>
        <v>0</v>
      </c>
      <c r="EF459" s="3">
        <f t="shared" si="417"/>
        <v>0</v>
      </c>
      <c r="EG459" s="3">
        <f t="shared" si="417"/>
        <v>0</v>
      </c>
      <c r="EH459" s="3">
        <f t="shared" si="417"/>
        <v>0</v>
      </c>
      <c r="EI459" s="3">
        <f t="shared" si="417"/>
        <v>0</v>
      </c>
      <c r="EJ459" s="3">
        <f t="shared" si="417"/>
        <v>0</v>
      </c>
      <c r="EK459" s="3">
        <f t="shared" si="417"/>
        <v>0</v>
      </c>
      <c r="EL459" s="3">
        <f t="shared" si="417"/>
        <v>0</v>
      </c>
      <c r="EM459" s="3">
        <f t="shared" ref="EM459:FR459" si="418">EM476</f>
        <v>0</v>
      </c>
      <c r="EN459" s="3">
        <f t="shared" si="418"/>
        <v>0</v>
      </c>
      <c r="EO459" s="3">
        <f t="shared" si="418"/>
        <v>0</v>
      </c>
      <c r="EP459" s="3">
        <f t="shared" si="418"/>
        <v>0</v>
      </c>
      <c r="EQ459" s="3">
        <f t="shared" si="418"/>
        <v>0</v>
      </c>
      <c r="ER459" s="3">
        <f t="shared" si="418"/>
        <v>0</v>
      </c>
      <c r="ES459" s="3">
        <f t="shared" si="418"/>
        <v>0</v>
      </c>
      <c r="ET459" s="3">
        <f t="shared" si="418"/>
        <v>0</v>
      </c>
      <c r="EU459" s="3">
        <f t="shared" si="418"/>
        <v>0</v>
      </c>
      <c r="EV459" s="3">
        <f t="shared" si="418"/>
        <v>0</v>
      </c>
      <c r="EW459" s="3">
        <f t="shared" si="418"/>
        <v>0</v>
      </c>
      <c r="EX459" s="3">
        <f t="shared" si="418"/>
        <v>0</v>
      </c>
      <c r="EY459" s="3">
        <f t="shared" si="418"/>
        <v>0</v>
      </c>
      <c r="EZ459" s="3">
        <f t="shared" si="418"/>
        <v>0</v>
      </c>
      <c r="FA459" s="3">
        <f t="shared" si="418"/>
        <v>0</v>
      </c>
      <c r="FB459" s="3">
        <f t="shared" si="418"/>
        <v>0</v>
      </c>
      <c r="FC459" s="3">
        <f t="shared" si="418"/>
        <v>0</v>
      </c>
      <c r="FD459" s="3">
        <f t="shared" si="418"/>
        <v>0</v>
      </c>
      <c r="FE459" s="3">
        <f t="shared" si="418"/>
        <v>0</v>
      </c>
      <c r="FF459" s="3">
        <f t="shared" si="418"/>
        <v>0</v>
      </c>
      <c r="FG459" s="3">
        <f t="shared" si="418"/>
        <v>0</v>
      </c>
      <c r="FH459" s="3">
        <f t="shared" si="418"/>
        <v>0</v>
      </c>
      <c r="FI459" s="3">
        <f t="shared" si="418"/>
        <v>0</v>
      </c>
      <c r="FJ459" s="3">
        <f t="shared" si="418"/>
        <v>0</v>
      </c>
      <c r="FK459" s="3">
        <f t="shared" si="418"/>
        <v>0</v>
      </c>
      <c r="FL459" s="3">
        <f t="shared" si="418"/>
        <v>0</v>
      </c>
      <c r="FM459" s="3">
        <f t="shared" si="418"/>
        <v>0</v>
      </c>
      <c r="FN459" s="3">
        <f t="shared" si="418"/>
        <v>0</v>
      </c>
      <c r="FO459" s="3">
        <f t="shared" si="418"/>
        <v>0</v>
      </c>
      <c r="FP459" s="3">
        <f t="shared" si="418"/>
        <v>0</v>
      </c>
      <c r="FQ459" s="3">
        <f t="shared" si="418"/>
        <v>0</v>
      </c>
      <c r="FR459" s="3">
        <f t="shared" si="418"/>
        <v>0</v>
      </c>
      <c r="FS459" s="3">
        <f t="shared" ref="FS459:GX459" si="419">FS476</f>
        <v>0</v>
      </c>
      <c r="FT459" s="3">
        <f t="shared" si="419"/>
        <v>0</v>
      </c>
      <c r="FU459" s="3">
        <f t="shared" si="419"/>
        <v>0</v>
      </c>
      <c r="FV459" s="3">
        <f t="shared" si="419"/>
        <v>0</v>
      </c>
      <c r="FW459" s="3">
        <f t="shared" si="419"/>
        <v>0</v>
      </c>
      <c r="FX459" s="3">
        <f t="shared" si="419"/>
        <v>0</v>
      </c>
      <c r="FY459" s="3">
        <f t="shared" si="419"/>
        <v>0</v>
      </c>
      <c r="FZ459" s="3">
        <f t="shared" si="419"/>
        <v>0</v>
      </c>
      <c r="GA459" s="3">
        <f t="shared" si="419"/>
        <v>0</v>
      </c>
      <c r="GB459" s="3">
        <f t="shared" si="419"/>
        <v>0</v>
      </c>
      <c r="GC459" s="3">
        <f t="shared" si="419"/>
        <v>0</v>
      </c>
      <c r="GD459" s="3">
        <f t="shared" si="419"/>
        <v>0</v>
      </c>
      <c r="GE459" s="3">
        <f t="shared" si="419"/>
        <v>0</v>
      </c>
      <c r="GF459" s="3">
        <f t="shared" si="419"/>
        <v>0</v>
      </c>
      <c r="GG459" s="3">
        <f t="shared" si="419"/>
        <v>0</v>
      </c>
      <c r="GH459" s="3">
        <f t="shared" si="419"/>
        <v>0</v>
      </c>
      <c r="GI459" s="3">
        <f t="shared" si="419"/>
        <v>0</v>
      </c>
      <c r="GJ459" s="3">
        <f t="shared" si="419"/>
        <v>0</v>
      </c>
      <c r="GK459" s="3">
        <f t="shared" si="419"/>
        <v>0</v>
      </c>
      <c r="GL459" s="3">
        <f t="shared" si="419"/>
        <v>0</v>
      </c>
      <c r="GM459" s="3">
        <f t="shared" si="419"/>
        <v>0</v>
      </c>
      <c r="GN459" s="3">
        <f t="shared" si="419"/>
        <v>0</v>
      </c>
      <c r="GO459" s="3">
        <f t="shared" si="419"/>
        <v>0</v>
      </c>
      <c r="GP459" s="3">
        <f t="shared" si="419"/>
        <v>0</v>
      </c>
      <c r="GQ459" s="3">
        <f t="shared" si="419"/>
        <v>0</v>
      </c>
      <c r="GR459" s="3">
        <f t="shared" si="419"/>
        <v>0</v>
      </c>
      <c r="GS459" s="3">
        <f t="shared" si="419"/>
        <v>0</v>
      </c>
      <c r="GT459" s="3">
        <f t="shared" si="419"/>
        <v>0</v>
      </c>
      <c r="GU459" s="3">
        <f t="shared" si="419"/>
        <v>0</v>
      </c>
      <c r="GV459" s="3">
        <f t="shared" si="419"/>
        <v>0</v>
      </c>
      <c r="GW459" s="3">
        <f t="shared" si="419"/>
        <v>0</v>
      </c>
      <c r="GX459" s="3">
        <f t="shared" si="419"/>
        <v>0</v>
      </c>
    </row>
    <row r="461" spans="1:245" x14ac:dyDescent="0.2">
      <c r="A461">
        <v>17</v>
      </c>
      <c r="B461">
        <v>1</v>
      </c>
      <c r="C461">
        <f>ROW(SmtRes!A485)</f>
        <v>485</v>
      </c>
      <c r="D461">
        <f>ROW(EtalonRes!A723)</f>
        <v>723</v>
      </c>
      <c r="E461" t="s">
        <v>446</v>
      </c>
      <c r="F461" t="s">
        <v>447</v>
      </c>
      <c r="G461" t="s">
        <v>448</v>
      </c>
      <c r="H461" t="s">
        <v>449</v>
      </c>
      <c r="I461">
        <v>2</v>
      </c>
      <c r="J461">
        <v>0</v>
      </c>
      <c r="K461">
        <v>2</v>
      </c>
      <c r="O461">
        <f t="shared" ref="O461:O474" si="420">ROUND(CP461,2)</f>
        <v>3973.28</v>
      </c>
      <c r="P461">
        <f t="shared" ref="P461:P474" si="421">ROUND(CQ461*I461,2)</f>
        <v>4.4000000000000004</v>
      </c>
      <c r="Q461">
        <f t="shared" ref="Q461:Q474" si="422">ROUND(CR461*I461,2)</f>
        <v>13.98</v>
      </c>
      <c r="R461">
        <f t="shared" ref="R461:R474" si="423">ROUND(CS461*I461,2)</f>
        <v>0.22</v>
      </c>
      <c r="S461">
        <f t="shared" ref="S461:S474" si="424">ROUND(CT461*I461,2)</f>
        <v>3954.9</v>
      </c>
      <c r="T461">
        <f t="shared" ref="T461:T474" si="425">ROUND(CU461*I461,2)</f>
        <v>0</v>
      </c>
      <c r="U461">
        <f t="shared" ref="U461:U474" si="426">CV461*I461</f>
        <v>5.96</v>
      </c>
      <c r="V461">
        <f t="shared" ref="V461:V474" si="427">CW461*I461</f>
        <v>0</v>
      </c>
      <c r="W461">
        <f t="shared" ref="W461:W474" si="428">ROUND(CX461*I461,2)</f>
        <v>0</v>
      </c>
      <c r="X461">
        <f t="shared" ref="X461:X474" si="429">ROUND(CY461,2)</f>
        <v>2768.43</v>
      </c>
      <c r="Y461">
        <f t="shared" ref="Y461:Y474" si="430">ROUND(CZ461,2)</f>
        <v>395.49</v>
      </c>
      <c r="AA461">
        <v>1473074770</v>
      </c>
      <c r="AB461">
        <f t="shared" ref="AB461:AB474" si="431">ROUND((AC461+AD461+AF461),6)</f>
        <v>1986.64</v>
      </c>
      <c r="AC461">
        <f>ROUND((ES461),6)</f>
        <v>2.2000000000000002</v>
      </c>
      <c r="AD461">
        <f>ROUND((((ET461)-(EU461))+AE461),6)</f>
        <v>6.99</v>
      </c>
      <c r="AE461">
        <f>ROUND((EU461),6)</f>
        <v>0.11</v>
      </c>
      <c r="AF461">
        <f>ROUND((EV461),6)</f>
        <v>1977.45</v>
      </c>
      <c r="AG461">
        <f t="shared" ref="AG461:AG474" si="432">ROUND((AP461),6)</f>
        <v>0</v>
      </c>
      <c r="AH461">
        <f>(EW461)</f>
        <v>2.98</v>
      </c>
      <c r="AI461">
        <f>(EX461)</f>
        <v>0</v>
      </c>
      <c r="AJ461">
        <f t="shared" ref="AJ461:AJ474" si="433">(AS461)</f>
        <v>0</v>
      </c>
      <c r="AK461">
        <v>1986.64</v>
      </c>
      <c r="AL461">
        <v>2.2000000000000002</v>
      </c>
      <c r="AM461">
        <v>6.99</v>
      </c>
      <c r="AN461">
        <v>0.11</v>
      </c>
      <c r="AO461">
        <v>1977.45</v>
      </c>
      <c r="AP461">
        <v>0</v>
      </c>
      <c r="AQ461">
        <v>2.98</v>
      </c>
      <c r="AR461">
        <v>0</v>
      </c>
      <c r="AS461">
        <v>0</v>
      </c>
      <c r="AT461">
        <v>70</v>
      </c>
      <c r="AU461">
        <v>10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1</v>
      </c>
      <c r="BD461" t="s">
        <v>3</v>
      </c>
      <c r="BE461" t="s">
        <v>3</v>
      </c>
      <c r="BF461" t="s">
        <v>3</v>
      </c>
      <c r="BG461" t="s">
        <v>3</v>
      </c>
      <c r="BH461">
        <v>0</v>
      </c>
      <c r="BI461">
        <v>4</v>
      </c>
      <c r="BJ461" t="s">
        <v>450</v>
      </c>
      <c r="BM461">
        <v>0</v>
      </c>
      <c r="BN461">
        <v>0</v>
      </c>
      <c r="BO461" t="s">
        <v>3</v>
      </c>
      <c r="BP461">
        <v>0</v>
      </c>
      <c r="BQ461">
        <v>1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3</v>
      </c>
      <c r="BZ461">
        <v>70</v>
      </c>
      <c r="CA461">
        <v>10</v>
      </c>
      <c r="CB461" t="s">
        <v>3</v>
      </c>
      <c r="CE461">
        <v>0</v>
      </c>
      <c r="CF461">
        <v>0</v>
      </c>
      <c r="CG461">
        <v>0</v>
      </c>
      <c r="CM461">
        <v>0</v>
      </c>
      <c r="CN461" t="s">
        <v>3</v>
      </c>
      <c r="CO461">
        <v>0</v>
      </c>
      <c r="CP461">
        <f t="shared" ref="CP461:CP474" si="434">(P461+Q461+S461)</f>
        <v>3973.28</v>
      </c>
      <c r="CQ461">
        <f t="shared" ref="CQ461:CQ474" si="435">(AC461*BC461*AW461)</f>
        <v>2.2000000000000002</v>
      </c>
      <c r="CR461">
        <f>((((ET461)*BB461-(EU461)*BS461)+AE461*BS461)*AV461)</f>
        <v>6.99</v>
      </c>
      <c r="CS461">
        <f t="shared" ref="CS461:CS474" si="436">(AE461*BS461*AV461)</f>
        <v>0.11</v>
      </c>
      <c r="CT461">
        <f t="shared" ref="CT461:CT474" si="437">(AF461*BA461*AV461)</f>
        <v>1977.45</v>
      </c>
      <c r="CU461">
        <f t="shared" ref="CU461:CU474" si="438">AG461</f>
        <v>0</v>
      </c>
      <c r="CV461">
        <f t="shared" ref="CV461:CV474" si="439">(AH461*AV461)</f>
        <v>2.98</v>
      </c>
      <c r="CW461">
        <f t="shared" ref="CW461:CW474" si="440">AI461</f>
        <v>0</v>
      </c>
      <c r="CX461">
        <f t="shared" ref="CX461:CX474" si="441">AJ461</f>
        <v>0</v>
      </c>
      <c r="CY461">
        <f t="shared" ref="CY461:CY474" si="442">((S461*BZ461)/100)</f>
        <v>2768.43</v>
      </c>
      <c r="CZ461">
        <f t="shared" ref="CZ461:CZ474" si="443">((S461*CA461)/100)</f>
        <v>395.49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>
        <v>0</v>
      </c>
      <c r="DO461">
        <v>0</v>
      </c>
      <c r="DP461">
        <v>1</v>
      </c>
      <c r="DQ461">
        <v>1</v>
      </c>
      <c r="DU461">
        <v>1013</v>
      </c>
      <c r="DV461" t="s">
        <v>449</v>
      </c>
      <c r="DW461" t="s">
        <v>449</v>
      </c>
      <c r="DX461">
        <v>1</v>
      </c>
      <c r="DZ461" t="s">
        <v>3</v>
      </c>
      <c r="EA461" t="s">
        <v>3</v>
      </c>
      <c r="EB461" t="s">
        <v>3</v>
      </c>
      <c r="EC461" t="s">
        <v>3</v>
      </c>
      <c r="EE461">
        <v>1441815344</v>
      </c>
      <c r="EF461">
        <v>1</v>
      </c>
      <c r="EG461" t="s">
        <v>21</v>
      </c>
      <c r="EH461">
        <v>0</v>
      </c>
      <c r="EI461" t="s">
        <v>3</v>
      </c>
      <c r="EJ461">
        <v>4</v>
      </c>
      <c r="EK461">
        <v>0</v>
      </c>
      <c r="EL461" t="s">
        <v>22</v>
      </c>
      <c r="EM461" t="s">
        <v>23</v>
      </c>
      <c r="EO461" t="s">
        <v>3</v>
      </c>
      <c r="EQ461">
        <v>0</v>
      </c>
      <c r="ER461">
        <v>1986.64</v>
      </c>
      <c r="ES461">
        <v>2.2000000000000002</v>
      </c>
      <c r="ET461">
        <v>6.99</v>
      </c>
      <c r="EU461">
        <v>0.11</v>
      </c>
      <c r="EV461">
        <v>1977.45</v>
      </c>
      <c r="EW461">
        <v>2.98</v>
      </c>
      <c r="EX461">
        <v>0</v>
      </c>
      <c r="EY461">
        <v>0</v>
      </c>
      <c r="FQ461">
        <v>0</v>
      </c>
      <c r="FR461">
        <f t="shared" ref="FR461:FR474" si="444">ROUND(IF(BI461=3,GM461,0),2)</f>
        <v>0</v>
      </c>
      <c r="FS461">
        <v>0</v>
      </c>
      <c r="FX461">
        <v>70</v>
      </c>
      <c r="FY461">
        <v>10</v>
      </c>
      <c r="GA461" t="s">
        <v>3</v>
      </c>
      <c r="GD461">
        <v>0</v>
      </c>
      <c r="GF461">
        <v>522226799</v>
      </c>
      <c r="GG461">
        <v>2</v>
      </c>
      <c r="GH461">
        <v>1</v>
      </c>
      <c r="GI461">
        <v>-2</v>
      </c>
      <c r="GJ461">
        <v>0</v>
      </c>
      <c r="GK461">
        <f>ROUND(R461*(R12)/100,2)</f>
        <v>0.24</v>
      </c>
      <c r="GL461">
        <f t="shared" ref="GL461:GL474" si="445">ROUND(IF(AND(BH461=3,BI461=3,FS461&lt;&gt;0),P461,0),2)</f>
        <v>0</v>
      </c>
      <c r="GM461">
        <f t="shared" ref="GM461:GM474" si="446">ROUND(O461+X461+Y461+GK461,2)+GX461</f>
        <v>7137.44</v>
      </c>
      <c r="GN461">
        <f t="shared" ref="GN461:GN474" si="447">IF(OR(BI461=0,BI461=1),GM461-GX461,0)</f>
        <v>0</v>
      </c>
      <c r="GO461">
        <f t="shared" ref="GO461:GO474" si="448">IF(BI461=2,GM461-GX461,0)</f>
        <v>0</v>
      </c>
      <c r="GP461">
        <f t="shared" ref="GP461:GP474" si="449">IF(BI461=4,GM461-GX461,0)</f>
        <v>7137.44</v>
      </c>
      <c r="GR461">
        <v>0</v>
      </c>
      <c r="GS461">
        <v>3</v>
      </c>
      <c r="GT461">
        <v>0</v>
      </c>
      <c r="GU461" t="s">
        <v>3</v>
      </c>
      <c r="GV461">
        <f t="shared" ref="GV461:GV474" si="450">ROUND((GT461),6)</f>
        <v>0</v>
      </c>
      <c r="GW461">
        <v>1</v>
      </c>
      <c r="GX461">
        <f t="shared" ref="GX461:GX474" si="451">ROUND(HC461*I461,2)</f>
        <v>0</v>
      </c>
      <c r="HA461">
        <v>0</v>
      </c>
      <c r="HB461">
        <v>0</v>
      </c>
      <c r="HC461">
        <f t="shared" ref="HC461:HC474" si="452">GV461*GW461</f>
        <v>0</v>
      </c>
      <c r="HE461" t="s">
        <v>3</v>
      </c>
      <c r="HF461" t="s">
        <v>3</v>
      </c>
      <c r="HM461" t="s">
        <v>3</v>
      </c>
      <c r="HN461" t="s">
        <v>3</v>
      </c>
      <c r="HO461" t="s">
        <v>3</v>
      </c>
      <c r="HP461" t="s">
        <v>3</v>
      </c>
      <c r="HQ461" t="s">
        <v>3</v>
      </c>
      <c r="IK461">
        <v>0</v>
      </c>
    </row>
    <row r="462" spans="1:245" x14ac:dyDescent="0.2">
      <c r="A462">
        <v>17</v>
      </c>
      <c r="B462">
        <v>1</v>
      </c>
      <c r="C462">
        <f>ROW(SmtRes!A488)</f>
        <v>488</v>
      </c>
      <c r="D462">
        <f>ROW(EtalonRes!A726)</f>
        <v>726</v>
      </c>
      <c r="E462" t="s">
        <v>3</v>
      </c>
      <c r="F462" t="s">
        <v>451</v>
      </c>
      <c r="G462" t="s">
        <v>452</v>
      </c>
      <c r="H462" t="s">
        <v>449</v>
      </c>
      <c r="I462">
        <v>2</v>
      </c>
      <c r="J462">
        <v>0</v>
      </c>
      <c r="K462">
        <v>2</v>
      </c>
      <c r="O462">
        <f t="shared" si="420"/>
        <v>9531</v>
      </c>
      <c r="P462">
        <f t="shared" si="421"/>
        <v>13.2</v>
      </c>
      <c r="Q462">
        <f t="shared" si="422"/>
        <v>41.94</v>
      </c>
      <c r="R462">
        <f t="shared" si="423"/>
        <v>0.66</v>
      </c>
      <c r="S462">
        <f t="shared" si="424"/>
        <v>9475.86</v>
      </c>
      <c r="T462">
        <f t="shared" si="425"/>
        <v>0</v>
      </c>
      <c r="U462">
        <f t="shared" si="426"/>
        <v>14.28</v>
      </c>
      <c r="V462">
        <f t="shared" si="427"/>
        <v>0</v>
      </c>
      <c r="W462">
        <f t="shared" si="428"/>
        <v>0</v>
      </c>
      <c r="X462">
        <f t="shared" si="429"/>
        <v>6633.1</v>
      </c>
      <c r="Y462">
        <f t="shared" si="430"/>
        <v>947.59</v>
      </c>
      <c r="AA462">
        <v>-1</v>
      </c>
      <c r="AB462">
        <f t="shared" si="431"/>
        <v>4765.5</v>
      </c>
      <c r="AC462">
        <f>ROUND(((ES462*3)),6)</f>
        <v>6.6</v>
      </c>
      <c r="AD462">
        <f>ROUND(((((ET462*3))-((EU462*3)))+AE462),6)</f>
        <v>20.97</v>
      </c>
      <c r="AE462">
        <f>ROUND(((EU462*3)),6)</f>
        <v>0.33</v>
      </c>
      <c r="AF462">
        <f>ROUND(((EV462*3)),6)</f>
        <v>4737.93</v>
      </c>
      <c r="AG462">
        <f t="shared" si="432"/>
        <v>0</v>
      </c>
      <c r="AH462">
        <f>((EW462*3))</f>
        <v>7.14</v>
      </c>
      <c r="AI462">
        <f>((EX462*3))</f>
        <v>0</v>
      </c>
      <c r="AJ462">
        <f t="shared" si="433"/>
        <v>0</v>
      </c>
      <c r="AK462">
        <v>1588.5</v>
      </c>
      <c r="AL462">
        <v>2.2000000000000002</v>
      </c>
      <c r="AM462">
        <v>6.99</v>
      </c>
      <c r="AN462">
        <v>0.11</v>
      </c>
      <c r="AO462">
        <v>1579.31</v>
      </c>
      <c r="AP462">
        <v>0</v>
      </c>
      <c r="AQ462">
        <v>2.38</v>
      </c>
      <c r="AR462">
        <v>0</v>
      </c>
      <c r="AS462">
        <v>0</v>
      </c>
      <c r="AT462">
        <v>70</v>
      </c>
      <c r="AU462">
        <v>10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</v>
      </c>
      <c r="BD462" t="s">
        <v>3</v>
      </c>
      <c r="BE462" t="s">
        <v>3</v>
      </c>
      <c r="BF462" t="s">
        <v>3</v>
      </c>
      <c r="BG462" t="s">
        <v>3</v>
      </c>
      <c r="BH462">
        <v>0</v>
      </c>
      <c r="BI462">
        <v>4</v>
      </c>
      <c r="BJ462" t="s">
        <v>453</v>
      </c>
      <c r="BM462">
        <v>0</v>
      </c>
      <c r="BN462">
        <v>0</v>
      </c>
      <c r="BO462" t="s">
        <v>3</v>
      </c>
      <c r="BP462">
        <v>0</v>
      </c>
      <c r="BQ462">
        <v>1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3</v>
      </c>
      <c r="BZ462">
        <v>70</v>
      </c>
      <c r="CA462">
        <v>10</v>
      </c>
      <c r="CB462" t="s">
        <v>3</v>
      </c>
      <c r="CE462">
        <v>0</v>
      </c>
      <c r="CF462">
        <v>0</v>
      </c>
      <c r="CG462">
        <v>0</v>
      </c>
      <c r="CM462">
        <v>0</v>
      </c>
      <c r="CN462" t="s">
        <v>3</v>
      </c>
      <c r="CO462">
        <v>0</v>
      </c>
      <c r="CP462">
        <f t="shared" si="434"/>
        <v>9531</v>
      </c>
      <c r="CQ462">
        <f t="shared" si="435"/>
        <v>6.6</v>
      </c>
      <c r="CR462">
        <f>(((((ET462*3))*BB462-((EU462*3))*BS462)+AE462*BS462)*AV462)</f>
        <v>20.97</v>
      </c>
      <c r="CS462">
        <f t="shared" si="436"/>
        <v>0.33</v>
      </c>
      <c r="CT462">
        <f t="shared" si="437"/>
        <v>4737.93</v>
      </c>
      <c r="CU462">
        <f t="shared" si="438"/>
        <v>0</v>
      </c>
      <c r="CV462">
        <f t="shared" si="439"/>
        <v>7.14</v>
      </c>
      <c r="CW462">
        <f t="shared" si="440"/>
        <v>0</v>
      </c>
      <c r="CX462">
        <f t="shared" si="441"/>
        <v>0</v>
      </c>
      <c r="CY462">
        <f t="shared" si="442"/>
        <v>6633.1020000000008</v>
      </c>
      <c r="CZ462">
        <f t="shared" si="443"/>
        <v>947.58600000000001</v>
      </c>
      <c r="DC462" t="s">
        <v>3</v>
      </c>
      <c r="DD462" t="s">
        <v>32</v>
      </c>
      <c r="DE462" t="s">
        <v>32</v>
      </c>
      <c r="DF462" t="s">
        <v>32</v>
      </c>
      <c r="DG462" t="s">
        <v>32</v>
      </c>
      <c r="DH462" t="s">
        <v>3</v>
      </c>
      <c r="DI462" t="s">
        <v>32</v>
      </c>
      <c r="DJ462" t="s">
        <v>32</v>
      </c>
      <c r="DK462" t="s">
        <v>3</v>
      </c>
      <c r="DL462" t="s">
        <v>3</v>
      </c>
      <c r="DM462" t="s">
        <v>3</v>
      </c>
      <c r="DN462">
        <v>0</v>
      </c>
      <c r="DO462">
        <v>0</v>
      </c>
      <c r="DP462">
        <v>1</v>
      </c>
      <c r="DQ462">
        <v>1</v>
      </c>
      <c r="DU462">
        <v>1013</v>
      </c>
      <c r="DV462" t="s">
        <v>449</v>
      </c>
      <c r="DW462" t="s">
        <v>449</v>
      </c>
      <c r="DX462">
        <v>1</v>
      </c>
      <c r="DZ462" t="s">
        <v>3</v>
      </c>
      <c r="EA462" t="s">
        <v>3</v>
      </c>
      <c r="EB462" t="s">
        <v>3</v>
      </c>
      <c r="EC462" t="s">
        <v>3</v>
      </c>
      <c r="EE462">
        <v>1441815344</v>
      </c>
      <c r="EF462">
        <v>1</v>
      </c>
      <c r="EG462" t="s">
        <v>21</v>
      </c>
      <c r="EH462">
        <v>0</v>
      </c>
      <c r="EI462" t="s">
        <v>3</v>
      </c>
      <c r="EJ462">
        <v>4</v>
      </c>
      <c r="EK462">
        <v>0</v>
      </c>
      <c r="EL462" t="s">
        <v>22</v>
      </c>
      <c r="EM462" t="s">
        <v>23</v>
      </c>
      <c r="EO462" t="s">
        <v>3</v>
      </c>
      <c r="EQ462">
        <v>1024</v>
      </c>
      <c r="ER462">
        <v>1588.5</v>
      </c>
      <c r="ES462">
        <v>2.2000000000000002</v>
      </c>
      <c r="ET462">
        <v>6.99</v>
      </c>
      <c r="EU462">
        <v>0.11</v>
      </c>
      <c r="EV462">
        <v>1579.31</v>
      </c>
      <c r="EW462">
        <v>2.38</v>
      </c>
      <c r="EX462">
        <v>0</v>
      </c>
      <c r="EY462">
        <v>0</v>
      </c>
      <c r="FQ462">
        <v>0</v>
      </c>
      <c r="FR462">
        <f t="shared" si="444"/>
        <v>0</v>
      </c>
      <c r="FS462">
        <v>0</v>
      </c>
      <c r="FX462">
        <v>70</v>
      </c>
      <c r="FY462">
        <v>10</v>
      </c>
      <c r="GA462" t="s">
        <v>3</v>
      </c>
      <c r="GD462">
        <v>0</v>
      </c>
      <c r="GF462">
        <v>1599636107</v>
      </c>
      <c r="GG462">
        <v>2</v>
      </c>
      <c r="GH462">
        <v>1</v>
      </c>
      <c r="GI462">
        <v>-2</v>
      </c>
      <c r="GJ462">
        <v>0</v>
      </c>
      <c r="GK462">
        <f>ROUND(R462*(R12)/100,2)</f>
        <v>0.71</v>
      </c>
      <c r="GL462">
        <f t="shared" si="445"/>
        <v>0</v>
      </c>
      <c r="GM462">
        <f t="shared" si="446"/>
        <v>17112.400000000001</v>
      </c>
      <c r="GN462">
        <f t="shared" si="447"/>
        <v>0</v>
      </c>
      <c r="GO462">
        <f t="shared" si="448"/>
        <v>0</v>
      </c>
      <c r="GP462">
        <f t="shared" si="449"/>
        <v>17112.400000000001</v>
      </c>
      <c r="GR462">
        <v>0</v>
      </c>
      <c r="GS462">
        <v>3</v>
      </c>
      <c r="GT462">
        <v>0</v>
      </c>
      <c r="GU462" t="s">
        <v>3</v>
      </c>
      <c r="GV462">
        <f t="shared" si="450"/>
        <v>0</v>
      </c>
      <c r="GW462">
        <v>1</v>
      </c>
      <c r="GX462">
        <f t="shared" si="451"/>
        <v>0</v>
      </c>
      <c r="HA462">
        <v>0</v>
      </c>
      <c r="HB462">
        <v>0</v>
      </c>
      <c r="HC462">
        <f t="shared" si="452"/>
        <v>0</v>
      </c>
      <c r="HE462" t="s">
        <v>3</v>
      </c>
      <c r="HF462" t="s">
        <v>3</v>
      </c>
      <c r="HM462" t="s">
        <v>3</v>
      </c>
      <c r="HN462" t="s">
        <v>3</v>
      </c>
      <c r="HO462" t="s">
        <v>3</v>
      </c>
      <c r="HP462" t="s">
        <v>3</v>
      </c>
      <c r="HQ462" t="s">
        <v>3</v>
      </c>
      <c r="IK462">
        <v>0</v>
      </c>
    </row>
    <row r="463" spans="1:245" x14ac:dyDescent="0.2">
      <c r="A463">
        <v>17</v>
      </c>
      <c r="B463">
        <v>1</v>
      </c>
      <c r="D463">
        <f>ROW(EtalonRes!A730)</f>
        <v>730</v>
      </c>
      <c r="E463" t="s">
        <v>454</v>
      </c>
      <c r="F463" t="s">
        <v>455</v>
      </c>
      <c r="G463" t="s">
        <v>456</v>
      </c>
      <c r="H463" t="s">
        <v>449</v>
      </c>
      <c r="I463">
        <f>ROUND(14+10+2+6+4,9)</f>
        <v>36</v>
      </c>
      <c r="J463">
        <v>0</v>
      </c>
      <c r="K463">
        <f>ROUND(14+10+2+6+4,9)</f>
        <v>36</v>
      </c>
      <c r="O463">
        <f t="shared" si="420"/>
        <v>32157.360000000001</v>
      </c>
      <c r="P463">
        <f t="shared" si="421"/>
        <v>79.92</v>
      </c>
      <c r="Q463">
        <f t="shared" si="422"/>
        <v>66.599999999999994</v>
      </c>
      <c r="R463">
        <f t="shared" si="423"/>
        <v>1.08</v>
      </c>
      <c r="S463">
        <f t="shared" si="424"/>
        <v>32010.84</v>
      </c>
      <c r="T463">
        <f t="shared" si="425"/>
        <v>0</v>
      </c>
      <c r="U463">
        <f t="shared" si="426"/>
        <v>48.24</v>
      </c>
      <c r="V463">
        <f t="shared" si="427"/>
        <v>0</v>
      </c>
      <c r="W463">
        <f t="shared" si="428"/>
        <v>0</v>
      </c>
      <c r="X463">
        <f t="shared" si="429"/>
        <v>22407.59</v>
      </c>
      <c r="Y463">
        <f t="shared" si="430"/>
        <v>3201.08</v>
      </c>
      <c r="AA463">
        <v>1473074770</v>
      </c>
      <c r="AB463">
        <f t="shared" si="431"/>
        <v>893.26</v>
      </c>
      <c r="AC463">
        <f>ROUND((ES463),6)</f>
        <v>2.2200000000000002</v>
      </c>
      <c r="AD463">
        <f>ROUND((((ET463)-(EU463))+AE463),6)</f>
        <v>1.85</v>
      </c>
      <c r="AE463">
        <f>ROUND((EU463),6)</f>
        <v>0.03</v>
      </c>
      <c r="AF463">
        <f>ROUND((EV463),6)</f>
        <v>889.19</v>
      </c>
      <c r="AG463">
        <f t="shared" si="432"/>
        <v>0</v>
      </c>
      <c r="AH463">
        <f>(EW463)</f>
        <v>1.34</v>
      </c>
      <c r="AI463">
        <f>(EX463)</f>
        <v>0</v>
      </c>
      <c r="AJ463">
        <f t="shared" si="433"/>
        <v>0</v>
      </c>
      <c r="AK463">
        <v>893.26</v>
      </c>
      <c r="AL463">
        <v>2.2200000000000002</v>
      </c>
      <c r="AM463">
        <v>1.85</v>
      </c>
      <c r="AN463">
        <v>0.03</v>
      </c>
      <c r="AO463">
        <v>889.19</v>
      </c>
      <c r="AP463">
        <v>0</v>
      </c>
      <c r="AQ463">
        <v>1.34</v>
      </c>
      <c r="AR463">
        <v>0</v>
      </c>
      <c r="AS463">
        <v>0</v>
      </c>
      <c r="AT463">
        <v>70</v>
      </c>
      <c r="AU463">
        <v>10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1</v>
      </c>
      <c r="BD463" t="s">
        <v>3</v>
      </c>
      <c r="BE463" t="s">
        <v>3</v>
      </c>
      <c r="BF463" t="s">
        <v>3</v>
      </c>
      <c r="BG463" t="s">
        <v>3</v>
      </c>
      <c r="BH463">
        <v>0</v>
      </c>
      <c r="BI463">
        <v>4</v>
      </c>
      <c r="BJ463" t="s">
        <v>457</v>
      </c>
      <c r="BM463">
        <v>0</v>
      </c>
      <c r="BN463">
        <v>0</v>
      </c>
      <c r="BO463" t="s">
        <v>3</v>
      </c>
      <c r="BP463">
        <v>0</v>
      </c>
      <c r="BQ463">
        <v>1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3</v>
      </c>
      <c r="BZ463">
        <v>70</v>
      </c>
      <c r="CA463">
        <v>10</v>
      </c>
      <c r="CB463" t="s">
        <v>3</v>
      </c>
      <c r="CE463">
        <v>0</v>
      </c>
      <c r="CF463">
        <v>0</v>
      </c>
      <c r="CG463">
        <v>0</v>
      </c>
      <c r="CM463">
        <v>0</v>
      </c>
      <c r="CN463" t="s">
        <v>3</v>
      </c>
      <c r="CO463">
        <v>0</v>
      </c>
      <c r="CP463">
        <f t="shared" si="434"/>
        <v>32157.360000000001</v>
      </c>
      <c r="CQ463">
        <f t="shared" si="435"/>
        <v>2.2200000000000002</v>
      </c>
      <c r="CR463">
        <f>((((ET463)*BB463-(EU463)*BS463)+AE463*BS463)*AV463)</f>
        <v>1.85</v>
      </c>
      <c r="CS463">
        <f t="shared" si="436"/>
        <v>0.03</v>
      </c>
      <c r="CT463">
        <f t="shared" si="437"/>
        <v>889.19</v>
      </c>
      <c r="CU463">
        <f t="shared" si="438"/>
        <v>0</v>
      </c>
      <c r="CV463">
        <f t="shared" si="439"/>
        <v>1.34</v>
      </c>
      <c r="CW463">
        <f t="shared" si="440"/>
        <v>0</v>
      </c>
      <c r="CX463">
        <f t="shared" si="441"/>
        <v>0</v>
      </c>
      <c r="CY463">
        <f t="shared" si="442"/>
        <v>22407.588</v>
      </c>
      <c r="CZ463">
        <f t="shared" si="443"/>
        <v>3201.0840000000003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>
        <v>0</v>
      </c>
      <c r="DO463">
        <v>0</v>
      </c>
      <c r="DP463">
        <v>1</v>
      </c>
      <c r="DQ463">
        <v>1</v>
      </c>
      <c r="DU463">
        <v>1013</v>
      </c>
      <c r="DV463" t="s">
        <v>449</v>
      </c>
      <c r="DW463" t="s">
        <v>449</v>
      </c>
      <c r="DX463">
        <v>1</v>
      </c>
      <c r="DZ463" t="s">
        <v>3</v>
      </c>
      <c r="EA463" t="s">
        <v>3</v>
      </c>
      <c r="EB463" t="s">
        <v>3</v>
      </c>
      <c r="EC463" t="s">
        <v>3</v>
      </c>
      <c r="EE463">
        <v>1441815344</v>
      </c>
      <c r="EF463">
        <v>1</v>
      </c>
      <c r="EG463" t="s">
        <v>21</v>
      </c>
      <c r="EH463">
        <v>0</v>
      </c>
      <c r="EI463" t="s">
        <v>3</v>
      </c>
      <c r="EJ463">
        <v>4</v>
      </c>
      <c r="EK463">
        <v>0</v>
      </c>
      <c r="EL463" t="s">
        <v>22</v>
      </c>
      <c r="EM463" t="s">
        <v>23</v>
      </c>
      <c r="EO463" t="s">
        <v>3</v>
      </c>
      <c r="EQ463">
        <v>0</v>
      </c>
      <c r="ER463">
        <v>893.26</v>
      </c>
      <c r="ES463">
        <v>2.2200000000000002</v>
      </c>
      <c r="ET463">
        <v>1.85</v>
      </c>
      <c r="EU463">
        <v>0.03</v>
      </c>
      <c r="EV463">
        <v>889.19</v>
      </c>
      <c r="EW463">
        <v>1.34</v>
      </c>
      <c r="EX463">
        <v>0</v>
      </c>
      <c r="EY463">
        <v>0</v>
      </c>
      <c r="FQ463">
        <v>0</v>
      </c>
      <c r="FR463">
        <f t="shared" si="444"/>
        <v>0</v>
      </c>
      <c r="FS463">
        <v>0</v>
      </c>
      <c r="FX463">
        <v>70</v>
      </c>
      <c r="FY463">
        <v>10</v>
      </c>
      <c r="GA463" t="s">
        <v>3</v>
      </c>
      <c r="GD463">
        <v>0</v>
      </c>
      <c r="GF463">
        <v>211604864</v>
      </c>
      <c r="GG463">
        <v>2</v>
      </c>
      <c r="GH463">
        <v>1</v>
      </c>
      <c r="GI463">
        <v>-2</v>
      </c>
      <c r="GJ463">
        <v>0</v>
      </c>
      <c r="GK463">
        <f>ROUND(R463*(R12)/100,2)</f>
        <v>1.17</v>
      </c>
      <c r="GL463">
        <f t="shared" si="445"/>
        <v>0</v>
      </c>
      <c r="GM463">
        <f t="shared" si="446"/>
        <v>57767.199999999997</v>
      </c>
      <c r="GN463">
        <f t="shared" si="447"/>
        <v>0</v>
      </c>
      <c r="GO463">
        <f t="shared" si="448"/>
        <v>0</v>
      </c>
      <c r="GP463">
        <f t="shared" si="449"/>
        <v>57767.199999999997</v>
      </c>
      <c r="GR463">
        <v>0</v>
      </c>
      <c r="GS463">
        <v>3</v>
      </c>
      <c r="GT463">
        <v>0</v>
      </c>
      <c r="GU463" t="s">
        <v>3</v>
      </c>
      <c r="GV463">
        <f t="shared" si="450"/>
        <v>0</v>
      </c>
      <c r="GW463">
        <v>1</v>
      </c>
      <c r="GX463">
        <f t="shared" si="451"/>
        <v>0</v>
      </c>
      <c r="HA463">
        <v>0</v>
      </c>
      <c r="HB463">
        <v>0</v>
      </c>
      <c r="HC463">
        <f t="shared" si="452"/>
        <v>0</v>
      </c>
      <c r="HE463" t="s">
        <v>3</v>
      </c>
      <c r="HF463" t="s">
        <v>3</v>
      </c>
      <c r="HM463" t="s">
        <v>3</v>
      </c>
      <c r="HN463" t="s">
        <v>3</v>
      </c>
      <c r="HO463" t="s">
        <v>3</v>
      </c>
      <c r="HP463" t="s">
        <v>3</v>
      </c>
      <c r="HQ463" t="s">
        <v>3</v>
      </c>
      <c r="IK463">
        <v>0</v>
      </c>
    </row>
    <row r="464" spans="1:245" x14ac:dyDescent="0.2">
      <c r="A464">
        <v>17</v>
      </c>
      <c r="B464">
        <v>1</v>
      </c>
      <c r="D464">
        <f>ROW(EtalonRes!A732)</f>
        <v>732</v>
      </c>
      <c r="E464" t="s">
        <v>3</v>
      </c>
      <c r="F464" t="s">
        <v>458</v>
      </c>
      <c r="G464" t="s">
        <v>459</v>
      </c>
      <c r="H464" t="s">
        <v>449</v>
      </c>
      <c r="I464">
        <f>ROUND(14+10+2+6+4,9)</f>
        <v>36</v>
      </c>
      <c r="J464">
        <v>0</v>
      </c>
      <c r="K464">
        <f>ROUND(14+10+2+6+4,9)</f>
        <v>36</v>
      </c>
      <c r="O464">
        <f t="shared" si="420"/>
        <v>53065.8</v>
      </c>
      <c r="P464">
        <f t="shared" si="421"/>
        <v>33.479999999999997</v>
      </c>
      <c r="Q464">
        <f t="shared" si="422"/>
        <v>0</v>
      </c>
      <c r="R464">
        <f t="shared" si="423"/>
        <v>0</v>
      </c>
      <c r="S464">
        <f t="shared" si="424"/>
        <v>53032.32</v>
      </c>
      <c r="T464">
        <f t="shared" si="425"/>
        <v>0</v>
      </c>
      <c r="U464">
        <f t="shared" si="426"/>
        <v>79.919999999999987</v>
      </c>
      <c r="V464">
        <f t="shared" si="427"/>
        <v>0</v>
      </c>
      <c r="W464">
        <f t="shared" si="428"/>
        <v>0</v>
      </c>
      <c r="X464">
        <f t="shared" si="429"/>
        <v>37122.620000000003</v>
      </c>
      <c r="Y464">
        <f t="shared" si="430"/>
        <v>5303.23</v>
      </c>
      <c r="AA464">
        <v>-1</v>
      </c>
      <c r="AB464">
        <f t="shared" si="431"/>
        <v>1474.05</v>
      </c>
      <c r="AC464">
        <f>ROUND(((ES464*3)),6)</f>
        <v>0.93</v>
      </c>
      <c r="AD464">
        <f>ROUND(((((ET464*3))-((EU464*3)))+AE464),6)</f>
        <v>0</v>
      </c>
      <c r="AE464">
        <f>ROUND(((EU464*3)),6)</f>
        <v>0</v>
      </c>
      <c r="AF464">
        <f>ROUND(((EV464*3)),6)</f>
        <v>1473.12</v>
      </c>
      <c r="AG464">
        <f t="shared" si="432"/>
        <v>0</v>
      </c>
      <c r="AH464">
        <f>((EW464*3))</f>
        <v>2.2199999999999998</v>
      </c>
      <c r="AI464">
        <f>((EX464*3))</f>
        <v>0</v>
      </c>
      <c r="AJ464">
        <f t="shared" si="433"/>
        <v>0</v>
      </c>
      <c r="AK464">
        <v>491.35</v>
      </c>
      <c r="AL464">
        <v>0.31</v>
      </c>
      <c r="AM464">
        <v>0</v>
      </c>
      <c r="AN464">
        <v>0</v>
      </c>
      <c r="AO464">
        <v>491.04</v>
      </c>
      <c r="AP464">
        <v>0</v>
      </c>
      <c r="AQ464">
        <v>0.74</v>
      </c>
      <c r="AR464">
        <v>0</v>
      </c>
      <c r="AS464">
        <v>0</v>
      </c>
      <c r="AT464">
        <v>70</v>
      </c>
      <c r="AU464">
        <v>10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1</v>
      </c>
      <c r="BD464" t="s">
        <v>3</v>
      </c>
      <c r="BE464" t="s">
        <v>3</v>
      </c>
      <c r="BF464" t="s">
        <v>3</v>
      </c>
      <c r="BG464" t="s">
        <v>3</v>
      </c>
      <c r="BH464">
        <v>0</v>
      </c>
      <c r="BI464">
        <v>4</v>
      </c>
      <c r="BJ464" t="s">
        <v>460</v>
      </c>
      <c r="BM464">
        <v>0</v>
      </c>
      <c r="BN464">
        <v>0</v>
      </c>
      <c r="BO464" t="s">
        <v>3</v>
      </c>
      <c r="BP464">
        <v>0</v>
      </c>
      <c r="BQ464">
        <v>1</v>
      </c>
      <c r="BR464">
        <v>0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3</v>
      </c>
      <c r="BZ464">
        <v>70</v>
      </c>
      <c r="CA464">
        <v>10</v>
      </c>
      <c r="CB464" t="s">
        <v>3</v>
      </c>
      <c r="CE464">
        <v>0</v>
      </c>
      <c r="CF464">
        <v>0</v>
      </c>
      <c r="CG464">
        <v>0</v>
      </c>
      <c r="CM464">
        <v>0</v>
      </c>
      <c r="CN464" t="s">
        <v>3</v>
      </c>
      <c r="CO464">
        <v>0</v>
      </c>
      <c r="CP464">
        <f t="shared" si="434"/>
        <v>53065.8</v>
      </c>
      <c r="CQ464">
        <f t="shared" si="435"/>
        <v>0.93</v>
      </c>
      <c r="CR464">
        <f>(((((ET464*3))*BB464-((EU464*3))*BS464)+AE464*BS464)*AV464)</f>
        <v>0</v>
      </c>
      <c r="CS464">
        <f t="shared" si="436"/>
        <v>0</v>
      </c>
      <c r="CT464">
        <f t="shared" si="437"/>
        <v>1473.12</v>
      </c>
      <c r="CU464">
        <f t="shared" si="438"/>
        <v>0</v>
      </c>
      <c r="CV464">
        <f t="shared" si="439"/>
        <v>2.2199999999999998</v>
      </c>
      <c r="CW464">
        <f t="shared" si="440"/>
        <v>0</v>
      </c>
      <c r="CX464">
        <f t="shared" si="441"/>
        <v>0</v>
      </c>
      <c r="CY464">
        <f t="shared" si="442"/>
        <v>37122.623999999996</v>
      </c>
      <c r="CZ464">
        <f t="shared" si="443"/>
        <v>5303.232</v>
      </c>
      <c r="DC464" t="s">
        <v>3</v>
      </c>
      <c r="DD464" t="s">
        <v>32</v>
      </c>
      <c r="DE464" t="s">
        <v>32</v>
      </c>
      <c r="DF464" t="s">
        <v>32</v>
      </c>
      <c r="DG464" t="s">
        <v>32</v>
      </c>
      <c r="DH464" t="s">
        <v>3</v>
      </c>
      <c r="DI464" t="s">
        <v>32</v>
      </c>
      <c r="DJ464" t="s">
        <v>32</v>
      </c>
      <c r="DK464" t="s">
        <v>3</v>
      </c>
      <c r="DL464" t="s">
        <v>3</v>
      </c>
      <c r="DM464" t="s">
        <v>3</v>
      </c>
      <c r="DN464">
        <v>0</v>
      </c>
      <c r="DO464">
        <v>0</v>
      </c>
      <c r="DP464">
        <v>1</v>
      </c>
      <c r="DQ464">
        <v>1</v>
      </c>
      <c r="DU464">
        <v>1013</v>
      </c>
      <c r="DV464" t="s">
        <v>449</v>
      </c>
      <c r="DW464" t="s">
        <v>449</v>
      </c>
      <c r="DX464">
        <v>1</v>
      </c>
      <c r="DZ464" t="s">
        <v>3</v>
      </c>
      <c r="EA464" t="s">
        <v>3</v>
      </c>
      <c r="EB464" t="s">
        <v>3</v>
      </c>
      <c r="EC464" t="s">
        <v>3</v>
      </c>
      <c r="EE464">
        <v>1441815344</v>
      </c>
      <c r="EF464">
        <v>1</v>
      </c>
      <c r="EG464" t="s">
        <v>21</v>
      </c>
      <c r="EH464">
        <v>0</v>
      </c>
      <c r="EI464" t="s">
        <v>3</v>
      </c>
      <c r="EJ464">
        <v>4</v>
      </c>
      <c r="EK464">
        <v>0</v>
      </c>
      <c r="EL464" t="s">
        <v>22</v>
      </c>
      <c r="EM464" t="s">
        <v>23</v>
      </c>
      <c r="EO464" t="s">
        <v>3</v>
      </c>
      <c r="EQ464">
        <v>1024</v>
      </c>
      <c r="ER464">
        <v>491.35</v>
      </c>
      <c r="ES464">
        <v>0.31</v>
      </c>
      <c r="ET464">
        <v>0</v>
      </c>
      <c r="EU464">
        <v>0</v>
      </c>
      <c r="EV464">
        <v>491.04</v>
      </c>
      <c r="EW464">
        <v>0.74</v>
      </c>
      <c r="EX464">
        <v>0</v>
      </c>
      <c r="EY464">
        <v>0</v>
      </c>
      <c r="FQ464">
        <v>0</v>
      </c>
      <c r="FR464">
        <f t="shared" si="444"/>
        <v>0</v>
      </c>
      <c r="FS464">
        <v>0</v>
      </c>
      <c r="FX464">
        <v>70</v>
      </c>
      <c r="FY464">
        <v>10</v>
      </c>
      <c r="GA464" t="s">
        <v>3</v>
      </c>
      <c r="GD464">
        <v>0</v>
      </c>
      <c r="GF464">
        <v>1972185064</v>
      </c>
      <c r="GG464">
        <v>2</v>
      </c>
      <c r="GH464">
        <v>1</v>
      </c>
      <c r="GI464">
        <v>-2</v>
      </c>
      <c r="GJ464">
        <v>0</v>
      </c>
      <c r="GK464">
        <f>ROUND(R464*(R12)/100,2)</f>
        <v>0</v>
      </c>
      <c r="GL464">
        <f t="shared" si="445"/>
        <v>0</v>
      </c>
      <c r="GM464">
        <f t="shared" si="446"/>
        <v>95491.65</v>
      </c>
      <c r="GN464">
        <f t="shared" si="447"/>
        <v>0</v>
      </c>
      <c r="GO464">
        <f t="shared" si="448"/>
        <v>0</v>
      </c>
      <c r="GP464">
        <f t="shared" si="449"/>
        <v>95491.65</v>
      </c>
      <c r="GR464">
        <v>0</v>
      </c>
      <c r="GS464">
        <v>3</v>
      </c>
      <c r="GT464">
        <v>0</v>
      </c>
      <c r="GU464" t="s">
        <v>3</v>
      </c>
      <c r="GV464">
        <f t="shared" si="450"/>
        <v>0</v>
      </c>
      <c r="GW464">
        <v>1</v>
      </c>
      <c r="GX464">
        <f t="shared" si="451"/>
        <v>0</v>
      </c>
      <c r="HA464">
        <v>0</v>
      </c>
      <c r="HB464">
        <v>0</v>
      </c>
      <c r="HC464">
        <f t="shared" si="452"/>
        <v>0</v>
      </c>
      <c r="HE464" t="s">
        <v>3</v>
      </c>
      <c r="HF464" t="s">
        <v>3</v>
      </c>
      <c r="HM464" t="s">
        <v>3</v>
      </c>
      <c r="HN464" t="s">
        <v>3</v>
      </c>
      <c r="HO464" t="s">
        <v>3</v>
      </c>
      <c r="HP464" t="s">
        <v>3</v>
      </c>
      <c r="HQ464" t="s">
        <v>3</v>
      </c>
      <c r="IK464">
        <v>0</v>
      </c>
    </row>
    <row r="465" spans="1:245" x14ac:dyDescent="0.2">
      <c r="A465">
        <v>17</v>
      </c>
      <c r="B465">
        <v>1</v>
      </c>
      <c r="C465">
        <f>ROW(SmtRes!A491)</f>
        <v>491</v>
      </c>
      <c r="D465">
        <f>ROW(EtalonRes!A735)</f>
        <v>735</v>
      </c>
      <c r="E465" t="s">
        <v>3</v>
      </c>
      <c r="F465" t="s">
        <v>447</v>
      </c>
      <c r="G465" t="s">
        <v>448</v>
      </c>
      <c r="H465" t="s">
        <v>449</v>
      </c>
      <c r="I465">
        <v>2</v>
      </c>
      <c r="J465">
        <v>0</v>
      </c>
      <c r="K465">
        <v>2</v>
      </c>
      <c r="O465">
        <f t="shared" si="420"/>
        <v>7946.56</v>
      </c>
      <c r="P465">
        <f t="shared" si="421"/>
        <v>8.8000000000000007</v>
      </c>
      <c r="Q465">
        <f t="shared" si="422"/>
        <v>27.96</v>
      </c>
      <c r="R465">
        <f t="shared" si="423"/>
        <v>0.44</v>
      </c>
      <c r="S465">
        <f t="shared" si="424"/>
        <v>7909.8</v>
      </c>
      <c r="T465">
        <f t="shared" si="425"/>
        <v>0</v>
      </c>
      <c r="U465">
        <f t="shared" si="426"/>
        <v>11.92</v>
      </c>
      <c r="V465">
        <f t="shared" si="427"/>
        <v>0</v>
      </c>
      <c r="W465">
        <f t="shared" si="428"/>
        <v>0</v>
      </c>
      <c r="X465">
        <f t="shared" si="429"/>
        <v>5536.86</v>
      </c>
      <c r="Y465">
        <f t="shared" si="430"/>
        <v>790.98</v>
      </c>
      <c r="AA465">
        <v>-1</v>
      </c>
      <c r="AB465">
        <f t="shared" si="431"/>
        <v>3973.28</v>
      </c>
      <c r="AC465">
        <f>ROUND(((ES465*2)),6)</f>
        <v>4.4000000000000004</v>
      </c>
      <c r="AD465">
        <f>ROUND(((((ET465*2))-((EU465*2)))+AE465),6)</f>
        <v>13.98</v>
      </c>
      <c r="AE465">
        <f>ROUND(((EU465*2)),6)</f>
        <v>0.22</v>
      </c>
      <c r="AF465">
        <f>ROUND(((EV465*2)),6)</f>
        <v>3954.9</v>
      </c>
      <c r="AG465">
        <f t="shared" si="432"/>
        <v>0</v>
      </c>
      <c r="AH465">
        <f>((EW465*2))</f>
        <v>5.96</v>
      </c>
      <c r="AI465">
        <f>((EX465*2))</f>
        <v>0</v>
      </c>
      <c r="AJ465">
        <f t="shared" si="433"/>
        <v>0</v>
      </c>
      <c r="AK465">
        <v>1986.64</v>
      </c>
      <c r="AL465">
        <v>2.2000000000000002</v>
      </c>
      <c r="AM465">
        <v>6.99</v>
      </c>
      <c r="AN465">
        <v>0.11</v>
      </c>
      <c r="AO465">
        <v>1977.45</v>
      </c>
      <c r="AP465">
        <v>0</v>
      </c>
      <c r="AQ465">
        <v>2.98</v>
      </c>
      <c r="AR465">
        <v>0</v>
      </c>
      <c r="AS465">
        <v>0</v>
      </c>
      <c r="AT465">
        <v>70</v>
      </c>
      <c r="AU465">
        <v>10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1</v>
      </c>
      <c r="BD465" t="s">
        <v>3</v>
      </c>
      <c r="BE465" t="s">
        <v>3</v>
      </c>
      <c r="BF465" t="s">
        <v>3</v>
      </c>
      <c r="BG465" t="s">
        <v>3</v>
      </c>
      <c r="BH465">
        <v>0</v>
      </c>
      <c r="BI465">
        <v>4</v>
      </c>
      <c r="BJ465" t="s">
        <v>450</v>
      </c>
      <c r="BM465">
        <v>0</v>
      </c>
      <c r="BN465">
        <v>0</v>
      </c>
      <c r="BO465" t="s">
        <v>3</v>
      </c>
      <c r="BP465">
        <v>0</v>
      </c>
      <c r="BQ465">
        <v>1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3</v>
      </c>
      <c r="BZ465">
        <v>70</v>
      </c>
      <c r="CA465">
        <v>10</v>
      </c>
      <c r="CB465" t="s">
        <v>3</v>
      </c>
      <c r="CE465">
        <v>0</v>
      </c>
      <c r="CF465">
        <v>0</v>
      </c>
      <c r="CG465">
        <v>0</v>
      </c>
      <c r="CM465">
        <v>0</v>
      </c>
      <c r="CN465" t="s">
        <v>3</v>
      </c>
      <c r="CO465">
        <v>0</v>
      </c>
      <c r="CP465">
        <f t="shared" si="434"/>
        <v>7946.56</v>
      </c>
      <c r="CQ465">
        <f t="shared" si="435"/>
        <v>4.4000000000000004</v>
      </c>
      <c r="CR465">
        <f>(((((ET465*2))*BB465-((EU465*2))*BS465)+AE465*BS465)*AV465)</f>
        <v>13.98</v>
      </c>
      <c r="CS465">
        <f t="shared" si="436"/>
        <v>0.22</v>
      </c>
      <c r="CT465">
        <f t="shared" si="437"/>
        <v>3954.9</v>
      </c>
      <c r="CU465">
        <f t="shared" si="438"/>
        <v>0</v>
      </c>
      <c r="CV465">
        <f t="shared" si="439"/>
        <v>5.96</v>
      </c>
      <c r="CW465">
        <f t="shared" si="440"/>
        <v>0</v>
      </c>
      <c r="CX465">
        <f t="shared" si="441"/>
        <v>0</v>
      </c>
      <c r="CY465">
        <f t="shared" si="442"/>
        <v>5536.86</v>
      </c>
      <c r="CZ465">
        <f t="shared" si="443"/>
        <v>790.98</v>
      </c>
      <c r="DC465" t="s">
        <v>3</v>
      </c>
      <c r="DD465" t="s">
        <v>174</v>
      </c>
      <c r="DE465" t="s">
        <v>174</v>
      </c>
      <c r="DF465" t="s">
        <v>174</v>
      </c>
      <c r="DG465" t="s">
        <v>174</v>
      </c>
      <c r="DH465" t="s">
        <v>3</v>
      </c>
      <c r="DI465" t="s">
        <v>174</v>
      </c>
      <c r="DJ465" t="s">
        <v>174</v>
      </c>
      <c r="DK465" t="s">
        <v>3</v>
      </c>
      <c r="DL465" t="s">
        <v>3</v>
      </c>
      <c r="DM465" t="s">
        <v>3</v>
      </c>
      <c r="DN465">
        <v>0</v>
      </c>
      <c r="DO465">
        <v>0</v>
      </c>
      <c r="DP465">
        <v>1</v>
      </c>
      <c r="DQ465">
        <v>1</v>
      </c>
      <c r="DU465">
        <v>1013</v>
      </c>
      <c r="DV465" t="s">
        <v>449</v>
      </c>
      <c r="DW465" t="s">
        <v>449</v>
      </c>
      <c r="DX465">
        <v>1</v>
      </c>
      <c r="DZ465" t="s">
        <v>3</v>
      </c>
      <c r="EA465" t="s">
        <v>3</v>
      </c>
      <c r="EB465" t="s">
        <v>3</v>
      </c>
      <c r="EC465" t="s">
        <v>3</v>
      </c>
      <c r="EE465">
        <v>1441815344</v>
      </c>
      <c r="EF465">
        <v>1</v>
      </c>
      <c r="EG465" t="s">
        <v>21</v>
      </c>
      <c r="EH465">
        <v>0</v>
      </c>
      <c r="EI465" t="s">
        <v>3</v>
      </c>
      <c r="EJ465">
        <v>4</v>
      </c>
      <c r="EK465">
        <v>0</v>
      </c>
      <c r="EL465" t="s">
        <v>22</v>
      </c>
      <c r="EM465" t="s">
        <v>23</v>
      </c>
      <c r="EO465" t="s">
        <v>3</v>
      </c>
      <c r="EQ465">
        <v>1024</v>
      </c>
      <c r="ER465">
        <v>1986.64</v>
      </c>
      <c r="ES465">
        <v>2.2000000000000002</v>
      </c>
      <c r="ET465">
        <v>6.99</v>
      </c>
      <c r="EU465">
        <v>0.11</v>
      </c>
      <c r="EV465">
        <v>1977.45</v>
      </c>
      <c r="EW465">
        <v>2.98</v>
      </c>
      <c r="EX465">
        <v>0</v>
      </c>
      <c r="EY465">
        <v>0</v>
      </c>
      <c r="FQ465">
        <v>0</v>
      </c>
      <c r="FR465">
        <f t="shared" si="444"/>
        <v>0</v>
      </c>
      <c r="FS465">
        <v>0</v>
      </c>
      <c r="FX465">
        <v>70</v>
      </c>
      <c r="FY465">
        <v>10</v>
      </c>
      <c r="GA465" t="s">
        <v>3</v>
      </c>
      <c r="GD465">
        <v>0</v>
      </c>
      <c r="GF465">
        <v>522226799</v>
      </c>
      <c r="GG465">
        <v>2</v>
      </c>
      <c r="GH465">
        <v>1</v>
      </c>
      <c r="GI465">
        <v>-2</v>
      </c>
      <c r="GJ465">
        <v>0</v>
      </c>
      <c r="GK465">
        <f>ROUND(R465*(R12)/100,2)</f>
        <v>0.48</v>
      </c>
      <c r="GL465">
        <f t="shared" si="445"/>
        <v>0</v>
      </c>
      <c r="GM465">
        <f t="shared" si="446"/>
        <v>14274.88</v>
      </c>
      <c r="GN465">
        <f t="shared" si="447"/>
        <v>0</v>
      </c>
      <c r="GO465">
        <f t="shared" si="448"/>
        <v>0</v>
      </c>
      <c r="GP465">
        <f t="shared" si="449"/>
        <v>14274.88</v>
      </c>
      <c r="GR465">
        <v>0</v>
      </c>
      <c r="GS465">
        <v>3</v>
      </c>
      <c r="GT465">
        <v>0</v>
      </c>
      <c r="GU465" t="s">
        <v>3</v>
      </c>
      <c r="GV465">
        <f t="shared" si="450"/>
        <v>0</v>
      </c>
      <c r="GW465">
        <v>1</v>
      </c>
      <c r="GX465">
        <f t="shared" si="451"/>
        <v>0</v>
      </c>
      <c r="HA465">
        <v>0</v>
      </c>
      <c r="HB465">
        <v>0</v>
      </c>
      <c r="HC465">
        <f t="shared" si="452"/>
        <v>0</v>
      </c>
      <c r="HE465" t="s">
        <v>3</v>
      </c>
      <c r="HF465" t="s">
        <v>3</v>
      </c>
      <c r="HM465" t="s">
        <v>3</v>
      </c>
      <c r="HN465" t="s">
        <v>3</v>
      </c>
      <c r="HO465" t="s">
        <v>3</v>
      </c>
      <c r="HP465" t="s">
        <v>3</v>
      </c>
      <c r="HQ465" t="s">
        <v>3</v>
      </c>
      <c r="IK465">
        <v>0</v>
      </c>
    </row>
    <row r="466" spans="1:245" x14ac:dyDescent="0.2">
      <c r="A466">
        <v>17</v>
      </c>
      <c r="B466">
        <v>1</v>
      </c>
      <c r="C466">
        <f>ROW(SmtRes!A494)</f>
        <v>494</v>
      </c>
      <c r="D466">
        <f>ROW(EtalonRes!A738)</f>
        <v>738</v>
      </c>
      <c r="E466" t="s">
        <v>3</v>
      </c>
      <c r="F466" t="s">
        <v>451</v>
      </c>
      <c r="G466" t="s">
        <v>452</v>
      </c>
      <c r="H466" t="s">
        <v>449</v>
      </c>
      <c r="I466">
        <v>2</v>
      </c>
      <c r="J466">
        <v>0</v>
      </c>
      <c r="K466">
        <v>2</v>
      </c>
      <c r="O466">
        <f t="shared" si="420"/>
        <v>31770</v>
      </c>
      <c r="P466">
        <f t="shared" si="421"/>
        <v>44</v>
      </c>
      <c r="Q466">
        <f t="shared" si="422"/>
        <v>139.80000000000001</v>
      </c>
      <c r="R466">
        <f t="shared" si="423"/>
        <v>2.2000000000000002</v>
      </c>
      <c r="S466">
        <f t="shared" si="424"/>
        <v>31586.2</v>
      </c>
      <c r="T466">
        <f t="shared" si="425"/>
        <v>0</v>
      </c>
      <c r="U466">
        <f t="shared" si="426"/>
        <v>47.599999999999994</v>
      </c>
      <c r="V466">
        <f t="shared" si="427"/>
        <v>0</v>
      </c>
      <c r="W466">
        <f t="shared" si="428"/>
        <v>0</v>
      </c>
      <c r="X466">
        <f t="shared" si="429"/>
        <v>22110.34</v>
      </c>
      <c r="Y466">
        <f t="shared" si="430"/>
        <v>3158.62</v>
      </c>
      <c r="AA466">
        <v>-1</v>
      </c>
      <c r="AB466">
        <f t="shared" si="431"/>
        <v>15885</v>
      </c>
      <c r="AC466">
        <f>ROUND(((ES466*10)),6)</f>
        <v>22</v>
      </c>
      <c r="AD466">
        <f>ROUND(((((ET466*10))-((EU466*10)))+AE466),6)</f>
        <v>69.900000000000006</v>
      </c>
      <c r="AE466">
        <f>ROUND(((EU466*10)),6)</f>
        <v>1.1000000000000001</v>
      </c>
      <c r="AF466">
        <f>ROUND(((EV466*10)),6)</f>
        <v>15793.1</v>
      </c>
      <c r="AG466">
        <f t="shared" si="432"/>
        <v>0</v>
      </c>
      <c r="AH466">
        <f>((EW466*10))</f>
        <v>23.799999999999997</v>
      </c>
      <c r="AI466">
        <f>((EX466*10))</f>
        <v>0</v>
      </c>
      <c r="AJ466">
        <f t="shared" si="433"/>
        <v>0</v>
      </c>
      <c r="AK466">
        <v>1588.5</v>
      </c>
      <c r="AL466">
        <v>2.2000000000000002</v>
      </c>
      <c r="AM466">
        <v>6.99</v>
      </c>
      <c r="AN466">
        <v>0.11</v>
      </c>
      <c r="AO466">
        <v>1579.31</v>
      </c>
      <c r="AP466">
        <v>0</v>
      </c>
      <c r="AQ466">
        <v>2.38</v>
      </c>
      <c r="AR466">
        <v>0</v>
      </c>
      <c r="AS466">
        <v>0</v>
      </c>
      <c r="AT466">
        <v>70</v>
      </c>
      <c r="AU466">
        <v>10</v>
      </c>
      <c r="AV466">
        <v>1</v>
      </c>
      <c r="AW466">
        <v>1</v>
      </c>
      <c r="AZ466">
        <v>1</v>
      </c>
      <c r="BA466">
        <v>1</v>
      </c>
      <c r="BB466">
        <v>1</v>
      </c>
      <c r="BC466">
        <v>1</v>
      </c>
      <c r="BD466" t="s">
        <v>3</v>
      </c>
      <c r="BE466" t="s">
        <v>3</v>
      </c>
      <c r="BF466" t="s">
        <v>3</v>
      </c>
      <c r="BG466" t="s">
        <v>3</v>
      </c>
      <c r="BH466">
        <v>0</v>
      </c>
      <c r="BI466">
        <v>4</v>
      </c>
      <c r="BJ466" t="s">
        <v>453</v>
      </c>
      <c r="BM466">
        <v>0</v>
      </c>
      <c r="BN466">
        <v>0</v>
      </c>
      <c r="BO466" t="s">
        <v>3</v>
      </c>
      <c r="BP466">
        <v>0</v>
      </c>
      <c r="BQ466">
        <v>1</v>
      </c>
      <c r="BR466">
        <v>0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 t="s">
        <v>3</v>
      </c>
      <c r="BZ466">
        <v>70</v>
      </c>
      <c r="CA466">
        <v>10</v>
      </c>
      <c r="CB466" t="s">
        <v>3</v>
      </c>
      <c r="CE466">
        <v>0</v>
      </c>
      <c r="CF466">
        <v>0</v>
      </c>
      <c r="CG466">
        <v>0</v>
      </c>
      <c r="CM466">
        <v>0</v>
      </c>
      <c r="CN466" t="s">
        <v>3</v>
      </c>
      <c r="CO466">
        <v>0</v>
      </c>
      <c r="CP466">
        <f t="shared" si="434"/>
        <v>31770</v>
      </c>
      <c r="CQ466">
        <f t="shared" si="435"/>
        <v>22</v>
      </c>
      <c r="CR466">
        <f>(((((ET466*10))*BB466-((EU466*10))*BS466)+AE466*BS466)*AV466)</f>
        <v>69.900000000000006</v>
      </c>
      <c r="CS466">
        <f t="shared" si="436"/>
        <v>1.1000000000000001</v>
      </c>
      <c r="CT466">
        <f t="shared" si="437"/>
        <v>15793.1</v>
      </c>
      <c r="CU466">
        <f t="shared" si="438"/>
        <v>0</v>
      </c>
      <c r="CV466">
        <f t="shared" si="439"/>
        <v>23.799999999999997</v>
      </c>
      <c r="CW466">
        <f t="shared" si="440"/>
        <v>0</v>
      </c>
      <c r="CX466">
        <f t="shared" si="441"/>
        <v>0</v>
      </c>
      <c r="CY466">
        <f t="shared" si="442"/>
        <v>22110.34</v>
      </c>
      <c r="CZ466">
        <f t="shared" si="443"/>
        <v>3158.62</v>
      </c>
      <c r="DC466" t="s">
        <v>3</v>
      </c>
      <c r="DD466" t="s">
        <v>461</v>
      </c>
      <c r="DE466" t="s">
        <v>461</v>
      </c>
      <c r="DF466" t="s">
        <v>461</v>
      </c>
      <c r="DG466" t="s">
        <v>461</v>
      </c>
      <c r="DH466" t="s">
        <v>3</v>
      </c>
      <c r="DI466" t="s">
        <v>461</v>
      </c>
      <c r="DJ466" t="s">
        <v>461</v>
      </c>
      <c r="DK466" t="s">
        <v>3</v>
      </c>
      <c r="DL466" t="s">
        <v>3</v>
      </c>
      <c r="DM466" t="s">
        <v>3</v>
      </c>
      <c r="DN466">
        <v>0</v>
      </c>
      <c r="DO466">
        <v>0</v>
      </c>
      <c r="DP466">
        <v>1</v>
      </c>
      <c r="DQ466">
        <v>1</v>
      </c>
      <c r="DU466">
        <v>1013</v>
      </c>
      <c r="DV466" t="s">
        <v>449</v>
      </c>
      <c r="DW466" t="s">
        <v>449</v>
      </c>
      <c r="DX466">
        <v>1</v>
      </c>
      <c r="DZ466" t="s">
        <v>3</v>
      </c>
      <c r="EA466" t="s">
        <v>3</v>
      </c>
      <c r="EB466" t="s">
        <v>3</v>
      </c>
      <c r="EC466" t="s">
        <v>3</v>
      </c>
      <c r="EE466">
        <v>1441815344</v>
      </c>
      <c r="EF466">
        <v>1</v>
      </c>
      <c r="EG466" t="s">
        <v>21</v>
      </c>
      <c r="EH466">
        <v>0</v>
      </c>
      <c r="EI466" t="s">
        <v>3</v>
      </c>
      <c r="EJ466">
        <v>4</v>
      </c>
      <c r="EK466">
        <v>0</v>
      </c>
      <c r="EL466" t="s">
        <v>22</v>
      </c>
      <c r="EM466" t="s">
        <v>23</v>
      </c>
      <c r="EO466" t="s">
        <v>3</v>
      </c>
      <c r="EQ466">
        <v>1024</v>
      </c>
      <c r="ER466">
        <v>1588.5</v>
      </c>
      <c r="ES466">
        <v>2.2000000000000002</v>
      </c>
      <c r="ET466">
        <v>6.99</v>
      </c>
      <c r="EU466">
        <v>0.11</v>
      </c>
      <c r="EV466">
        <v>1579.31</v>
      </c>
      <c r="EW466">
        <v>2.38</v>
      </c>
      <c r="EX466">
        <v>0</v>
      </c>
      <c r="EY466">
        <v>0</v>
      </c>
      <c r="FQ466">
        <v>0</v>
      </c>
      <c r="FR466">
        <f t="shared" si="444"/>
        <v>0</v>
      </c>
      <c r="FS466">
        <v>0</v>
      </c>
      <c r="FX466">
        <v>70</v>
      </c>
      <c r="FY466">
        <v>10</v>
      </c>
      <c r="GA466" t="s">
        <v>3</v>
      </c>
      <c r="GD466">
        <v>0</v>
      </c>
      <c r="GF466">
        <v>1599636107</v>
      </c>
      <c r="GG466">
        <v>2</v>
      </c>
      <c r="GH466">
        <v>1</v>
      </c>
      <c r="GI466">
        <v>-2</v>
      </c>
      <c r="GJ466">
        <v>0</v>
      </c>
      <c r="GK466">
        <f>ROUND(R466*(R12)/100,2)</f>
        <v>2.38</v>
      </c>
      <c r="GL466">
        <f t="shared" si="445"/>
        <v>0</v>
      </c>
      <c r="GM466">
        <f t="shared" si="446"/>
        <v>57041.34</v>
      </c>
      <c r="GN466">
        <f t="shared" si="447"/>
        <v>0</v>
      </c>
      <c r="GO466">
        <f t="shared" si="448"/>
        <v>0</v>
      </c>
      <c r="GP466">
        <f t="shared" si="449"/>
        <v>57041.34</v>
      </c>
      <c r="GR466">
        <v>0</v>
      </c>
      <c r="GS466">
        <v>3</v>
      </c>
      <c r="GT466">
        <v>0</v>
      </c>
      <c r="GU466" t="s">
        <v>3</v>
      </c>
      <c r="GV466">
        <f t="shared" si="450"/>
        <v>0</v>
      </c>
      <c r="GW466">
        <v>1</v>
      </c>
      <c r="GX466">
        <f t="shared" si="451"/>
        <v>0</v>
      </c>
      <c r="HA466">
        <v>0</v>
      </c>
      <c r="HB466">
        <v>0</v>
      </c>
      <c r="HC466">
        <f t="shared" si="452"/>
        <v>0</v>
      </c>
      <c r="HE466" t="s">
        <v>3</v>
      </c>
      <c r="HF466" t="s">
        <v>3</v>
      </c>
      <c r="HM466" t="s">
        <v>3</v>
      </c>
      <c r="HN466" t="s">
        <v>3</v>
      </c>
      <c r="HO466" t="s">
        <v>3</v>
      </c>
      <c r="HP466" t="s">
        <v>3</v>
      </c>
      <c r="HQ466" t="s">
        <v>3</v>
      </c>
      <c r="IK466">
        <v>0</v>
      </c>
    </row>
    <row r="467" spans="1:245" x14ac:dyDescent="0.2">
      <c r="A467">
        <v>17</v>
      </c>
      <c r="B467">
        <v>1</v>
      </c>
      <c r="D467">
        <f>ROW(EtalonRes!A742)</f>
        <v>742</v>
      </c>
      <c r="E467" t="s">
        <v>3</v>
      </c>
      <c r="F467" t="s">
        <v>455</v>
      </c>
      <c r="G467" t="s">
        <v>456</v>
      </c>
      <c r="H467" t="s">
        <v>449</v>
      </c>
      <c r="I467">
        <v>6</v>
      </c>
      <c r="J467">
        <v>0</v>
      </c>
      <c r="K467">
        <v>6</v>
      </c>
      <c r="O467">
        <f t="shared" si="420"/>
        <v>10719.12</v>
      </c>
      <c r="P467">
        <f t="shared" si="421"/>
        <v>26.64</v>
      </c>
      <c r="Q467">
        <f t="shared" si="422"/>
        <v>22.2</v>
      </c>
      <c r="R467">
        <f t="shared" si="423"/>
        <v>0.36</v>
      </c>
      <c r="S467">
        <f t="shared" si="424"/>
        <v>10670.28</v>
      </c>
      <c r="T467">
        <f t="shared" si="425"/>
        <v>0</v>
      </c>
      <c r="U467">
        <f t="shared" si="426"/>
        <v>16.080000000000002</v>
      </c>
      <c r="V467">
        <f t="shared" si="427"/>
        <v>0</v>
      </c>
      <c r="W467">
        <f t="shared" si="428"/>
        <v>0</v>
      </c>
      <c r="X467">
        <f t="shared" si="429"/>
        <v>7469.2</v>
      </c>
      <c r="Y467">
        <f t="shared" si="430"/>
        <v>1067.03</v>
      </c>
      <c r="AA467">
        <v>-1</v>
      </c>
      <c r="AB467">
        <f t="shared" si="431"/>
        <v>1786.52</v>
      </c>
      <c r="AC467">
        <f>ROUND(((ES467*2)),6)</f>
        <v>4.4400000000000004</v>
      </c>
      <c r="AD467">
        <f>ROUND(((((ET467*2))-((EU467*2)))+AE467),6)</f>
        <v>3.7</v>
      </c>
      <c r="AE467">
        <f>ROUND(((EU467*2)),6)</f>
        <v>0.06</v>
      </c>
      <c r="AF467">
        <f>ROUND(((EV467*2)),6)</f>
        <v>1778.38</v>
      </c>
      <c r="AG467">
        <f t="shared" si="432"/>
        <v>0</v>
      </c>
      <c r="AH467">
        <f>((EW467*2))</f>
        <v>2.68</v>
      </c>
      <c r="AI467">
        <f>((EX467*2))</f>
        <v>0</v>
      </c>
      <c r="AJ467">
        <f t="shared" si="433"/>
        <v>0</v>
      </c>
      <c r="AK467">
        <v>893.26</v>
      </c>
      <c r="AL467">
        <v>2.2200000000000002</v>
      </c>
      <c r="AM467">
        <v>1.85</v>
      </c>
      <c r="AN467">
        <v>0.03</v>
      </c>
      <c r="AO467">
        <v>889.19</v>
      </c>
      <c r="AP467">
        <v>0</v>
      </c>
      <c r="AQ467">
        <v>1.34</v>
      </c>
      <c r="AR467">
        <v>0</v>
      </c>
      <c r="AS467">
        <v>0</v>
      </c>
      <c r="AT467">
        <v>70</v>
      </c>
      <c r="AU467">
        <v>10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3</v>
      </c>
      <c r="BE467" t="s">
        <v>3</v>
      </c>
      <c r="BF467" t="s">
        <v>3</v>
      </c>
      <c r="BG467" t="s">
        <v>3</v>
      </c>
      <c r="BH467">
        <v>0</v>
      </c>
      <c r="BI467">
        <v>4</v>
      </c>
      <c r="BJ467" t="s">
        <v>457</v>
      </c>
      <c r="BM467">
        <v>0</v>
      </c>
      <c r="BN467">
        <v>0</v>
      </c>
      <c r="BO467" t="s">
        <v>3</v>
      </c>
      <c r="BP467">
        <v>0</v>
      </c>
      <c r="BQ467">
        <v>1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3</v>
      </c>
      <c r="BZ467">
        <v>70</v>
      </c>
      <c r="CA467">
        <v>10</v>
      </c>
      <c r="CB467" t="s">
        <v>3</v>
      </c>
      <c r="CE467">
        <v>0</v>
      </c>
      <c r="CF467">
        <v>0</v>
      </c>
      <c r="CG467">
        <v>0</v>
      </c>
      <c r="CM467">
        <v>0</v>
      </c>
      <c r="CN467" t="s">
        <v>3</v>
      </c>
      <c r="CO467">
        <v>0</v>
      </c>
      <c r="CP467">
        <f t="shared" si="434"/>
        <v>10719.12</v>
      </c>
      <c r="CQ467">
        <f t="shared" si="435"/>
        <v>4.4400000000000004</v>
      </c>
      <c r="CR467">
        <f>(((((ET467*2))*BB467-((EU467*2))*BS467)+AE467*BS467)*AV467)</f>
        <v>3.7</v>
      </c>
      <c r="CS467">
        <f t="shared" si="436"/>
        <v>0.06</v>
      </c>
      <c r="CT467">
        <f t="shared" si="437"/>
        <v>1778.38</v>
      </c>
      <c r="CU467">
        <f t="shared" si="438"/>
        <v>0</v>
      </c>
      <c r="CV467">
        <f t="shared" si="439"/>
        <v>2.68</v>
      </c>
      <c r="CW467">
        <f t="shared" si="440"/>
        <v>0</v>
      </c>
      <c r="CX467">
        <f t="shared" si="441"/>
        <v>0</v>
      </c>
      <c r="CY467">
        <f t="shared" si="442"/>
        <v>7469.1960000000008</v>
      </c>
      <c r="CZ467">
        <f t="shared" si="443"/>
        <v>1067.028</v>
      </c>
      <c r="DC467" t="s">
        <v>3</v>
      </c>
      <c r="DD467" t="s">
        <v>174</v>
      </c>
      <c r="DE467" t="s">
        <v>174</v>
      </c>
      <c r="DF467" t="s">
        <v>174</v>
      </c>
      <c r="DG467" t="s">
        <v>174</v>
      </c>
      <c r="DH467" t="s">
        <v>3</v>
      </c>
      <c r="DI467" t="s">
        <v>174</v>
      </c>
      <c r="DJ467" t="s">
        <v>174</v>
      </c>
      <c r="DK467" t="s">
        <v>3</v>
      </c>
      <c r="DL467" t="s">
        <v>3</v>
      </c>
      <c r="DM467" t="s">
        <v>3</v>
      </c>
      <c r="DN467">
        <v>0</v>
      </c>
      <c r="DO467">
        <v>0</v>
      </c>
      <c r="DP467">
        <v>1</v>
      </c>
      <c r="DQ467">
        <v>1</v>
      </c>
      <c r="DU467">
        <v>1013</v>
      </c>
      <c r="DV467" t="s">
        <v>449</v>
      </c>
      <c r="DW467" t="s">
        <v>449</v>
      </c>
      <c r="DX467">
        <v>1</v>
      </c>
      <c r="DZ467" t="s">
        <v>3</v>
      </c>
      <c r="EA467" t="s">
        <v>3</v>
      </c>
      <c r="EB467" t="s">
        <v>3</v>
      </c>
      <c r="EC467" t="s">
        <v>3</v>
      </c>
      <c r="EE467">
        <v>1441815344</v>
      </c>
      <c r="EF467">
        <v>1</v>
      </c>
      <c r="EG467" t="s">
        <v>21</v>
      </c>
      <c r="EH467">
        <v>0</v>
      </c>
      <c r="EI467" t="s">
        <v>3</v>
      </c>
      <c r="EJ467">
        <v>4</v>
      </c>
      <c r="EK467">
        <v>0</v>
      </c>
      <c r="EL467" t="s">
        <v>22</v>
      </c>
      <c r="EM467" t="s">
        <v>23</v>
      </c>
      <c r="EO467" t="s">
        <v>3</v>
      </c>
      <c r="EQ467">
        <v>1024</v>
      </c>
      <c r="ER467">
        <v>893.26</v>
      </c>
      <c r="ES467">
        <v>2.2200000000000002</v>
      </c>
      <c r="ET467">
        <v>1.85</v>
      </c>
      <c r="EU467">
        <v>0.03</v>
      </c>
      <c r="EV467">
        <v>889.19</v>
      </c>
      <c r="EW467">
        <v>1.34</v>
      </c>
      <c r="EX467">
        <v>0</v>
      </c>
      <c r="EY467">
        <v>0</v>
      </c>
      <c r="FQ467">
        <v>0</v>
      </c>
      <c r="FR467">
        <f t="shared" si="444"/>
        <v>0</v>
      </c>
      <c r="FS467">
        <v>0</v>
      </c>
      <c r="FX467">
        <v>70</v>
      </c>
      <c r="FY467">
        <v>10</v>
      </c>
      <c r="GA467" t="s">
        <v>3</v>
      </c>
      <c r="GD467">
        <v>0</v>
      </c>
      <c r="GF467">
        <v>211604864</v>
      </c>
      <c r="GG467">
        <v>2</v>
      </c>
      <c r="GH467">
        <v>1</v>
      </c>
      <c r="GI467">
        <v>-2</v>
      </c>
      <c r="GJ467">
        <v>0</v>
      </c>
      <c r="GK467">
        <f>ROUND(R467*(R12)/100,2)</f>
        <v>0.39</v>
      </c>
      <c r="GL467">
        <f t="shared" si="445"/>
        <v>0</v>
      </c>
      <c r="GM467">
        <f t="shared" si="446"/>
        <v>19255.740000000002</v>
      </c>
      <c r="GN467">
        <f t="shared" si="447"/>
        <v>0</v>
      </c>
      <c r="GO467">
        <f t="shared" si="448"/>
        <v>0</v>
      </c>
      <c r="GP467">
        <f t="shared" si="449"/>
        <v>19255.740000000002</v>
      </c>
      <c r="GR467">
        <v>0</v>
      </c>
      <c r="GS467">
        <v>3</v>
      </c>
      <c r="GT467">
        <v>0</v>
      </c>
      <c r="GU467" t="s">
        <v>3</v>
      </c>
      <c r="GV467">
        <f t="shared" si="450"/>
        <v>0</v>
      </c>
      <c r="GW467">
        <v>1</v>
      </c>
      <c r="GX467">
        <f t="shared" si="451"/>
        <v>0</v>
      </c>
      <c r="HA467">
        <v>0</v>
      </c>
      <c r="HB467">
        <v>0</v>
      </c>
      <c r="HC467">
        <f t="shared" si="452"/>
        <v>0</v>
      </c>
      <c r="HE467" t="s">
        <v>3</v>
      </c>
      <c r="HF467" t="s">
        <v>3</v>
      </c>
      <c r="HM467" t="s">
        <v>3</v>
      </c>
      <c r="HN467" t="s">
        <v>3</v>
      </c>
      <c r="HO467" t="s">
        <v>3</v>
      </c>
      <c r="HP467" t="s">
        <v>3</v>
      </c>
      <c r="HQ467" t="s">
        <v>3</v>
      </c>
      <c r="IK467">
        <v>0</v>
      </c>
    </row>
    <row r="468" spans="1:245" x14ac:dyDescent="0.2">
      <c r="A468">
        <v>17</v>
      </c>
      <c r="B468">
        <v>1</v>
      </c>
      <c r="D468">
        <f>ROW(EtalonRes!A744)</f>
        <v>744</v>
      </c>
      <c r="E468" t="s">
        <v>3</v>
      </c>
      <c r="F468" t="s">
        <v>458</v>
      </c>
      <c r="G468" t="s">
        <v>459</v>
      </c>
      <c r="H468" t="s">
        <v>449</v>
      </c>
      <c r="I468">
        <v>6</v>
      </c>
      <c r="J468">
        <v>0</v>
      </c>
      <c r="K468">
        <v>6</v>
      </c>
      <c r="O468">
        <f t="shared" si="420"/>
        <v>29481</v>
      </c>
      <c r="P468">
        <f t="shared" si="421"/>
        <v>18.600000000000001</v>
      </c>
      <c r="Q468">
        <f t="shared" si="422"/>
        <v>0</v>
      </c>
      <c r="R468">
        <f t="shared" si="423"/>
        <v>0</v>
      </c>
      <c r="S468">
        <f t="shared" si="424"/>
        <v>29462.400000000001</v>
      </c>
      <c r="T468">
        <f t="shared" si="425"/>
        <v>0</v>
      </c>
      <c r="U468">
        <f t="shared" si="426"/>
        <v>44.400000000000006</v>
      </c>
      <c r="V468">
        <f t="shared" si="427"/>
        <v>0</v>
      </c>
      <c r="W468">
        <f t="shared" si="428"/>
        <v>0</v>
      </c>
      <c r="X468">
        <f t="shared" si="429"/>
        <v>20623.68</v>
      </c>
      <c r="Y468">
        <f t="shared" si="430"/>
        <v>2946.24</v>
      </c>
      <c r="AA468">
        <v>-1</v>
      </c>
      <c r="AB468">
        <f t="shared" si="431"/>
        <v>4913.5</v>
      </c>
      <c r="AC468">
        <f>ROUND(((ES468*10)),6)</f>
        <v>3.1</v>
      </c>
      <c r="AD468">
        <f>ROUND(((((ET468*10))-((EU468*10)))+AE468),6)</f>
        <v>0</v>
      </c>
      <c r="AE468">
        <f>ROUND(((EU468*10)),6)</f>
        <v>0</v>
      </c>
      <c r="AF468">
        <f>ROUND(((EV468*10)),6)</f>
        <v>4910.3999999999996</v>
      </c>
      <c r="AG468">
        <f t="shared" si="432"/>
        <v>0</v>
      </c>
      <c r="AH468">
        <f>((EW468*10))</f>
        <v>7.4</v>
      </c>
      <c r="AI468">
        <f>((EX468*10))</f>
        <v>0</v>
      </c>
      <c r="AJ468">
        <f t="shared" si="433"/>
        <v>0</v>
      </c>
      <c r="AK468">
        <v>491.35</v>
      </c>
      <c r="AL468">
        <v>0.31</v>
      </c>
      <c r="AM468">
        <v>0</v>
      </c>
      <c r="AN468">
        <v>0</v>
      </c>
      <c r="AO468">
        <v>491.04</v>
      </c>
      <c r="AP468">
        <v>0</v>
      </c>
      <c r="AQ468">
        <v>0.74</v>
      </c>
      <c r="AR468">
        <v>0</v>
      </c>
      <c r="AS468">
        <v>0</v>
      </c>
      <c r="AT468">
        <v>70</v>
      </c>
      <c r="AU468">
        <v>10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1</v>
      </c>
      <c r="BD468" t="s">
        <v>3</v>
      </c>
      <c r="BE468" t="s">
        <v>3</v>
      </c>
      <c r="BF468" t="s">
        <v>3</v>
      </c>
      <c r="BG468" t="s">
        <v>3</v>
      </c>
      <c r="BH468">
        <v>0</v>
      </c>
      <c r="BI468">
        <v>4</v>
      </c>
      <c r="BJ468" t="s">
        <v>460</v>
      </c>
      <c r="BM468">
        <v>0</v>
      </c>
      <c r="BN468">
        <v>0</v>
      </c>
      <c r="BO468" t="s">
        <v>3</v>
      </c>
      <c r="BP468">
        <v>0</v>
      </c>
      <c r="BQ468">
        <v>1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3</v>
      </c>
      <c r="BZ468">
        <v>70</v>
      </c>
      <c r="CA468">
        <v>10</v>
      </c>
      <c r="CB468" t="s">
        <v>3</v>
      </c>
      <c r="CE468">
        <v>0</v>
      </c>
      <c r="CF468">
        <v>0</v>
      </c>
      <c r="CG468">
        <v>0</v>
      </c>
      <c r="CM468">
        <v>0</v>
      </c>
      <c r="CN468" t="s">
        <v>3</v>
      </c>
      <c r="CO468">
        <v>0</v>
      </c>
      <c r="CP468">
        <f t="shared" si="434"/>
        <v>29481</v>
      </c>
      <c r="CQ468">
        <f t="shared" si="435"/>
        <v>3.1</v>
      </c>
      <c r="CR468">
        <f>(((((ET468*10))*BB468-((EU468*10))*BS468)+AE468*BS468)*AV468)</f>
        <v>0</v>
      </c>
      <c r="CS468">
        <f t="shared" si="436"/>
        <v>0</v>
      </c>
      <c r="CT468">
        <f t="shared" si="437"/>
        <v>4910.3999999999996</v>
      </c>
      <c r="CU468">
        <f t="shared" si="438"/>
        <v>0</v>
      </c>
      <c r="CV468">
        <f t="shared" si="439"/>
        <v>7.4</v>
      </c>
      <c r="CW468">
        <f t="shared" si="440"/>
        <v>0</v>
      </c>
      <c r="CX468">
        <f t="shared" si="441"/>
        <v>0</v>
      </c>
      <c r="CY468">
        <f t="shared" si="442"/>
        <v>20623.68</v>
      </c>
      <c r="CZ468">
        <f t="shared" si="443"/>
        <v>2946.24</v>
      </c>
      <c r="DC468" t="s">
        <v>3</v>
      </c>
      <c r="DD468" t="s">
        <v>461</v>
      </c>
      <c r="DE468" t="s">
        <v>461</v>
      </c>
      <c r="DF468" t="s">
        <v>461</v>
      </c>
      <c r="DG468" t="s">
        <v>461</v>
      </c>
      <c r="DH468" t="s">
        <v>3</v>
      </c>
      <c r="DI468" t="s">
        <v>461</v>
      </c>
      <c r="DJ468" t="s">
        <v>461</v>
      </c>
      <c r="DK468" t="s">
        <v>3</v>
      </c>
      <c r="DL468" t="s">
        <v>3</v>
      </c>
      <c r="DM468" t="s">
        <v>3</v>
      </c>
      <c r="DN468">
        <v>0</v>
      </c>
      <c r="DO468">
        <v>0</v>
      </c>
      <c r="DP468">
        <v>1</v>
      </c>
      <c r="DQ468">
        <v>1</v>
      </c>
      <c r="DU468">
        <v>1013</v>
      </c>
      <c r="DV468" t="s">
        <v>449</v>
      </c>
      <c r="DW468" t="s">
        <v>449</v>
      </c>
      <c r="DX468">
        <v>1</v>
      </c>
      <c r="DZ468" t="s">
        <v>3</v>
      </c>
      <c r="EA468" t="s">
        <v>3</v>
      </c>
      <c r="EB468" t="s">
        <v>3</v>
      </c>
      <c r="EC468" t="s">
        <v>3</v>
      </c>
      <c r="EE468">
        <v>1441815344</v>
      </c>
      <c r="EF468">
        <v>1</v>
      </c>
      <c r="EG468" t="s">
        <v>21</v>
      </c>
      <c r="EH468">
        <v>0</v>
      </c>
      <c r="EI468" t="s">
        <v>3</v>
      </c>
      <c r="EJ468">
        <v>4</v>
      </c>
      <c r="EK468">
        <v>0</v>
      </c>
      <c r="EL468" t="s">
        <v>22</v>
      </c>
      <c r="EM468" t="s">
        <v>23</v>
      </c>
      <c r="EO468" t="s">
        <v>3</v>
      </c>
      <c r="EQ468">
        <v>1024</v>
      </c>
      <c r="ER468">
        <v>491.35</v>
      </c>
      <c r="ES468">
        <v>0.31</v>
      </c>
      <c r="ET468">
        <v>0</v>
      </c>
      <c r="EU468">
        <v>0</v>
      </c>
      <c r="EV468">
        <v>491.04</v>
      </c>
      <c r="EW468">
        <v>0.74</v>
      </c>
      <c r="EX468">
        <v>0</v>
      </c>
      <c r="EY468">
        <v>0</v>
      </c>
      <c r="FQ468">
        <v>0</v>
      </c>
      <c r="FR468">
        <f t="shared" si="444"/>
        <v>0</v>
      </c>
      <c r="FS468">
        <v>0</v>
      </c>
      <c r="FX468">
        <v>70</v>
      </c>
      <c r="FY468">
        <v>10</v>
      </c>
      <c r="GA468" t="s">
        <v>3</v>
      </c>
      <c r="GD468">
        <v>0</v>
      </c>
      <c r="GF468">
        <v>1972185064</v>
      </c>
      <c r="GG468">
        <v>2</v>
      </c>
      <c r="GH468">
        <v>1</v>
      </c>
      <c r="GI468">
        <v>-2</v>
      </c>
      <c r="GJ468">
        <v>0</v>
      </c>
      <c r="GK468">
        <f>ROUND(R468*(R12)/100,2)</f>
        <v>0</v>
      </c>
      <c r="GL468">
        <f t="shared" si="445"/>
        <v>0</v>
      </c>
      <c r="GM468">
        <f t="shared" si="446"/>
        <v>53050.92</v>
      </c>
      <c r="GN468">
        <f t="shared" si="447"/>
        <v>0</v>
      </c>
      <c r="GO468">
        <f t="shared" si="448"/>
        <v>0</v>
      </c>
      <c r="GP468">
        <f t="shared" si="449"/>
        <v>53050.92</v>
      </c>
      <c r="GR468">
        <v>0</v>
      </c>
      <c r="GS468">
        <v>3</v>
      </c>
      <c r="GT468">
        <v>0</v>
      </c>
      <c r="GU468" t="s">
        <v>3</v>
      </c>
      <c r="GV468">
        <f t="shared" si="450"/>
        <v>0</v>
      </c>
      <c r="GW468">
        <v>1</v>
      </c>
      <c r="GX468">
        <f t="shared" si="451"/>
        <v>0</v>
      </c>
      <c r="HA468">
        <v>0</v>
      </c>
      <c r="HB468">
        <v>0</v>
      </c>
      <c r="HC468">
        <f t="shared" si="452"/>
        <v>0</v>
      </c>
      <c r="HE468" t="s">
        <v>3</v>
      </c>
      <c r="HF468" t="s">
        <v>3</v>
      </c>
      <c r="HM468" t="s">
        <v>3</v>
      </c>
      <c r="HN468" t="s">
        <v>3</v>
      </c>
      <c r="HO468" t="s">
        <v>3</v>
      </c>
      <c r="HP468" t="s">
        <v>3</v>
      </c>
      <c r="HQ468" t="s">
        <v>3</v>
      </c>
      <c r="IK468">
        <v>0</v>
      </c>
    </row>
    <row r="469" spans="1:245" x14ac:dyDescent="0.2">
      <c r="A469">
        <v>17</v>
      </c>
      <c r="B469">
        <v>1</v>
      </c>
      <c r="C469">
        <f>ROW(SmtRes!A495)</f>
        <v>495</v>
      </c>
      <c r="D469">
        <f>ROW(EtalonRes!A745)</f>
        <v>745</v>
      </c>
      <c r="E469" t="s">
        <v>3</v>
      </c>
      <c r="F469" t="s">
        <v>462</v>
      </c>
      <c r="G469" t="s">
        <v>463</v>
      </c>
      <c r="H469" t="s">
        <v>449</v>
      </c>
      <c r="I469">
        <v>3</v>
      </c>
      <c r="J469">
        <v>0</v>
      </c>
      <c r="K469">
        <v>3</v>
      </c>
      <c r="O469">
        <f t="shared" si="420"/>
        <v>80125.919999999998</v>
      </c>
      <c r="P469">
        <f t="shared" si="421"/>
        <v>0</v>
      </c>
      <c r="Q469">
        <f t="shared" si="422"/>
        <v>0</v>
      </c>
      <c r="R469">
        <f t="shared" si="423"/>
        <v>0</v>
      </c>
      <c r="S469">
        <f t="shared" si="424"/>
        <v>80125.919999999998</v>
      </c>
      <c r="T469">
        <f t="shared" si="425"/>
        <v>0</v>
      </c>
      <c r="U469">
        <f t="shared" si="426"/>
        <v>126</v>
      </c>
      <c r="V469">
        <f t="shared" si="427"/>
        <v>0</v>
      </c>
      <c r="W469">
        <f t="shared" si="428"/>
        <v>0</v>
      </c>
      <c r="X469">
        <f t="shared" si="429"/>
        <v>56088.14</v>
      </c>
      <c r="Y469">
        <f t="shared" si="430"/>
        <v>8012.59</v>
      </c>
      <c r="AA469">
        <v>-1</v>
      </c>
      <c r="AB469">
        <f t="shared" si="431"/>
        <v>26708.639999999999</v>
      </c>
      <c r="AC469">
        <f>ROUND((ES469),6)</f>
        <v>0</v>
      </c>
      <c r="AD469">
        <f>ROUND((((ET469)-(EU469))+AE469),6)</f>
        <v>0</v>
      </c>
      <c r="AE469">
        <f>ROUND((EU469),6)</f>
        <v>0</v>
      </c>
      <c r="AF469">
        <f>ROUND((EV469),6)</f>
        <v>26708.639999999999</v>
      </c>
      <c r="AG469">
        <f t="shared" si="432"/>
        <v>0</v>
      </c>
      <c r="AH469">
        <f>(EW469)</f>
        <v>42</v>
      </c>
      <c r="AI469">
        <f>(EX469)</f>
        <v>0</v>
      </c>
      <c r="AJ469">
        <f t="shared" si="433"/>
        <v>0</v>
      </c>
      <c r="AK469">
        <v>26708.639999999999</v>
      </c>
      <c r="AL469">
        <v>0</v>
      </c>
      <c r="AM469">
        <v>0</v>
      </c>
      <c r="AN469">
        <v>0</v>
      </c>
      <c r="AO469">
        <v>26708.639999999999</v>
      </c>
      <c r="AP469">
        <v>0</v>
      </c>
      <c r="AQ469">
        <v>42</v>
      </c>
      <c r="AR469">
        <v>0</v>
      </c>
      <c r="AS469">
        <v>0</v>
      </c>
      <c r="AT469">
        <v>70</v>
      </c>
      <c r="AU469">
        <v>10</v>
      </c>
      <c r="AV469">
        <v>1</v>
      </c>
      <c r="AW469">
        <v>1</v>
      </c>
      <c r="AZ469">
        <v>1</v>
      </c>
      <c r="BA469">
        <v>1</v>
      </c>
      <c r="BB469">
        <v>1</v>
      </c>
      <c r="BC469">
        <v>1</v>
      </c>
      <c r="BD469" t="s">
        <v>3</v>
      </c>
      <c r="BE469" t="s">
        <v>3</v>
      </c>
      <c r="BF469" t="s">
        <v>3</v>
      </c>
      <c r="BG469" t="s">
        <v>3</v>
      </c>
      <c r="BH469">
        <v>0</v>
      </c>
      <c r="BI469">
        <v>4</v>
      </c>
      <c r="BJ469" t="s">
        <v>464</v>
      </c>
      <c r="BM469">
        <v>0</v>
      </c>
      <c r="BN469">
        <v>0</v>
      </c>
      <c r="BO469" t="s">
        <v>3</v>
      </c>
      <c r="BP469">
        <v>0</v>
      </c>
      <c r="BQ469">
        <v>1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3</v>
      </c>
      <c r="BZ469">
        <v>70</v>
      </c>
      <c r="CA469">
        <v>10</v>
      </c>
      <c r="CB469" t="s">
        <v>3</v>
      </c>
      <c r="CE469">
        <v>0</v>
      </c>
      <c r="CF469">
        <v>0</v>
      </c>
      <c r="CG469">
        <v>0</v>
      </c>
      <c r="CM469">
        <v>0</v>
      </c>
      <c r="CN469" t="s">
        <v>3</v>
      </c>
      <c r="CO469">
        <v>0</v>
      </c>
      <c r="CP469">
        <f t="shared" si="434"/>
        <v>80125.919999999998</v>
      </c>
      <c r="CQ469">
        <f t="shared" si="435"/>
        <v>0</v>
      </c>
      <c r="CR469">
        <f>((((ET469)*BB469-(EU469)*BS469)+AE469*BS469)*AV469)</f>
        <v>0</v>
      </c>
      <c r="CS469">
        <f t="shared" si="436"/>
        <v>0</v>
      </c>
      <c r="CT469">
        <f t="shared" si="437"/>
        <v>26708.639999999999</v>
      </c>
      <c r="CU469">
        <f t="shared" si="438"/>
        <v>0</v>
      </c>
      <c r="CV469">
        <f t="shared" si="439"/>
        <v>42</v>
      </c>
      <c r="CW469">
        <f t="shared" si="440"/>
        <v>0</v>
      </c>
      <c r="CX469">
        <f t="shared" si="441"/>
        <v>0</v>
      </c>
      <c r="CY469">
        <f t="shared" si="442"/>
        <v>56088.143999999993</v>
      </c>
      <c r="CZ469">
        <f t="shared" si="443"/>
        <v>8012.5919999999996</v>
      </c>
      <c r="DC469" t="s">
        <v>3</v>
      </c>
      <c r="DD469" t="s">
        <v>3</v>
      </c>
      <c r="DE469" t="s">
        <v>3</v>
      </c>
      <c r="DF469" t="s">
        <v>3</v>
      </c>
      <c r="DG469" t="s">
        <v>3</v>
      </c>
      <c r="DH469" t="s">
        <v>3</v>
      </c>
      <c r="DI469" t="s">
        <v>3</v>
      </c>
      <c r="DJ469" t="s">
        <v>3</v>
      </c>
      <c r="DK469" t="s">
        <v>3</v>
      </c>
      <c r="DL469" t="s">
        <v>3</v>
      </c>
      <c r="DM469" t="s">
        <v>3</v>
      </c>
      <c r="DN469">
        <v>0</v>
      </c>
      <c r="DO469">
        <v>0</v>
      </c>
      <c r="DP469">
        <v>1</v>
      </c>
      <c r="DQ469">
        <v>1</v>
      </c>
      <c r="DU469">
        <v>1013</v>
      </c>
      <c r="DV469" t="s">
        <v>449</v>
      </c>
      <c r="DW469" t="s">
        <v>449</v>
      </c>
      <c r="DX469">
        <v>1</v>
      </c>
      <c r="DZ469" t="s">
        <v>3</v>
      </c>
      <c r="EA469" t="s">
        <v>3</v>
      </c>
      <c r="EB469" t="s">
        <v>3</v>
      </c>
      <c r="EC469" t="s">
        <v>3</v>
      </c>
      <c r="EE469">
        <v>1441815344</v>
      </c>
      <c r="EF469">
        <v>1</v>
      </c>
      <c r="EG469" t="s">
        <v>21</v>
      </c>
      <c r="EH469">
        <v>0</v>
      </c>
      <c r="EI469" t="s">
        <v>3</v>
      </c>
      <c r="EJ469">
        <v>4</v>
      </c>
      <c r="EK469">
        <v>0</v>
      </c>
      <c r="EL469" t="s">
        <v>22</v>
      </c>
      <c r="EM469" t="s">
        <v>23</v>
      </c>
      <c r="EO469" t="s">
        <v>3</v>
      </c>
      <c r="EQ469">
        <v>1311744</v>
      </c>
      <c r="ER469">
        <v>26708.639999999999</v>
      </c>
      <c r="ES469">
        <v>0</v>
      </c>
      <c r="ET469">
        <v>0</v>
      </c>
      <c r="EU469">
        <v>0</v>
      </c>
      <c r="EV469">
        <v>26708.639999999999</v>
      </c>
      <c r="EW469">
        <v>42</v>
      </c>
      <c r="EX469">
        <v>0</v>
      </c>
      <c r="EY469">
        <v>0</v>
      </c>
      <c r="FQ469">
        <v>0</v>
      </c>
      <c r="FR469">
        <f t="shared" si="444"/>
        <v>0</v>
      </c>
      <c r="FS469">
        <v>0</v>
      </c>
      <c r="FX469">
        <v>70</v>
      </c>
      <c r="FY469">
        <v>10</v>
      </c>
      <c r="GA469" t="s">
        <v>3</v>
      </c>
      <c r="GD469">
        <v>0</v>
      </c>
      <c r="GF469">
        <v>-437728831</v>
      </c>
      <c r="GG469">
        <v>2</v>
      </c>
      <c r="GH469">
        <v>1</v>
      </c>
      <c r="GI469">
        <v>-2</v>
      </c>
      <c r="GJ469">
        <v>0</v>
      </c>
      <c r="GK469">
        <f>ROUND(R469*(R12)/100,2)</f>
        <v>0</v>
      </c>
      <c r="GL469">
        <f t="shared" si="445"/>
        <v>0</v>
      </c>
      <c r="GM469">
        <f t="shared" si="446"/>
        <v>144226.65</v>
      </c>
      <c r="GN469">
        <f t="shared" si="447"/>
        <v>0</v>
      </c>
      <c r="GO469">
        <f t="shared" si="448"/>
        <v>0</v>
      </c>
      <c r="GP469">
        <f t="shared" si="449"/>
        <v>144226.65</v>
      </c>
      <c r="GR469">
        <v>0</v>
      </c>
      <c r="GS469">
        <v>3</v>
      </c>
      <c r="GT469">
        <v>0</v>
      </c>
      <c r="GU469" t="s">
        <v>3</v>
      </c>
      <c r="GV469">
        <f t="shared" si="450"/>
        <v>0</v>
      </c>
      <c r="GW469">
        <v>1</v>
      </c>
      <c r="GX469">
        <f t="shared" si="451"/>
        <v>0</v>
      </c>
      <c r="HA469">
        <v>0</v>
      </c>
      <c r="HB469">
        <v>0</v>
      </c>
      <c r="HC469">
        <f t="shared" si="452"/>
        <v>0</v>
      </c>
      <c r="HE469" t="s">
        <v>3</v>
      </c>
      <c r="HF469" t="s">
        <v>3</v>
      </c>
      <c r="HM469" t="s">
        <v>3</v>
      </c>
      <c r="HN469" t="s">
        <v>3</v>
      </c>
      <c r="HO469" t="s">
        <v>3</v>
      </c>
      <c r="HP469" t="s">
        <v>3</v>
      </c>
      <c r="HQ469" t="s">
        <v>3</v>
      </c>
      <c r="IK469">
        <v>0</v>
      </c>
    </row>
    <row r="470" spans="1:245" x14ac:dyDescent="0.2">
      <c r="A470">
        <v>17</v>
      </c>
      <c r="B470">
        <v>1</v>
      </c>
      <c r="D470">
        <f>ROW(EtalonRes!A749)</f>
        <v>749</v>
      </c>
      <c r="E470" t="s">
        <v>3</v>
      </c>
      <c r="F470" t="s">
        <v>465</v>
      </c>
      <c r="G470" t="s">
        <v>466</v>
      </c>
      <c r="H470" t="s">
        <v>449</v>
      </c>
      <c r="I470">
        <v>2</v>
      </c>
      <c r="J470">
        <v>0</v>
      </c>
      <c r="K470">
        <v>2</v>
      </c>
      <c r="O470">
        <f t="shared" si="420"/>
        <v>82845.740000000005</v>
      </c>
      <c r="P470">
        <f t="shared" si="421"/>
        <v>1271.32</v>
      </c>
      <c r="Q470">
        <f t="shared" si="422"/>
        <v>0</v>
      </c>
      <c r="R470">
        <f t="shared" si="423"/>
        <v>0</v>
      </c>
      <c r="S470">
        <f t="shared" si="424"/>
        <v>81574.42</v>
      </c>
      <c r="T470">
        <f t="shared" si="425"/>
        <v>0</v>
      </c>
      <c r="U470">
        <f t="shared" si="426"/>
        <v>106</v>
      </c>
      <c r="V470">
        <f t="shared" si="427"/>
        <v>0</v>
      </c>
      <c r="W470">
        <f t="shared" si="428"/>
        <v>0</v>
      </c>
      <c r="X470">
        <f t="shared" si="429"/>
        <v>57102.09</v>
      </c>
      <c r="Y470">
        <f t="shared" si="430"/>
        <v>8157.44</v>
      </c>
      <c r="AA470">
        <v>-1</v>
      </c>
      <c r="AB470">
        <f t="shared" si="431"/>
        <v>41422.870000000003</v>
      </c>
      <c r="AC470">
        <f>ROUND((ES470),6)</f>
        <v>635.66</v>
      </c>
      <c r="AD470">
        <f>ROUND((((ET470)-(EU470))+AE470),6)</f>
        <v>0</v>
      </c>
      <c r="AE470">
        <f>ROUND((EU470),6)</f>
        <v>0</v>
      </c>
      <c r="AF470">
        <f>ROUND((EV470),6)</f>
        <v>40787.21</v>
      </c>
      <c r="AG470">
        <f t="shared" si="432"/>
        <v>0</v>
      </c>
      <c r="AH470">
        <f>(EW470)</f>
        <v>53</v>
      </c>
      <c r="AI470">
        <f>(EX470)</f>
        <v>0</v>
      </c>
      <c r="AJ470">
        <f t="shared" si="433"/>
        <v>0</v>
      </c>
      <c r="AK470">
        <v>41422.870000000003</v>
      </c>
      <c r="AL470">
        <v>635.66</v>
      </c>
      <c r="AM470">
        <v>0</v>
      </c>
      <c r="AN470">
        <v>0</v>
      </c>
      <c r="AO470">
        <v>40787.21</v>
      </c>
      <c r="AP470">
        <v>0</v>
      </c>
      <c r="AQ470">
        <v>53</v>
      </c>
      <c r="AR470">
        <v>0</v>
      </c>
      <c r="AS470">
        <v>0</v>
      </c>
      <c r="AT470">
        <v>70</v>
      </c>
      <c r="AU470">
        <v>10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</v>
      </c>
      <c r="BD470" t="s">
        <v>3</v>
      </c>
      <c r="BE470" t="s">
        <v>3</v>
      </c>
      <c r="BF470" t="s">
        <v>3</v>
      </c>
      <c r="BG470" t="s">
        <v>3</v>
      </c>
      <c r="BH470">
        <v>0</v>
      </c>
      <c r="BI470">
        <v>4</v>
      </c>
      <c r="BJ470" t="s">
        <v>467</v>
      </c>
      <c r="BM470">
        <v>0</v>
      </c>
      <c r="BN470">
        <v>0</v>
      </c>
      <c r="BO470" t="s">
        <v>3</v>
      </c>
      <c r="BP470">
        <v>0</v>
      </c>
      <c r="BQ470">
        <v>1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3</v>
      </c>
      <c r="BZ470">
        <v>70</v>
      </c>
      <c r="CA470">
        <v>10</v>
      </c>
      <c r="CB470" t="s">
        <v>3</v>
      </c>
      <c r="CE470">
        <v>0</v>
      </c>
      <c r="CF470">
        <v>0</v>
      </c>
      <c r="CG470">
        <v>0</v>
      </c>
      <c r="CM470">
        <v>0</v>
      </c>
      <c r="CN470" t="s">
        <v>3</v>
      </c>
      <c r="CO470">
        <v>0</v>
      </c>
      <c r="CP470">
        <f t="shared" si="434"/>
        <v>82845.740000000005</v>
      </c>
      <c r="CQ470">
        <f t="shared" si="435"/>
        <v>635.66</v>
      </c>
      <c r="CR470">
        <f>((((ET470)*BB470-(EU470)*BS470)+AE470*BS470)*AV470)</f>
        <v>0</v>
      </c>
      <c r="CS470">
        <f t="shared" si="436"/>
        <v>0</v>
      </c>
      <c r="CT470">
        <f t="shared" si="437"/>
        <v>40787.21</v>
      </c>
      <c r="CU470">
        <f t="shared" si="438"/>
        <v>0</v>
      </c>
      <c r="CV470">
        <f t="shared" si="439"/>
        <v>53</v>
      </c>
      <c r="CW470">
        <f t="shared" si="440"/>
        <v>0</v>
      </c>
      <c r="CX470">
        <f t="shared" si="441"/>
        <v>0</v>
      </c>
      <c r="CY470">
        <f t="shared" si="442"/>
        <v>57102.093999999997</v>
      </c>
      <c r="CZ470">
        <f t="shared" si="443"/>
        <v>8157.4419999999991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>
        <v>0</v>
      </c>
      <c r="DO470">
        <v>0</v>
      </c>
      <c r="DP470">
        <v>1</v>
      </c>
      <c r="DQ470">
        <v>1</v>
      </c>
      <c r="DU470">
        <v>1013</v>
      </c>
      <c r="DV470" t="s">
        <v>449</v>
      </c>
      <c r="DW470" t="s">
        <v>449</v>
      </c>
      <c r="DX470">
        <v>1</v>
      </c>
      <c r="DZ470" t="s">
        <v>3</v>
      </c>
      <c r="EA470" t="s">
        <v>3</v>
      </c>
      <c r="EB470" t="s">
        <v>3</v>
      </c>
      <c r="EC470" t="s">
        <v>3</v>
      </c>
      <c r="EE470">
        <v>1441815344</v>
      </c>
      <c r="EF470">
        <v>1</v>
      </c>
      <c r="EG470" t="s">
        <v>21</v>
      </c>
      <c r="EH470">
        <v>0</v>
      </c>
      <c r="EI470" t="s">
        <v>3</v>
      </c>
      <c r="EJ470">
        <v>4</v>
      </c>
      <c r="EK470">
        <v>0</v>
      </c>
      <c r="EL470" t="s">
        <v>22</v>
      </c>
      <c r="EM470" t="s">
        <v>23</v>
      </c>
      <c r="EO470" t="s">
        <v>3</v>
      </c>
      <c r="EQ470">
        <v>1024</v>
      </c>
      <c r="ER470">
        <v>41422.870000000003</v>
      </c>
      <c r="ES470">
        <v>635.66</v>
      </c>
      <c r="ET470">
        <v>0</v>
      </c>
      <c r="EU470">
        <v>0</v>
      </c>
      <c r="EV470">
        <v>40787.21</v>
      </c>
      <c r="EW470">
        <v>53</v>
      </c>
      <c r="EX470">
        <v>0</v>
      </c>
      <c r="EY470">
        <v>0</v>
      </c>
      <c r="FQ470">
        <v>0</v>
      </c>
      <c r="FR470">
        <f t="shared" si="444"/>
        <v>0</v>
      </c>
      <c r="FS470">
        <v>0</v>
      </c>
      <c r="FX470">
        <v>70</v>
      </c>
      <c r="FY470">
        <v>10</v>
      </c>
      <c r="GA470" t="s">
        <v>3</v>
      </c>
      <c r="GD470">
        <v>0</v>
      </c>
      <c r="GF470">
        <v>1681371002</v>
      </c>
      <c r="GG470">
        <v>2</v>
      </c>
      <c r="GH470">
        <v>1</v>
      </c>
      <c r="GI470">
        <v>-2</v>
      </c>
      <c r="GJ470">
        <v>0</v>
      </c>
      <c r="GK470">
        <f>ROUND(R470*(R12)/100,2)</f>
        <v>0</v>
      </c>
      <c r="GL470">
        <f t="shared" si="445"/>
        <v>0</v>
      </c>
      <c r="GM470">
        <f t="shared" si="446"/>
        <v>148105.26999999999</v>
      </c>
      <c r="GN470">
        <f t="shared" si="447"/>
        <v>0</v>
      </c>
      <c r="GO470">
        <f t="shared" si="448"/>
        <v>0</v>
      </c>
      <c r="GP470">
        <f t="shared" si="449"/>
        <v>148105.26999999999</v>
      </c>
      <c r="GR470">
        <v>0</v>
      </c>
      <c r="GS470">
        <v>3</v>
      </c>
      <c r="GT470">
        <v>0</v>
      </c>
      <c r="GU470" t="s">
        <v>3</v>
      </c>
      <c r="GV470">
        <f t="shared" si="450"/>
        <v>0</v>
      </c>
      <c r="GW470">
        <v>1</v>
      </c>
      <c r="GX470">
        <f t="shared" si="451"/>
        <v>0</v>
      </c>
      <c r="HA470">
        <v>0</v>
      </c>
      <c r="HB470">
        <v>0</v>
      </c>
      <c r="HC470">
        <f t="shared" si="452"/>
        <v>0</v>
      </c>
      <c r="HE470" t="s">
        <v>3</v>
      </c>
      <c r="HF470" t="s">
        <v>3</v>
      </c>
      <c r="HM470" t="s">
        <v>3</v>
      </c>
      <c r="HN470" t="s">
        <v>3</v>
      </c>
      <c r="HO470" t="s">
        <v>3</v>
      </c>
      <c r="HP470" t="s">
        <v>3</v>
      </c>
      <c r="HQ470" t="s">
        <v>3</v>
      </c>
      <c r="IK470">
        <v>0</v>
      </c>
    </row>
    <row r="471" spans="1:245" x14ac:dyDescent="0.2">
      <c r="A471">
        <v>17</v>
      </c>
      <c r="B471">
        <v>1</v>
      </c>
      <c r="D471">
        <f>ROW(EtalonRes!A753)</f>
        <v>753</v>
      </c>
      <c r="E471" t="s">
        <v>3</v>
      </c>
      <c r="F471" t="s">
        <v>468</v>
      </c>
      <c r="G471" t="s">
        <v>469</v>
      </c>
      <c r="H471" t="s">
        <v>470</v>
      </c>
      <c r="I471">
        <v>2</v>
      </c>
      <c r="J471">
        <v>0</v>
      </c>
      <c r="K471">
        <v>2</v>
      </c>
      <c r="O471">
        <f t="shared" si="420"/>
        <v>36943.32</v>
      </c>
      <c r="P471">
        <f t="shared" si="421"/>
        <v>151.19999999999999</v>
      </c>
      <c r="Q471">
        <f t="shared" si="422"/>
        <v>5259</v>
      </c>
      <c r="R471">
        <f t="shared" si="423"/>
        <v>3272.04</v>
      </c>
      <c r="S471">
        <f t="shared" si="424"/>
        <v>31533.119999999999</v>
      </c>
      <c r="T471">
        <f t="shared" si="425"/>
        <v>0</v>
      </c>
      <c r="U471">
        <f t="shared" si="426"/>
        <v>47.519999999999996</v>
      </c>
      <c r="V471">
        <f t="shared" si="427"/>
        <v>0</v>
      </c>
      <c r="W471">
        <f t="shared" si="428"/>
        <v>0</v>
      </c>
      <c r="X471">
        <f t="shared" si="429"/>
        <v>22073.18</v>
      </c>
      <c r="Y471">
        <f t="shared" si="430"/>
        <v>3153.31</v>
      </c>
      <c r="AA471">
        <v>-1</v>
      </c>
      <c r="AB471">
        <f t="shared" si="431"/>
        <v>18471.66</v>
      </c>
      <c r="AC471">
        <f>ROUND(((ES471*6)),6)</f>
        <v>75.599999999999994</v>
      </c>
      <c r="AD471">
        <f>ROUND(((((ET471*6))-((EU471*6)))+AE471),6)</f>
        <v>2629.5</v>
      </c>
      <c r="AE471">
        <f>ROUND(((EU471*6)),6)</f>
        <v>1636.02</v>
      </c>
      <c r="AF471">
        <f>ROUND(((EV471*6)),6)</f>
        <v>15766.56</v>
      </c>
      <c r="AG471">
        <f t="shared" si="432"/>
        <v>0</v>
      </c>
      <c r="AH471">
        <f>((EW471*6))</f>
        <v>23.759999999999998</v>
      </c>
      <c r="AI471">
        <f>((EX471*6))</f>
        <v>0</v>
      </c>
      <c r="AJ471">
        <f t="shared" si="433"/>
        <v>0</v>
      </c>
      <c r="AK471">
        <v>3078.61</v>
      </c>
      <c r="AL471">
        <v>12.6</v>
      </c>
      <c r="AM471">
        <v>438.25</v>
      </c>
      <c r="AN471">
        <v>272.67</v>
      </c>
      <c r="AO471">
        <v>2627.76</v>
      </c>
      <c r="AP471">
        <v>0</v>
      </c>
      <c r="AQ471">
        <v>3.96</v>
      </c>
      <c r="AR471">
        <v>0</v>
      </c>
      <c r="AS471">
        <v>0</v>
      </c>
      <c r="AT471">
        <v>70</v>
      </c>
      <c r="AU471">
        <v>10</v>
      </c>
      <c r="AV471">
        <v>1</v>
      </c>
      <c r="AW471">
        <v>1</v>
      </c>
      <c r="AZ471">
        <v>1</v>
      </c>
      <c r="BA471">
        <v>1</v>
      </c>
      <c r="BB471">
        <v>1</v>
      </c>
      <c r="BC471">
        <v>1</v>
      </c>
      <c r="BD471" t="s">
        <v>3</v>
      </c>
      <c r="BE471" t="s">
        <v>3</v>
      </c>
      <c r="BF471" t="s">
        <v>3</v>
      </c>
      <c r="BG471" t="s">
        <v>3</v>
      </c>
      <c r="BH471">
        <v>0</v>
      </c>
      <c r="BI471">
        <v>4</v>
      </c>
      <c r="BJ471" t="s">
        <v>471</v>
      </c>
      <c r="BM471">
        <v>0</v>
      </c>
      <c r="BN471">
        <v>0</v>
      </c>
      <c r="BO471" t="s">
        <v>3</v>
      </c>
      <c r="BP471">
        <v>0</v>
      </c>
      <c r="BQ471">
        <v>1</v>
      </c>
      <c r="BR471">
        <v>0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3</v>
      </c>
      <c r="BZ471">
        <v>70</v>
      </c>
      <c r="CA471">
        <v>10</v>
      </c>
      <c r="CB471" t="s">
        <v>3</v>
      </c>
      <c r="CE471">
        <v>0</v>
      </c>
      <c r="CF471">
        <v>0</v>
      </c>
      <c r="CG471">
        <v>0</v>
      </c>
      <c r="CM471">
        <v>0</v>
      </c>
      <c r="CN471" t="s">
        <v>3</v>
      </c>
      <c r="CO471">
        <v>0</v>
      </c>
      <c r="CP471">
        <f t="shared" si="434"/>
        <v>36943.32</v>
      </c>
      <c r="CQ471">
        <f t="shared" si="435"/>
        <v>75.599999999999994</v>
      </c>
      <c r="CR471">
        <f>(((((ET471*6))*BB471-((EU471*6))*BS471)+AE471*BS471)*AV471)</f>
        <v>2629.5</v>
      </c>
      <c r="CS471">
        <f t="shared" si="436"/>
        <v>1636.02</v>
      </c>
      <c r="CT471">
        <f t="shared" si="437"/>
        <v>15766.56</v>
      </c>
      <c r="CU471">
        <f t="shared" si="438"/>
        <v>0</v>
      </c>
      <c r="CV471">
        <f t="shared" si="439"/>
        <v>23.759999999999998</v>
      </c>
      <c r="CW471">
        <f t="shared" si="440"/>
        <v>0</v>
      </c>
      <c r="CX471">
        <f t="shared" si="441"/>
        <v>0</v>
      </c>
      <c r="CY471">
        <f t="shared" si="442"/>
        <v>22073.183999999997</v>
      </c>
      <c r="CZ471">
        <f t="shared" si="443"/>
        <v>3153.3119999999999</v>
      </c>
      <c r="DC471" t="s">
        <v>3</v>
      </c>
      <c r="DD471" t="s">
        <v>472</v>
      </c>
      <c r="DE471" t="s">
        <v>472</v>
      </c>
      <c r="DF471" t="s">
        <v>472</v>
      </c>
      <c r="DG471" t="s">
        <v>472</v>
      </c>
      <c r="DH471" t="s">
        <v>3</v>
      </c>
      <c r="DI471" t="s">
        <v>472</v>
      </c>
      <c r="DJ471" t="s">
        <v>472</v>
      </c>
      <c r="DK471" t="s">
        <v>3</v>
      </c>
      <c r="DL471" t="s">
        <v>3</v>
      </c>
      <c r="DM471" t="s">
        <v>3</v>
      </c>
      <c r="DN471">
        <v>0</v>
      </c>
      <c r="DO471">
        <v>0</v>
      </c>
      <c r="DP471">
        <v>1</v>
      </c>
      <c r="DQ471">
        <v>1</v>
      </c>
      <c r="DU471">
        <v>1013</v>
      </c>
      <c r="DV471" t="s">
        <v>470</v>
      </c>
      <c r="DW471" t="s">
        <v>470</v>
      </c>
      <c r="DX471">
        <v>1</v>
      </c>
      <c r="DZ471" t="s">
        <v>3</v>
      </c>
      <c r="EA471" t="s">
        <v>3</v>
      </c>
      <c r="EB471" t="s">
        <v>3</v>
      </c>
      <c r="EC471" t="s">
        <v>3</v>
      </c>
      <c r="EE471">
        <v>1441815344</v>
      </c>
      <c r="EF471">
        <v>1</v>
      </c>
      <c r="EG471" t="s">
        <v>21</v>
      </c>
      <c r="EH471">
        <v>0</v>
      </c>
      <c r="EI471" t="s">
        <v>3</v>
      </c>
      <c r="EJ471">
        <v>4</v>
      </c>
      <c r="EK471">
        <v>0</v>
      </c>
      <c r="EL471" t="s">
        <v>22</v>
      </c>
      <c r="EM471" t="s">
        <v>23</v>
      </c>
      <c r="EO471" t="s">
        <v>3</v>
      </c>
      <c r="EQ471">
        <v>1024</v>
      </c>
      <c r="ER471">
        <v>3078.61</v>
      </c>
      <c r="ES471">
        <v>12.6</v>
      </c>
      <c r="ET471">
        <v>438.25</v>
      </c>
      <c r="EU471">
        <v>272.67</v>
      </c>
      <c r="EV471">
        <v>2627.76</v>
      </c>
      <c r="EW471">
        <v>3.96</v>
      </c>
      <c r="EX471">
        <v>0</v>
      </c>
      <c r="EY471">
        <v>0</v>
      </c>
      <c r="FQ471">
        <v>0</v>
      </c>
      <c r="FR471">
        <f t="shared" si="444"/>
        <v>0</v>
      </c>
      <c r="FS471">
        <v>0</v>
      </c>
      <c r="FX471">
        <v>70</v>
      </c>
      <c r="FY471">
        <v>10</v>
      </c>
      <c r="GA471" t="s">
        <v>3</v>
      </c>
      <c r="GD471">
        <v>0</v>
      </c>
      <c r="GF471">
        <v>1410028799</v>
      </c>
      <c r="GG471">
        <v>2</v>
      </c>
      <c r="GH471">
        <v>1</v>
      </c>
      <c r="GI471">
        <v>-2</v>
      </c>
      <c r="GJ471">
        <v>0</v>
      </c>
      <c r="GK471">
        <f>ROUND(R471*(R12)/100,2)</f>
        <v>3533.8</v>
      </c>
      <c r="GL471">
        <f t="shared" si="445"/>
        <v>0</v>
      </c>
      <c r="GM471">
        <f t="shared" si="446"/>
        <v>65703.61</v>
      </c>
      <c r="GN471">
        <f t="shared" si="447"/>
        <v>0</v>
      </c>
      <c r="GO471">
        <f t="shared" si="448"/>
        <v>0</v>
      </c>
      <c r="GP471">
        <f t="shared" si="449"/>
        <v>65703.61</v>
      </c>
      <c r="GR471">
        <v>0</v>
      </c>
      <c r="GS471">
        <v>3</v>
      </c>
      <c r="GT471">
        <v>0</v>
      </c>
      <c r="GU471" t="s">
        <v>3</v>
      </c>
      <c r="GV471">
        <f t="shared" si="450"/>
        <v>0</v>
      </c>
      <c r="GW471">
        <v>1</v>
      </c>
      <c r="GX471">
        <f t="shared" si="451"/>
        <v>0</v>
      </c>
      <c r="HA471">
        <v>0</v>
      </c>
      <c r="HB471">
        <v>0</v>
      </c>
      <c r="HC471">
        <f t="shared" si="452"/>
        <v>0</v>
      </c>
      <c r="HE471" t="s">
        <v>3</v>
      </c>
      <c r="HF471" t="s">
        <v>3</v>
      </c>
      <c r="HM471" t="s">
        <v>3</v>
      </c>
      <c r="HN471" t="s">
        <v>3</v>
      </c>
      <c r="HO471" t="s">
        <v>3</v>
      </c>
      <c r="HP471" t="s">
        <v>3</v>
      </c>
      <c r="HQ471" t="s">
        <v>3</v>
      </c>
      <c r="IK471">
        <v>0</v>
      </c>
    </row>
    <row r="472" spans="1:245" x14ac:dyDescent="0.2">
      <c r="A472">
        <v>17</v>
      </c>
      <c r="B472">
        <v>1</v>
      </c>
      <c r="D472">
        <f>ROW(EtalonRes!A760)</f>
        <v>760</v>
      </c>
      <c r="E472" t="s">
        <v>3</v>
      </c>
      <c r="F472" t="s">
        <v>473</v>
      </c>
      <c r="G472" t="s">
        <v>474</v>
      </c>
      <c r="H472" t="s">
        <v>470</v>
      </c>
      <c r="I472">
        <v>2</v>
      </c>
      <c r="J472">
        <v>0</v>
      </c>
      <c r="K472">
        <v>2</v>
      </c>
      <c r="O472">
        <f t="shared" si="420"/>
        <v>21127.48</v>
      </c>
      <c r="P472">
        <f t="shared" si="421"/>
        <v>1965.2</v>
      </c>
      <c r="Q472">
        <f t="shared" si="422"/>
        <v>1803.16</v>
      </c>
      <c r="R472">
        <f t="shared" si="423"/>
        <v>1091.44</v>
      </c>
      <c r="S472">
        <f t="shared" si="424"/>
        <v>17359.12</v>
      </c>
      <c r="T472">
        <f t="shared" si="425"/>
        <v>0</v>
      </c>
      <c r="U472">
        <f t="shared" si="426"/>
        <v>26.16</v>
      </c>
      <c r="V472">
        <f t="shared" si="427"/>
        <v>0</v>
      </c>
      <c r="W472">
        <f t="shared" si="428"/>
        <v>0</v>
      </c>
      <c r="X472">
        <f t="shared" si="429"/>
        <v>12151.38</v>
      </c>
      <c r="Y472">
        <f t="shared" si="430"/>
        <v>1735.91</v>
      </c>
      <c r="AA472">
        <v>-1</v>
      </c>
      <c r="AB472">
        <f t="shared" si="431"/>
        <v>10563.74</v>
      </c>
      <c r="AC472">
        <f>ROUND(((ES472*2)),6)</f>
        <v>982.6</v>
      </c>
      <c r="AD472">
        <f>ROUND(((((ET472*2))-((EU472*2)))+AE472),6)</f>
        <v>901.58</v>
      </c>
      <c r="AE472">
        <f>ROUND(((EU472*2)),6)</f>
        <v>545.72</v>
      </c>
      <c r="AF472">
        <f>ROUND(((EV472*2)),6)</f>
        <v>8679.56</v>
      </c>
      <c r="AG472">
        <f t="shared" si="432"/>
        <v>0</v>
      </c>
      <c r="AH472">
        <f>((EW472*2))</f>
        <v>13.08</v>
      </c>
      <c r="AI472">
        <f>((EX472*2))</f>
        <v>0</v>
      </c>
      <c r="AJ472">
        <f t="shared" si="433"/>
        <v>0</v>
      </c>
      <c r="AK472">
        <v>5281.87</v>
      </c>
      <c r="AL472">
        <v>491.3</v>
      </c>
      <c r="AM472">
        <v>450.79</v>
      </c>
      <c r="AN472">
        <v>272.86</v>
      </c>
      <c r="AO472">
        <v>4339.78</v>
      </c>
      <c r="AP472">
        <v>0</v>
      </c>
      <c r="AQ472">
        <v>6.54</v>
      </c>
      <c r="AR472">
        <v>0</v>
      </c>
      <c r="AS472">
        <v>0</v>
      </c>
      <c r="AT472">
        <v>70</v>
      </c>
      <c r="AU472">
        <v>10</v>
      </c>
      <c r="AV472">
        <v>1</v>
      </c>
      <c r="AW472">
        <v>1</v>
      </c>
      <c r="AZ472">
        <v>1</v>
      </c>
      <c r="BA472">
        <v>1</v>
      </c>
      <c r="BB472">
        <v>1</v>
      </c>
      <c r="BC472">
        <v>1</v>
      </c>
      <c r="BD472" t="s">
        <v>3</v>
      </c>
      <c r="BE472" t="s">
        <v>3</v>
      </c>
      <c r="BF472" t="s">
        <v>3</v>
      </c>
      <c r="BG472" t="s">
        <v>3</v>
      </c>
      <c r="BH472">
        <v>0</v>
      </c>
      <c r="BI472">
        <v>4</v>
      </c>
      <c r="BJ472" t="s">
        <v>475</v>
      </c>
      <c r="BM472">
        <v>0</v>
      </c>
      <c r="BN472">
        <v>0</v>
      </c>
      <c r="BO472" t="s">
        <v>3</v>
      </c>
      <c r="BP472">
        <v>0</v>
      </c>
      <c r="BQ472">
        <v>1</v>
      </c>
      <c r="BR472">
        <v>0</v>
      </c>
      <c r="BS472">
        <v>1</v>
      </c>
      <c r="BT472">
        <v>1</v>
      </c>
      <c r="BU472">
        <v>1</v>
      </c>
      <c r="BV472">
        <v>1</v>
      </c>
      <c r="BW472">
        <v>1</v>
      </c>
      <c r="BX472">
        <v>1</v>
      </c>
      <c r="BY472" t="s">
        <v>3</v>
      </c>
      <c r="BZ472">
        <v>70</v>
      </c>
      <c r="CA472">
        <v>10</v>
      </c>
      <c r="CB472" t="s">
        <v>3</v>
      </c>
      <c r="CE472">
        <v>0</v>
      </c>
      <c r="CF472">
        <v>0</v>
      </c>
      <c r="CG472">
        <v>0</v>
      </c>
      <c r="CM472">
        <v>0</v>
      </c>
      <c r="CN472" t="s">
        <v>3</v>
      </c>
      <c r="CO472">
        <v>0</v>
      </c>
      <c r="CP472">
        <f t="shared" si="434"/>
        <v>21127.48</v>
      </c>
      <c r="CQ472">
        <f t="shared" si="435"/>
        <v>982.6</v>
      </c>
      <c r="CR472">
        <f>(((((ET472*2))*BB472-((EU472*2))*BS472)+AE472*BS472)*AV472)</f>
        <v>901.58</v>
      </c>
      <c r="CS472">
        <f t="shared" si="436"/>
        <v>545.72</v>
      </c>
      <c r="CT472">
        <f t="shared" si="437"/>
        <v>8679.56</v>
      </c>
      <c r="CU472">
        <f t="shared" si="438"/>
        <v>0</v>
      </c>
      <c r="CV472">
        <f t="shared" si="439"/>
        <v>13.08</v>
      </c>
      <c r="CW472">
        <f t="shared" si="440"/>
        <v>0</v>
      </c>
      <c r="CX472">
        <f t="shared" si="441"/>
        <v>0</v>
      </c>
      <c r="CY472">
        <f t="shared" si="442"/>
        <v>12151.383999999998</v>
      </c>
      <c r="CZ472">
        <f t="shared" si="443"/>
        <v>1735.9119999999998</v>
      </c>
      <c r="DC472" t="s">
        <v>3</v>
      </c>
      <c r="DD472" t="s">
        <v>174</v>
      </c>
      <c r="DE472" t="s">
        <v>174</v>
      </c>
      <c r="DF472" t="s">
        <v>174</v>
      </c>
      <c r="DG472" t="s">
        <v>174</v>
      </c>
      <c r="DH472" t="s">
        <v>3</v>
      </c>
      <c r="DI472" t="s">
        <v>174</v>
      </c>
      <c r="DJ472" t="s">
        <v>174</v>
      </c>
      <c r="DK472" t="s">
        <v>3</v>
      </c>
      <c r="DL472" t="s">
        <v>3</v>
      </c>
      <c r="DM472" t="s">
        <v>3</v>
      </c>
      <c r="DN472">
        <v>0</v>
      </c>
      <c r="DO472">
        <v>0</v>
      </c>
      <c r="DP472">
        <v>1</v>
      </c>
      <c r="DQ472">
        <v>1</v>
      </c>
      <c r="DU472">
        <v>1013</v>
      </c>
      <c r="DV472" t="s">
        <v>470</v>
      </c>
      <c r="DW472" t="s">
        <v>470</v>
      </c>
      <c r="DX472">
        <v>1</v>
      </c>
      <c r="DZ472" t="s">
        <v>3</v>
      </c>
      <c r="EA472" t="s">
        <v>3</v>
      </c>
      <c r="EB472" t="s">
        <v>3</v>
      </c>
      <c r="EC472" t="s">
        <v>3</v>
      </c>
      <c r="EE472">
        <v>1441815344</v>
      </c>
      <c r="EF472">
        <v>1</v>
      </c>
      <c r="EG472" t="s">
        <v>21</v>
      </c>
      <c r="EH472">
        <v>0</v>
      </c>
      <c r="EI472" t="s">
        <v>3</v>
      </c>
      <c r="EJ472">
        <v>4</v>
      </c>
      <c r="EK472">
        <v>0</v>
      </c>
      <c r="EL472" t="s">
        <v>22</v>
      </c>
      <c r="EM472" t="s">
        <v>23</v>
      </c>
      <c r="EO472" t="s">
        <v>3</v>
      </c>
      <c r="EQ472">
        <v>1024</v>
      </c>
      <c r="ER472">
        <v>5281.87</v>
      </c>
      <c r="ES472">
        <v>491.3</v>
      </c>
      <c r="ET472">
        <v>450.79</v>
      </c>
      <c r="EU472">
        <v>272.86</v>
      </c>
      <c r="EV472">
        <v>4339.78</v>
      </c>
      <c r="EW472">
        <v>6.54</v>
      </c>
      <c r="EX472">
        <v>0</v>
      </c>
      <c r="EY472">
        <v>0</v>
      </c>
      <c r="FQ472">
        <v>0</v>
      </c>
      <c r="FR472">
        <f t="shared" si="444"/>
        <v>0</v>
      </c>
      <c r="FS472">
        <v>0</v>
      </c>
      <c r="FX472">
        <v>70</v>
      </c>
      <c r="FY472">
        <v>10</v>
      </c>
      <c r="GA472" t="s">
        <v>3</v>
      </c>
      <c r="GD472">
        <v>0</v>
      </c>
      <c r="GF472">
        <v>2075737170</v>
      </c>
      <c r="GG472">
        <v>2</v>
      </c>
      <c r="GH472">
        <v>1</v>
      </c>
      <c r="GI472">
        <v>-2</v>
      </c>
      <c r="GJ472">
        <v>0</v>
      </c>
      <c r="GK472">
        <f>ROUND(R472*(R12)/100,2)</f>
        <v>1178.76</v>
      </c>
      <c r="GL472">
        <f t="shared" si="445"/>
        <v>0</v>
      </c>
      <c r="GM472">
        <f t="shared" si="446"/>
        <v>36193.53</v>
      </c>
      <c r="GN472">
        <f t="shared" si="447"/>
        <v>0</v>
      </c>
      <c r="GO472">
        <f t="shared" si="448"/>
        <v>0</v>
      </c>
      <c r="GP472">
        <f t="shared" si="449"/>
        <v>36193.53</v>
      </c>
      <c r="GR472">
        <v>0</v>
      </c>
      <c r="GS472">
        <v>3</v>
      </c>
      <c r="GT472">
        <v>0</v>
      </c>
      <c r="GU472" t="s">
        <v>3</v>
      </c>
      <c r="GV472">
        <f t="shared" si="450"/>
        <v>0</v>
      </c>
      <c r="GW472">
        <v>1</v>
      </c>
      <c r="GX472">
        <f t="shared" si="451"/>
        <v>0</v>
      </c>
      <c r="HA472">
        <v>0</v>
      </c>
      <c r="HB472">
        <v>0</v>
      </c>
      <c r="HC472">
        <f t="shared" si="452"/>
        <v>0</v>
      </c>
      <c r="HE472" t="s">
        <v>3</v>
      </c>
      <c r="HF472" t="s">
        <v>3</v>
      </c>
      <c r="HM472" t="s">
        <v>3</v>
      </c>
      <c r="HN472" t="s">
        <v>3</v>
      </c>
      <c r="HO472" t="s">
        <v>3</v>
      </c>
      <c r="HP472" t="s">
        <v>3</v>
      </c>
      <c r="HQ472" t="s">
        <v>3</v>
      </c>
      <c r="IK472">
        <v>0</v>
      </c>
    </row>
    <row r="473" spans="1:245" x14ac:dyDescent="0.2">
      <c r="A473">
        <v>17</v>
      </c>
      <c r="B473">
        <v>1</v>
      </c>
      <c r="D473">
        <f>ROW(EtalonRes!A761)</f>
        <v>761</v>
      </c>
      <c r="E473" t="s">
        <v>3</v>
      </c>
      <c r="F473" t="s">
        <v>279</v>
      </c>
      <c r="G473" t="s">
        <v>280</v>
      </c>
      <c r="H473" t="s">
        <v>19</v>
      </c>
      <c r="I473">
        <v>2</v>
      </c>
      <c r="J473">
        <v>0</v>
      </c>
      <c r="K473">
        <v>2</v>
      </c>
      <c r="O473">
        <f t="shared" si="420"/>
        <v>4512.2</v>
      </c>
      <c r="P473">
        <f t="shared" si="421"/>
        <v>0</v>
      </c>
      <c r="Q473">
        <f t="shared" si="422"/>
        <v>0</v>
      </c>
      <c r="R473">
        <f t="shared" si="423"/>
        <v>0</v>
      </c>
      <c r="S473">
        <f t="shared" si="424"/>
        <v>4512.2</v>
      </c>
      <c r="T473">
        <f t="shared" si="425"/>
        <v>0</v>
      </c>
      <c r="U473">
        <f t="shared" si="426"/>
        <v>6.8000000000000007</v>
      </c>
      <c r="V473">
        <f t="shared" si="427"/>
        <v>0</v>
      </c>
      <c r="W473">
        <f t="shared" si="428"/>
        <v>0</v>
      </c>
      <c r="X473">
        <f t="shared" si="429"/>
        <v>3158.54</v>
      </c>
      <c r="Y473">
        <f t="shared" si="430"/>
        <v>451.22</v>
      </c>
      <c r="AA473">
        <v>-1</v>
      </c>
      <c r="AB473">
        <f t="shared" si="431"/>
        <v>2256.1</v>
      </c>
      <c r="AC473">
        <f>ROUND(((ES473*10)),6)</f>
        <v>0</v>
      </c>
      <c r="AD473">
        <f>ROUND(((((ET473*10))-((EU473*10)))+AE473),6)</f>
        <v>0</v>
      </c>
      <c r="AE473">
        <f>ROUND(((EU473*10)),6)</f>
        <v>0</v>
      </c>
      <c r="AF473">
        <f>ROUND(((EV473*10)),6)</f>
        <v>2256.1</v>
      </c>
      <c r="AG473">
        <f t="shared" si="432"/>
        <v>0</v>
      </c>
      <c r="AH473">
        <f>((EW473*10))</f>
        <v>3.4000000000000004</v>
      </c>
      <c r="AI473">
        <f>((EX473*10))</f>
        <v>0</v>
      </c>
      <c r="AJ473">
        <f t="shared" si="433"/>
        <v>0</v>
      </c>
      <c r="AK473">
        <v>225.61</v>
      </c>
      <c r="AL473">
        <v>0</v>
      </c>
      <c r="AM473">
        <v>0</v>
      </c>
      <c r="AN473">
        <v>0</v>
      </c>
      <c r="AO473">
        <v>225.61</v>
      </c>
      <c r="AP473">
        <v>0</v>
      </c>
      <c r="AQ473">
        <v>0.34</v>
      </c>
      <c r="AR473">
        <v>0</v>
      </c>
      <c r="AS473">
        <v>0</v>
      </c>
      <c r="AT473">
        <v>70</v>
      </c>
      <c r="AU473">
        <v>10</v>
      </c>
      <c r="AV473">
        <v>1</v>
      </c>
      <c r="AW473">
        <v>1</v>
      </c>
      <c r="AZ473">
        <v>1</v>
      </c>
      <c r="BA473">
        <v>1</v>
      </c>
      <c r="BB473">
        <v>1</v>
      </c>
      <c r="BC473">
        <v>1</v>
      </c>
      <c r="BD473" t="s">
        <v>3</v>
      </c>
      <c r="BE473" t="s">
        <v>3</v>
      </c>
      <c r="BF473" t="s">
        <v>3</v>
      </c>
      <c r="BG473" t="s">
        <v>3</v>
      </c>
      <c r="BH473">
        <v>0</v>
      </c>
      <c r="BI473">
        <v>4</v>
      </c>
      <c r="BJ473" t="s">
        <v>281</v>
      </c>
      <c r="BM473">
        <v>0</v>
      </c>
      <c r="BN473">
        <v>0</v>
      </c>
      <c r="BO473" t="s">
        <v>3</v>
      </c>
      <c r="BP473">
        <v>0</v>
      </c>
      <c r="BQ473">
        <v>1</v>
      </c>
      <c r="BR473">
        <v>0</v>
      </c>
      <c r="BS473">
        <v>1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3</v>
      </c>
      <c r="BZ473">
        <v>70</v>
      </c>
      <c r="CA473">
        <v>10</v>
      </c>
      <c r="CB473" t="s">
        <v>3</v>
      </c>
      <c r="CE473">
        <v>0</v>
      </c>
      <c r="CF473">
        <v>0</v>
      </c>
      <c r="CG473">
        <v>0</v>
      </c>
      <c r="CM473">
        <v>0</v>
      </c>
      <c r="CN473" t="s">
        <v>3</v>
      </c>
      <c r="CO473">
        <v>0</v>
      </c>
      <c r="CP473">
        <f t="shared" si="434"/>
        <v>4512.2</v>
      </c>
      <c r="CQ473">
        <f t="shared" si="435"/>
        <v>0</v>
      </c>
      <c r="CR473">
        <f>(((((ET473*10))*BB473-((EU473*10))*BS473)+AE473*BS473)*AV473)</f>
        <v>0</v>
      </c>
      <c r="CS473">
        <f t="shared" si="436"/>
        <v>0</v>
      </c>
      <c r="CT473">
        <f t="shared" si="437"/>
        <v>2256.1</v>
      </c>
      <c r="CU473">
        <f t="shared" si="438"/>
        <v>0</v>
      </c>
      <c r="CV473">
        <f t="shared" si="439"/>
        <v>3.4000000000000004</v>
      </c>
      <c r="CW473">
        <f t="shared" si="440"/>
        <v>0</v>
      </c>
      <c r="CX473">
        <f t="shared" si="441"/>
        <v>0</v>
      </c>
      <c r="CY473">
        <f t="shared" si="442"/>
        <v>3158.54</v>
      </c>
      <c r="CZ473">
        <f t="shared" si="443"/>
        <v>451.22</v>
      </c>
      <c r="DC473" t="s">
        <v>3</v>
      </c>
      <c r="DD473" t="s">
        <v>461</v>
      </c>
      <c r="DE473" t="s">
        <v>461</v>
      </c>
      <c r="DF473" t="s">
        <v>461</v>
      </c>
      <c r="DG473" t="s">
        <v>461</v>
      </c>
      <c r="DH473" t="s">
        <v>3</v>
      </c>
      <c r="DI473" t="s">
        <v>461</v>
      </c>
      <c r="DJ473" t="s">
        <v>461</v>
      </c>
      <c r="DK473" t="s">
        <v>3</v>
      </c>
      <c r="DL473" t="s">
        <v>3</v>
      </c>
      <c r="DM473" t="s">
        <v>3</v>
      </c>
      <c r="DN473">
        <v>0</v>
      </c>
      <c r="DO473">
        <v>0</v>
      </c>
      <c r="DP473">
        <v>1</v>
      </c>
      <c r="DQ473">
        <v>1</v>
      </c>
      <c r="DU473">
        <v>16987630</v>
      </c>
      <c r="DV473" t="s">
        <v>19</v>
      </c>
      <c r="DW473" t="s">
        <v>19</v>
      </c>
      <c r="DX473">
        <v>1</v>
      </c>
      <c r="DZ473" t="s">
        <v>3</v>
      </c>
      <c r="EA473" t="s">
        <v>3</v>
      </c>
      <c r="EB473" t="s">
        <v>3</v>
      </c>
      <c r="EC473" t="s">
        <v>3</v>
      </c>
      <c r="EE473">
        <v>1441815344</v>
      </c>
      <c r="EF473">
        <v>1</v>
      </c>
      <c r="EG473" t="s">
        <v>21</v>
      </c>
      <c r="EH473">
        <v>0</v>
      </c>
      <c r="EI473" t="s">
        <v>3</v>
      </c>
      <c r="EJ473">
        <v>4</v>
      </c>
      <c r="EK473">
        <v>0</v>
      </c>
      <c r="EL473" t="s">
        <v>22</v>
      </c>
      <c r="EM473" t="s">
        <v>23</v>
      </c>
      <c r="EO473" t="s">
        <v>3</v>
      </c>
      <c r="EQ473">
        <v>1024</v>
      </c>
      <c r="ER473">
        <v>225.61</v>
      </c>
      <c r="ES473">
        <v>0</v>
      </c>
      <c r="ET473">
        <v>0</v>
      </c>
      <c r="EU473">
        <v>0</v>
      </c>
      <c r="EV473">
        <v>225.61</v>
      </c>
      <c r="EW473">
        <v>0.34</v>
      </c>
      <c r="EX473">
        <v>0</v>
      </c>
      <c r="EY473">
        <v>0</v>
      </c>
      <c r="FQ473">
        <v>0</v>
      </c>
      <c r="FR473">
        <f t="shared" si="444"/>
        <v>0</v>
      </c>
      <c r="FS473">
        <v>0</v>
      </c>
      <c r="FX473">
        <v>70</v>
      </c>
      <c r="FY473">
        <v>10</v>
      </c>
      <c r="GA473" t="s">
        <v>3</v>
      </c>
      <c r="GD473">
        <v>0</v>
      </c>
      <c r="GF473">
        <v>-882349918</v>
      </c>
      <c r="GG473">
        <v>2</v>
      </c>
      <c r="GH473">
        <v>1</v>
      </c>
      <c r="GI473">
        <v>-2</v>
      </c>
      <c r="GJ473">
        <v>0</v>
      </c>
      <c r="GK473">
        <f>ROUND(R473*(R12)/100,2)</f>
        <v>0</v>
      </c>
      <c r="GL473">
        <f t="shared" si="445"/>
        <v>0</v>
      </c>
      <c r="GM473">
        <f t="shared" si="446"/>
        <v>8121.96</v>
      </c>
      <c r="GN473">
        <f t="shared" si="447"/>
        <v>0</v>
      </c>
      <c r="GO473">
        <f t="shared" si="448"/>
        <v>0</v>
      </c>
      <c r="GP473">
        <f t="shared" si="449"/>
        <v>8121.96</v>
      </c>
      <c r="GR473">
        <v>0</v>
      </c>
      <c r="GS473">
        <v>3</v>
      </c>
      <c r="GT473">
        <v>0</v>
      </c>
      <c r="GU473" t="s">
        <v>3</v>
      </c>
      <c r="GV473">
        <f t="shared" si="450"/>
        <v>0</v>
      </c>
      <c r="GW473">
        <v>1</v>
      </c>
      <c r="GX473">
        <f t="shared" si="451"/>
        <v>0</v>
      </c>
      <c r="HA473">
        <v>0</v>
      </c>
      <c r="HB473">
        <v>0</v>
      </c>
      <c r="HC473">
        <f t="shared" si="452"/>
        <v>0</v>
      </c>
      <c r="HE473" t="s">
        <v>3</v>
      </c>
      <c r="HF473" t="s">
        <v>3</v>
      </c>
      <c r="HM473" t="s">
        <v>3</v>
      </c>
      <c r="HN473" t="s">
        <v>3</v>
      </c>
      <c r="HO473" t="s">
        <v>3</v>
      </c>
      <c r="HP473" t="s">
        <v>3</v>
      </c>
      <c r="HQ473" t="s">
        <v>3</v>
      </c>
      <c r="IK473">
        <v>0</v>
      </c>
    </row>
    <row r="474" spans="1:245" x14ac:dyDescent="0.2">
      <c r="A474">
        <v>17</v>
      </c>
      <c r="B474">
        <v>1</v>
      </c>
      <c r="D474">
        <f>ROW(EtalonRes!A764)</f>
        <v>764</v>
      </c>
      <c r="E474" t="s">
        <v>3</v>
      </c>
      <c r="F474" t="s">
        <v>276</v>
      </c>
      <c r="G474" t="s">
        <v>277</v>
      </c>
      <c r="H474" t="s">
        <v>19</v>
      </c>
      <c r="I474">
        <v>2</v>
      </c>
      <c r="J474">
        <v>0</v>
      </c>
      <c r="K474">
        <v>2</v>
      </c>
      <c r="O474">
        <f t="shared" si="420"/>
        <v>13796.08</v>
      </c>
      <c r="P474">
        <f t="shared" si="421"/>
        <v>524.6</v>
      </c>
      <c r="Q474">
        <f t="shared" si="422"/>
        <v>0</v>
      </c>
      <c r="R474">
        <f t="shared" si="423"/>
        <v>0</v>
      </c>
      <c r="S474">
        <f t="shared" si="424"/>
        <v>13271.48</v>
      </c>
      <c r="T474">
        <f t="shared" si="425"/>
        <v>0</v>
      </c>
      <c r="U474">
        <f t="shared" si="426"/>
        <v>20</v>
      </c>
      <c r="V474">
        <f t="shared" si="427"/>
        <v>0</v>
      </c>
      <c r="W474">
        <f t="shared" si="428"/>
        <v>0</v>
      </c>
      <c r="X474">
        <f t="shared" si="429"/>
        <v>9290.0400000000009</v>
      </c>
      <c r="Y474">
        <f t="shared" si="430"/>
        <v>1327.15</v>
      </c>
      <c r="AA474">
        <v>-1</v>
      </c>
      <c r="AB474">
        <f t="shared" si="431"/>
        <v>6898.04</v>
      </c>
      <c r="AC474">
        <f>ROUND(((ES474*2)),6)</f>
        <v>262.3</v>
      </c>
      <c r="AD474">
        <f>ROUND(((((ET474*2))-((EU474*2)))+AE474),6)</f>
        <v>0</v>
      </c>
      <c r="AE474">
        <f>ROUND(((EU474*2)),6)</f>
        <v>0</v>
      </c>
      <c r="AF474">
        <f>ROUND(((EV474*2)),6)</f>
        <v>6635.74</v>
      </c>
      <c r="AG474">
        <f t="shared" si="432"/>
        <v>0</v>
      </c>
      <c r="AH474">
        <f>((EW474*2))</f>
        <v>10</v>
      </c>
      <c r="AI474">
        <f>((EX474*2))</f>
        <v>0</v>
      </c>
      <c r="AJ474">
        <f t="shared" si="433"/>
        <v>0</v>
      </c>
      <c r="AK474">
        <v>3449.02</v>
      </c>
      <c r="AL474">
        <v>131.15</v>
      </c>
      <c r="AM474">
        <v>0</v>
      </c>
      <c r="AN474">
        <v>0</v>
      </c>
      <c r="AO474">
        <v>3317.87</v>
      </c>
      <c r="AP474">
        <v>0</v>
      </c>
      <c r="AQ474">
        <v>5</v>
      </c>
      <c r="AR474">
        <v>0</v>
      </c>
      <c r="AS474">
        <v>0</v>
      </c>
      <c r="AT474">
        <v>70</v>
      </c>
      <c r="AU474">
        <v>10</v>
      </c>
      <c r="AV474">
        <v>1</v>
      </c>
      <c r="AW474">
        <v>1</v>
      </c>
      <c r="AZ474">
        <v>1</v>
      </c>
      <c r="BA474">
        <v>1</v>
      </c>
      <c r="BB474">
        <v>1</v>
      </c>
      <c r="BC474">
        <v>1</v>
      </c>
      <c r="BD474" t="s">
        <v>3</v>
      </c>
      <c r="BE474" t="s">
        <v>3</v>
      </c>
      <c r="BF474" t="s">
        <v>3</v>
      </c>
      <c r="BG474" t="s">
        <v>3</v>
      </c>
      <c r="BH474">
        <v>0</v>
      </c>
      <c r="BI474">
        <v>4</v>
      </c>
      <c r="BJ474" t="s">
        <v>278</v>
      </c>
      <c r="BM474">
        <v>0</v>
      </c>
      <c r="BN474">
        <v>0</v>
      </c>
      <c r="BO474" t="s">
        <v>3</v>
      </c>
      <c r="BP474">
        <v>0</v>
      </c>
      <c r="BQ474">
        <v>1</v>
      </c>
      <c r="BR474">
        <v>0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 t="s">
        <v>3</v>
      </c>
      <c r="BZ474">
        <v>70</v>
      </c>
      <c r="CA474">
        <v>10</v>
      </c>
      <c r="CB474" t="s">
        <v>3</v>
      </c>
      <c r="CE474">
        <v>0</v>
      </c>
      <c r="CF474">
        <v>0</v>
      </c>
      <c r="CG474">
        <v>0</v>
      </c>
      <c r="CM474">
        <v>0</v>
      </c>
      <c r="CN474" t="s">
        <v>3</v>
      </c>
      <c r="CO474">
        <v>0</v>
      </c>
      <c r="CP474">
        <f t="shared" si="434"/>
        <v>13796.08</v>
      </c>
      <c r="CQ474">
        <f t="shared" si="435"/>
        <v>262.3</v>
      </c>
      <c r="CR474">
        <f>(((((ET474*2))*BB474-((EU474*2))*BS474)+AE474*BS474)*AV474)</f>
        <v>0</v>
      </c>
      <c r="CS474">
        <f t="shared" si="436"/>
        <v>0</v>
      </c>
      <c r="CT474">
        <f t="shared" si="437"/>
        <v>6635.74</v>
      </c>
      <c r="CU474">
        <f t="shared" si="438"/>
        <v>0</v>
      </c>
      <c r="CV474">
        <f t="shared" si="439"/>
        <v>10</v>
      </c>
      <c r="CW474">
        <f t="shared" si="440"/>
        <v>0</v>
      </c>
      <c r="CX474">
        <f t="shared" si="441"/>
        <v>0</v>
      </c>
      <c r="CY474">
        <f t="shared" si="442"/>
        <v>9290.0360000000001</v>
      </c>
      <c r="CZ474">
        <f t="shared" si="443"/>
        <v>1327.1479999999999</v>
      </c>
      <c r="DC474" t="s">
        <v>3</v>
      </c>
      <c r="DD474" t="s">
        <v>174</v>
      </c>
      <c r="DE474" t="s">
        <v>174</v>
      </c>
      <c r="DF474" t="s">
        <v>174</v>
      </c>
      <c r="DG474" t="s">
        <v>174</v>
      </c>
      <c r="DH474" t="s">
        <v>3</v>
      </c>
      <c r="DI474" t="s">
        <v>174</v>
      </c>
      <c r="DJ474" t="s">
        <v>174</v>
      </c>
      <c r="DK474" t="s">
        <v>3</v>
      </c>
      <c r="DL474" t="s">
        <v>3</v>
      </c>
      <c r="DM474" t="s">
        <v>3</v>
      </c>
      <c r="DN474">
        <v>0</v>
      </c>
      <c r="DO474">
        <v>0</v>
      </c>
      <c r="DP474">
        <v>1</v>
      </c>
      <c r="DQ474">
        <v>1</v>
      </c>
      <c r="DU474">
        <v>16987630</v>
      </c>
      <c r="DV474" t="s">
        <v>19</v>
      </c>
      <c r="DW474" t="s">
        <v>19</v>
      </c>
      <c r="DX474">
        <v>1</v>
      </c>
      <c r="DZ474" t="s">
        <v>3</v>
      </c>
      <c r="EA474" t="s">
        <v>3</v>
      </c>
      <c r="EB474" t="s">
        <v>3</v>
      </c>
      <c r="EC474" t="s">
        <v>3</v>
      </c>
      <c r="EE474">
        <v>1441815344</v>
      </c>
      <c r="EF474">
        <v>1</v>
      </c>
      <c r="EG474" t="s">
        <v>21</v>
      </c>
      <c r="EH474">
        <v>0</v>
      </c>
      <c r="EI474" t="s">
        <v>3</v>
      </c>
      <c r="EJ474">
        <v>4</v>
      </c>
      <c r="EK474">
        <v>0</v>
      </c>
      <c r="EL474" t="s">
        <v>22</v>
      </c>
      <c r="EM474" t="s">
        <v>23</v>
      </c>
      <c r="EO474" t="s">
        <v>3</v>
      </c>
      <c r="EQ474">
        <v>1024</v>
      </c>
      <c r="ER474">
        <v>3449.02</v>
      </c>
      <c r="ES474">
        <v>131.15</v>
      </c>
      <c r="ET474">
        <v>0</v>
      </c>
      <c r="EU474">
        <v>0</v>
      </c>
      <c r="EV474">
        <v>3317.87</v>
      </c>
      <c r="EW474">
        <v>5</v>
      </c>
      <c r="EX474">
        <v>0</v>
      </c>
      <c r="EY474">
        <v>0</v>
      </c>
      <c r="FQ474">
        <v>0</v>
      </c>
      <c r="FR474">
        <f t="shared" si="444"/>
        <v>0</v>
      </c>
      <c r="FS474">
        <v>0</v>
      </c>
      <c r="FX474">
        <v>70</v>
      </c>
      <c r="FY474">
        <v>10</v>
      </c>
      <c r="GA474" t="s">
        <v>3</v>
      </c>
      <c r="GD474">
        <v>0</v>
      </c>
      <c r="GF474">
        <v>-1665906653</v>
      </c>
      <c r="GG474">
        <v>2</v>
      </c>
      <c r="GH474">
        <v>1</v>
      </c>
      <c r="GI474">
        <v>-2</v>
      </c>
      <c r="GJ474">
        <v>0</v>
      </c>
      <c r="GK474">
        <f>ROUND(R474*(R12)/100,2)</f>
        <v>0</v>
      </c>
      <c r="GL474">
        <f t="shared" si="445"/>
        <v>0</v>
      </c>
      <c r="GM474">
        <f t="shared" si="446"/>
        <v>24413.27</v>
      </c>
      <c r="GN474">
        <f t="shared" si="447"/>
        <v>0</v>
      </c>
      <c r="GO474">
        <f t="shared" si="448"/>
        <v>0</v>
      </c>
      <c r="GP474">
        <f t="shared" si="449"/>
        <v>24413.27</v>
      </c>
      <c r="GR474">
        <v>0</v>
      </c>
      <c r="GS474">
        <v>3</v>
      </c>
      <c r="GT474">
        <v>0</v>
      </c>
      <c r="GU474" t="s">
        <v>3</v>
      </c>
      <c r="GV474">
        <f t="shared" si="450"/>
        <v>0</v>
      </c>
      <c r="GW474">
        <v>1</v>
      </c>
      <c r="GX474">
        <f t="shared" si="451"/>
        <v>0</v>
      </c>
      <c r="HA474">
        <v>0</v>
      </c>
      <c r="HB474">
        <v>0</v>
      </c>
      <c r="HC474">
        <f t="shared" si="452"/>
        <v>0</v>
      </c>
      <c r="HE474" t="s">
        <v>3</v>
      </c>
      <c r="HF474" t="s">
        <v>3</v>
      </c>
      <c r="HM474" t="s">
        <v>3</v>
      </c>
      <c r="HN474" t="s">
        <v>3</v>
      </c>
      <c r="HO474" t="s">
        <v>3</v>
      </c>
      <c r="HP474" t="s">
        <v>3</v>
      </c>
      <c r="HQ474" t="s">
        <v>3</v>
      </c>
      <c r="IK474">
        <v>0</v>
      </c>
    </row>
    <row r="476" spans="1:245" x14ac:dyDescent="0.2">
      <c r="A476" s="2">
        <v>51</v>
      </c>
      <c r="B476" s="2">
        <f>B457</f>
        <v>1</v>
      </c>
      <c r="C476" s="2">
        <f>A457</f>
        <v>5</v>
      </c>
      <c r="D476" s="2">
        <f>ROW(A457)</f>
        <v>457</v>
      </c>
      <c r="E476" s="2"/>
      <c r="F476" s="2" t="str">
        <f>IF(F457&lt;&gt;"",F457,"")</f>
        <v>Новый подраздел</v>
      </c>
      <c r="G476" s="2" t="str">
        <f>IF(G457&lt;&gt;"",G457,"")</f>
        <v>Кондиционирование</v>
      </c>
      <c r="H476" s="2">
        <v>0</v>
      </c>
      <c r="I476" s="2"/>
      <c r="J476" s="2"/>
      <c r="K476" s="2"/>
      <c r="L476" s="2"/>
      <c r="M476" s="2"/>
      <c r="N476" s="2"/>
      <c r="O476" s="2">
        <f t="shared" ref="O476:T476" si="453">ROUND(AB476,2)</f>
        <v>36130.639999999999</v>
      </c>
      <c r="P476" s="2">
        <f t="shared" si="453"/>
        <v>84.32</v>
      </c>
      <c r="Q476" s="2">
        <f t="shared" si="453"/>
        <v>80.58</v>
      </c>
      <c r="R476" s="2">
        <f t="shared" si="453"/>
        <v>1.3</v>
      </c>
      <c r="S476" s="2">
        <f t="shared" si="453"/>
        <v>35965.74</v>
      </c>
      <c r="T476" s="2">
        <f t="shared" si="453"/>
        <v>0</v>
      </c>
      <c r="U476" s="2">
        <f>AH476</f>
        <v>54.2</v>
      </c>
      <c r="V476" s="2">
        <f>AI476</f>
        <v>0</v>
      </c>
      <c r="W476" s="2">
        <f>ROUND(AJ476,2)</f>
        <v>0</v>
      </c>
      <c r="X476" s="2">
        <f>ROUND(AK476,2)</f>
        <v>25176.02</v>
      </c>
      <c r="Y476" s="2">
        <f>ROUND(AL476,2)</f>
        <v>3596.57</v>
      </c>
      <c r="Z476" s="2"/>
      <c r="AA476" s="2"/>
      <c r="AB476" s="2">
        <f>ROUND(SUMIF(AA461:AA474,"=1473074770",O461:O474),2)</f>
        <v>36130.639999999999</v>
      </c>
      <c r="AC476" s="2">
        <f>ROUND(SUMIF(AA461:AA474,"=1473074770",P461:P474),2)</f>
        <v>84.32</v>
      </c>
      <c r="AD476" s="2">
        <f>ROUND(SUMIF(AA461:AA474,"=1473074770",Q461:Q474),2)</f>
        <v>80.58</v>
      </c>
      <c r="AE476" s="2">
        <f>ROUND(SUMIF(AA461:AA474,"=1473074770",R461:R474),2)</f>
        <v>1.3</v>
      </c>
      <c r="AF476" s="2">
        <f>ROUND(SUMIF(AA461:AA474,"=1473074770",S461:S474),2)</f>
        <v>35965.74</v>
      </c>
      <c r="AG476" s="2">
        <f>ROUND(SUMIF(AA461:AA474,"=1473074770",T461:T474),2)</f>
        <v>0</v>
      </c>
      <c r="AH476" s="2">
        <f>SUMIF(AA461:AA474,"=1473074770",U461:U474)</f>
        <v>54.2</v>
      </c>
      <c r="AI476" s="2">
        <f>SUMIF(AA461:AA474,"=1473074770",V461:V474)</f>
        <v>0</v>
      </c>
      <c r="AJ476" s="2">
        <f>ROUND(SUMIF(AA461:AA474,"=1473074770",W461:W474),2)</f>
        <v>0</v>
      </c>
      <c r="AK476" s="2">
        <f>ROUND(SUMIF(AA461:AA474,"=1473074770",X461:X474),2)</f>
        <v>25176.02</v>
      </c>
      <c r="AL476" s="2">
        <f>ROUND(SUMIF(AA461:AA474,"=1473074770",Y461:Y474),2)</f>
        <v>3596.57</v>
      </c>
      <c r="AM476" s="2"/>
      <c r="AN476" s="2"/>
      <c r="AO476" s="2">
        <f t="shared" ref="AO476:BD476" si="454">ROUND(BX476,2)</f>
        <v>0</v>
      </c>
      <c r="AP476" s="2">
        <f t="shared" si="454"/>
        <v>0</v>
      </c>
      <c r="AQ476" s="2">
        <f t="shared" si="454"/>
        <v>0</v>
      </c>
      <c r="AR476" s="2">
        <f t="shared" si="454"/>
        <v>64904.639999999999</v>
      </c>
      <c r="AS476" s="2">
        <f t="shared" si="454"/>
        <v>0</v>
      </c>
      <c r="AT476" s="2">
        <f t="shared" si="454"/>
        <v>0</v>
      </c>
      <c r="AU476" s="2">
        <f t="shared" si="454"/>
        <v>64904.639999999999</v>
      </c>
      <c r="AV476" s="2">
        <f t="shared" si="454"/>
        <v>84.32</v>
      </c>
      <c r="AW476" s="2">
        <f t="shared" si="454"/>
        <v>84.32</v>
      </c>
      <c r="AX476" s="2">
        <f t="shared" si="454"/>
        <v>0</v>
      </c>
      <c r="AY476" s="2">
        <f t="shared" si="454"/>
        <v>84.32</v>
      </c>
      <c r="AZ476" s="2">
        <f t="shared" si="454"/>
        <v>0</v>
      </c>
      <c r="BA476" s="2">
        <f t="shared" si="454"/>
        <v>0</v>
      </c>
      <c r="BB476" s="2">
        <f t="shared" si="454"/>
        <v>0</v>
      </c>
      <c r="BC476" s="2">
        <f t="shared" si="454"/>
        <v>0</v>
      </c>
      <c r="BD476" s="2">
        <f t="shared" si="454"/>
        <v>0</v>
      </c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>
        <f>ROUND(SUMIF(AA461:AA474,"=1473074770",FQ461:FQ474),2)</f>
        <v>0</v>
      </c>
      <c r="BY476" s="2">
        <f>ROUND(SUMIF(AA461:AA474,"=1473074770",FR461:FR474),2)</f>
        <v>0</v>
      </c>
      <c r="BZ476" s="2">
        <f>ROUND(SUMIF(AA461:AA474,"=1473074770",GL461:GL474),2)</f>
        <v>0</v>
      </c>
      <c r="CA476" s="2">
        <f>ROUND(SUMIF(AA461:AA474,"=1473074770",GM461:GM474),2)</f>
        <v>64904.639999999999</v>
      </c>
      <c r="CB476" s="2">
        <f>ROUND(SUMIF(AA461:AA474,"=1473074770",GN461:GN474),2)</f>
        <v>0</v>
      </c>
      <c r="CC476" s="2">
        <f>ROUND(SUMIF(AA461:AA474,"=1473074770",GO461:GO474),2)</f>
        <v>0</v>
      </c>
      <c r="CD476" s="2">
        <f>ROUND(SUMIF(AA461:AA474,"=1473074770",GP461:GP474),2)</f>
        <v>64904.639999999999</v>
      </c>
      <c r="CE476" s="2">
        <f>AC476-BX476</f>
        <v>84.32</v>
      </c>
      <c r="CF476" s="2">
        <f>AC476-BY476</f>
        <v>84.32</v>
      </c>
      <c r="CG476" s="2">
        <f>BX476-BZ476</f>
        <v>0</v>
      </c>
      <c r="CH476" s="2">
        <f>AC476-BX476-BY476+BZ476</f>
        <v>84.32</v>
      </c>
      <c r="CI476" s="2">
        <f>BY476-BZ476</f>
        <v>0</v>
      </c>
      <c r="CJ476" s="2">
        <f>ROUND(SUMIF(AA461:AA474,"=1473074770",GX461:GX474),2)</f>
        <v>0</v>
      </c>
      <c r="CK476" s="2">
        <f>ROUND(SUMIF(AA461:AA474,"=1473074770",GY461:GY474),2)</f>
        <v>0</v>
      </c>
      <c r="CL476" s="2">
        <f>ROUND(SUMIF(AA461:AA474,"=1473074770",GZ461:GZ474),2)</f>
        <v>0</v>
      </c>
      <c r="CM476" s="2">
        <f>ROUND(SUMIF(AA461:AA474,"=1473074770",HD461:HD474),2)</f>
        <v>0</v>
      </c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>
        <v>0</v>
      </c>
    </row>
    <row r="478" spans="1:245" x14ac:dyDescent="0.2">
      <c r="A478" s="4">
        <v>50</v>
      </c>
      <c r="B478" s="4">
        <v>0</v>
      </c>
      <c r="C478" s="4">
        <v>0</v>
      </c>
      <c r="D478" s="4">
        <v>1</v>
      </c>
      <c r="E478" s="4">
        <v>201</v>
      </c>
      <c r="F478" s="4">
        <f>ROUND(Source!O476,O478)</f>
        <v>36130.639999999999</v>
      </c>
      <c r="G478" s="4" t="s">
        <v>103</v>
      </c>
      <c r="H478" s="4" t="s">
        <v>104</v>
      </c>
      <c r="I478" s="4"/>
      <c r="J478" s="4"/>
      <c r="K478" s="4">
        <v>201</v>
      </c>
      <c r="L478" s="4">
        <v>1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36130.639999999999</v>
      </c>
      <c r="X478" s="4">
        <v>1</v>
      </c>
      <c r="Y478" s="4">
        <v>36130.639999999999</v>
      </c>
      <c r="Z478" s="4"/>
      <c r="AA478" s="4"/>
      <c r="AB478" s="4"/>
    </row>
    <row r="479" spans="1:245" x14ac:dyDescent="0.2">
      <c r="A479" s="4">
        <v>50</v>
      </c>
      <c r="B479" s="4">
        <v>0</v>
      </c>
      <c r="C479" s="4">
        <v>0</v>
      </c>
      <c r="D479" s="4">
        <v>1</v>
      </c>
      <c r="E479" s="4">
        <v>202</v>
      </c>
      <c r="F479" s="4">
        <f>ROUND(Source!P476,O479)</f>
        <v>84.32</v>
      </c>
      <c r="G479" s="4" t="s">
        <v>105</v>
      </c>
      <c r="H479" s="4" t="s">
        <v>106</v>
      </c>
      <c r="I479" s="4"/>
      <c r="J479" s="4"/>
      <c r="K479" s="4">
        <v>202</v>
      </c>
      <c r="L479" s="4">
        <v>2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84.32</v>
      </c>
      <c r="X479" s="4">
        <v>1</v>
      </c>
      <c r="Y479" s="4">
        <v>84.32</v>
      </c>
      <c r="Z479" s="4"/>
      <c r="AA479" s="4"/>
      <c r="AB479" s="4"/>
    </row>
    <row r="480" spans="1:245" x14ac:dyDescent="0.2">
      <c r="A480" s="4">
        <v>50</v>
      </c>
      <c r="B480" s="4">
        <v>0</v>
      </c>
      <c r="C480" s="4">
        <v>0</v>
      </c>
      <c r="D480" s="4">
        <v>1</v>
      </c>
      <c r="E480" s="4">
        <v>222</v>
      </c>
      <c r="F480" s="4">
        <f>ROUND(Source!AO476,O480)</f>
        <v>0</v>
      </c>
      <c r="G480" s="4" t="s">
        <v>107</v>
      </c>
      <c r="H480" s="4" t="s">
        <v>108</v>
      </c>
      <c r="I480" s="4"/>
      <c r="J480" s="4"/>
      <c r="K480" s="4">
        <v>222</v>
      </c>
      <c r="L480" s="4">
        <v>3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0</v>
      </c>
      <c r="X480" s="4">
        <v>1</v>
      </c>
      <c r="Y480" s="4">
        <v>0</v>
      </c>
      <c r="Z480" s="4"/>
      <c r="AA480" s="4"/>
      <c r="AB480" s="4"/>
    </row>
    <row r="481" spans="1:28" x14ac:dyDescent="0.2">
      <c r="A481" s="4">
        <v>50</v>
      </c>
      <c r="B481" s="4">
        <v>0</v>
      </c>
      <c r="C481" s="4">
        <v>0</v>
      </c>
      <c r="D481" s="4">
        <v>1</v>
      </c>
      <c r="E481" s="4">
        <v>225</v>
      </c>
      <c r="F481" s="4">
        <f>ROUND(Source!AV476,O481)</f>
        <v>84.32</v>
      </c>
      <c r="G481" s="4" t="s">
        <v>109</v>
      </c>
      <c r="H481" s="4" t="s">
        <v>110</v>
      </c>
      <c r="I481" s="4"/>
      <c r="J481" s="4"/>
      <c r="K481" s="4">
        <v>225</v>
      </c>
      <c r="L481" s="4">
        <v>4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84.32</v>
      </c>
      <c r="X481" s="4">
        <v>1</v>
      </c>
      <c r="Y481" s="4">
        <v>84.32</v>
      </c>
      <c r="Z481" s="4"/>
      <c r="AA481" s="4"/>
      <c r="AB481" s="4"/>
    </row>
    <row r="482" spans="1:28" x14ac:dyDescent="0.2">
      <c r="A482" s="4">
        <v>50</v>
      </c>
      <c r="B482" s="4">
        <v>0</v>
      </c>
      <c r="C482" s="4">
        <v>0</v>
      </c>
      <c r="D482" s="4">
        <v>1</v>
      </c>
      <c r="E482" s="4">
        <v>226</v>
      </c>
      <c r="F482" s="4">
        <f>ROUND(Source!AW476,O482)</f>
        <v>84.32</v>
      </c>
      <c r="G482" s="4" t="s">
        <v>111</v>
      </c>
      <c r="H482" s="4" t="s">
        <v>112</v>
      </c>
      <c r="I482" s="4"/>
      <c r="J482" s="4"/>
      <c r="K482" s="4">
        <v>226</v>
      </c>
      <c r="L482" s="4">
        <v>5</v>
      </c>
      <c r="M482" s="4">
        <v>3</v>
      </c>
      <c r="N482" s="4" t="s">
        <v>3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84.32</v>
      </c>
      <c r="X482" s="4">
        <v>1</v>
      </c>
      <c r="Y482" s="4">
        <v>84.32</v>
      </c>
      <c r="Z482" s="4"/>
      <c r="AA482" s="4"/>
      <c r="AB482" s="4"/>
    </row>
    <row r="483" spans="1:28" x14ac:dyDescent="0.2">
      <c r="A483" s="4">
        <v>50</v>
      </c>
      <c r="B483" s="4">
        <v>0</v>
      </c>
      <c r="C483" s="4">
        <v>0</v>
      </c>
      <c r="D483" s="4">
        <v>1</v>
      </c>
      <c r="E483" s="4">
        <v>227</v>
      </c>
      <c r="F483" s="4">
        <f>ROUND(Source!AX476,O483)</f>
        <v>0</v>
      </c>
      <c r="G483" s="4" t="s">
        <v>113</v>
      </c>
      <c r="H483" s="4" t="s">
        <v>114</v>
      </c>
      <c r="I483" s="4"/>
      <c r="J483" s="4"/>
      <c r="K483" s="4">
        <v>227</v>
      </c>
      <c r="L483" s="4">
        <v>6</v>
      </c>
      <c r="M483" s="4">
        <v>3</v>
      </c>
      <c r="N483" s="4" t="s">
        <v>3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8" x14ac:dyDescent="0.2">
      <c r="A484" s="4">
        <v>50</v>
      </c>
      <c r="B484" s="4">
        <v>0</v>
      </c>
      <c r="C484" s="4">
        <v>0</v>
      </c>
      <c r="D484" s="4">
        <v>1</v>
      </c>
      <c r="E484" s="4">
        <v>228</v>
      </c>
      <c r="F484" s="4">
        <f>ROUND(Source!AY476,O484)</f>
        <v>84.32</v>
      </c>
      <c r="G484" s="4" t="s">
        <v>115</v>
      </c>
      <c r="H484" s="4" t="s">
        <v>116</v>
      </c>
      <c r="I484" s="4"/>
      <c r="J484" s="4"/>
      <c r="K484" s="4">
        <v>228</v>
      </c>
      <c r="L484" s="4">
        <v>7</v>
      </c>
      <c r="M484" s="4">
        <v>3</v>
      </c>
      <c r="N484" s="4" t="s">
        <v>3</v>
      </c>
      <c r="O484" s="4">
        <v>2</v>
      </c>
      <c r="P484" s="4"/>
      <c r="Q484" s="4"/>
      <c r="R484" s="4"/>
      <c r="S484" s="4"/>
      <c r="T484" s="4"/>
      <c r="U484" s="4"/>
      <c r="V484" s="4"/>
      <c r="W484" s="4">
        <v>84.32</v>
      </c>
      <c r="X484" s="4">
        <v>1</v>
      </c>
      <c r="Y484" s="4">
        <v>84.32</v>
      </c>
      <c r="Z484" s="4"/>
      <c r="AA484" s="4"/>
      <c r="AB484" s="4"/>
    </row>
    <row r="485" spans="1:28" x14ac:dyDescent="0.2">
      <c r="A485" s="4">
        <v>50</v>
      </c>
      <c r="B485" s="4">
        <v>0</v>
      </c>
      <c r="C485" s="4">
        <v>0</v>
      </c>
      <c r="D485" s="4">
        <v>1</v>
      </c>
      <c r="E485" s="4">
        <v>216</v>
      </c>
      <c r="F485" s="4">
        <f>ROUND(Source!AP476,O485)</f>
        <v>0</v>
      </c>
      <c r="G485" s="4" t="s">
        <v>117</v>
      </c>
      <c r="H485" s="4" t="s">
        <v>118</v>
      </c>
      <c r="I485" s="4"/>
      <c r="J485" s="4"/>
      <c r="K485" s="4">
        <v>216</v>
      </c>
      <c r="L485" s="4">
        <v>8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8" x14ac:dyDescent="0.2">
      <c r="A486" s="4">
        <v>50</v>
      </c>
      <c r="B486" s="4">
        <v>0</v>
      </c>
      <c r="C486" s="4">
        <v>0</v>
      </c>
      <c r="D486" s="4">
        <v>1</v>
      </c>
      <c r="E486" s="4">
        <v>223</v>
      </c>
      <c r="F486" s="4">
        <f>ROUND(Source!AQ476,O486)</f>
        <v>0</v>
      </c>
      <c r="G486" s="4" t="s">
        <v>119</v>
      </c>
      <c r="H486" s="4" t="s">
        <v>120</v>
      </c>
      <c r="I486" s="4"/>
      <c r="J486" s="4"/>
      <c r="K486" s="4">
        <v>223</v>
      </c>
      <c r="L486" s="4">
        <v>9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8" x14ac:dyDescent="0.2">
      <c r="A487" s="4">
        <v>50</v>
      </c>
      <c r="B487" s="4">
        <v>0</v>
      </c>
      <c r="C487" s="4">
        <v>0</v>
      </c>
      <c r="D487" s="4">
        <v>1</v>
      </c>
      <c r="E487" s="4">
        <v>229</v>
      </c>
      <c r="F487" s="4">
        <f>ROUND(Source!AZ476,O487)</f>
        <v>0</v>
      </c>
      <c r="G487" s="4" t="s">
        <v>121</v>
      </c>
      <c r="H487" s="4" t="s">
        <v>122</v>
      </c>
      <c r="I487" s="4"/>
      <c r="J487" s="4"/>
      <c r="K487" s="4">
        <v>229</v>
      </c>
      <c r="L487" s="4">
        <v>10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8" x14ac:dyDescent="0.2">
      <c r="A488" s="4">
        <v>50</v>
      </c>
      <c r="B488" s="4">
        <v>0</v>
      </c>
      <c r="C488" s="4">
        <v>0</v>
      </c>
      <c r="D488" s="4">
        <v>1</v>
      </c>
      <c r="E488" s="4">
        <v>203</v>
      </c>
      <c r="F488" s="4">
        <f>ROUND(Source!Q476,O488)</f>
        <v>80.58</v>
      </c>
      <c r="G488" s="4" t="s">
        <v>123</v>
      </c>
      <c r="H488" s="4" t="s">
        <v>124</v>
      </c>
      <c r="I488" s="4"/>
      <c r="J488" s="4"/>
      <c r="K488" s="4">
        <v>203</v>
      </c>
      <c r="L488" s="4">
        <v>11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80.58</v>
      </c>
      <c r="X488" s="4">
        <v>1</v>
      </c>
      <c r="Y488" s="4">
        <v>80.58</v>
      </c>
      <c r="Z488" s="4"/>
      <c r="AA488" s="4"/>
      <c r="AB488" s="4"/>
    </row>
    <row r="489" spans="1:28" x14ac:dyDescent="0.2">
      <c r="A489" s="4">
        <v>50</v>
      </c>
      <c r="B489" s="4">
        <v>0</v>
      </c>
      <c r="C489" s="4">
        <v>0</v>
      </c>
      <c r="D489" s="4">
        <v>1</v>
      </c>
      <c r="E489" s="4">
        <v>231</v>
      </c>
      <c r="F489" s="4">
        <f>ROUND(Source!BB476,O489)</f>
        <v>0</v>
      </c>
      <c r="G489" s="4" t="s">
        <v>125</v>
      </c>
      <c r="H489" s="4" t="s">
        <v>126</v>
      </c>
      <c r="I489" s="4"/>
      <c r="J489" s="4"/>
      <c r="K489" s="4">
        <v>231</v>
      </c>
      <c r="L489" s="4">
        <v>12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8" x14ac:dyDescent="0.2">
      <c r="A490" s="4">
        <v>50</v>
      </c>
      <c r="B490" s="4">
        <v>0</v>
      </c>
      <c r="C490" s="4">
        <v>0</v>
      </c>
      <c r="D490" s="4">
        <v>1</v>
      </c>
      <c r="E490" s="4">
        <v>204</v>
      </c>
      <c r="F490" s="4">
        <f>ROUND(Source!R476,O490)</f>
        <v>1.3</v>
      </c>
      <c r="G490" s="4" t="s">
        <v>127</v>
      </c>
      <c r="H490" s="4" t="s">
        <v>128</v>
      </c>
      <c r="I490" s="4"/>
      <c r="J490" s="4"/>
      <c r="K490" s="4">
        <v>204</v>
      </c>
      <c r="L490" s="4">
        <v>13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1.3</v>
      </c>
      <c r="X490" s="4">
        <v>1</v>
      </c>
      <c r="Y490" s="4">
        <v>1.3</v>
      </c>
      <c r="Z490" s="4"/>
      <c r="AA490" s="4"/>
      <c r="AB490" s="4"/>
    </row>
    <row r="491" spans="1:28" x14ac:dyDescent="0.2">
      <c r="A491" s="4">
        <v>50</v>
      </c>
      <c r="B491" s="4">
        <v>0</v>
      </c>
      <c r="C491" s="4">
        <v>0</v>
      </c>
      <c r="D491" s="4">
        <v>1</v>
      </c>
      <c r="E491" s="4">
        <v>205</v>
      </c>
      <c r="F491" s="4">
        <f>ROUND(Source!S476,O491)</f>
        <v>35965.74</v>
      </c>
      <c r="G491" s="4" t="s">
        <v>129</v>
      </c>
      <c r="H491" s="4" t="s">
        <v>130</v>
      </c>
      <c r="I491" s="4"/>
      <c r="J491" s="4"/>
      <c r="K491" s="4">
        <v>205</v>
      </c>
      <c r="L491" s="4">
        <v>14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35965.74</v>
      </c>
      <c r="X491" s="4">
        <v>1</v>
      </c>
      <c r="Y491" s="4">
        <v>35965.74</v>
      </c>
      <c r="Z491" s="4"/>
      <c r="AA491" s="4"/>
      <c r="AB491" s="4"/>
    </row>
    <row r="492" spans="1:28" x14ac:dyDescent="0.2">
      <c r="A492" s="4">
        <v>50</v>
      </c>
      <c r="B492" s="4">
        <v>0</v>
      </c>
      <c r="C492" s="4">
        <v>0</v>
      </c>
      <c r="D492" s="4">
        <v>1</v>
      </c>
      <c r="E492" s="4">
        <v>232</v>
      </c>
      <c r="F492" s="4">
        <f>ROUND(Source!BC476,O492)</f>
        <v>0</v>
      </c>
      <c r="G492" s="4" t="s">
        <v>131</v>
      </c>
      <c r="H492" s="4" t="s">
        <v>132</v>
      </c>
      <c r="I492" s="4"/>
      <c r="J492" s="4"/>
      <c r="K492" s="4">
        <v>232</v>
      </c>
      <c r="L492" s="4">
        <v>15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0</v>
      </c>
      <c r="X492" s="4">
        <v>1</v>
      </c>
      <c r="Y492" s="4">
        <v>0</v>
      </c>
      <c r="Z492" s="4"/>
      <c r="AA492" s="4"/>
      <c r="AB492" s="4"/>
    </row>
    <row r="493" spans="1:28" x14ac:dyDescent="0.2">
      <c r="A493" s="4">
        <v>50</v>
      </c>
      <c r="B493" s="4">
        <v>0</v>
      </c>
      <c r="C493" s="4">
        <v>0</v>
      </c>
      <c r="D493" s="4">
        <v>1</v>
      </c>
      <c r="E493" s="4">
        <v>214</v>
      </c>
      <c r="F493" s="4">
        <f>ROUND(Source!AS476,O493)</f>
        <v>0</v>
      </c>
      <c r="G493" s="4" t="s">
        <v>133</v>
      </c>
      <c r="H493" s="4" t="s">
        <v>134</v>
      </c>
      <c r="I493" s="4"/>
      <c r="J493" s="4"/>
      <c r="K493" s="4">
        <v>214</v>
      </c>
      <c r="L493" s="4">
        <v>16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8" x14ac:dyDescent="0.2">
      <c r="A494" s="4">
        <v>50</v>
      </c>
      <c r="B494" s="4">
        <v>0</v>
      </c>
      <c r="C494" s="4">
        <v>0</v>
      </c>
      <c r="D494" s="4">
        <v>1</v>
      </c>
      <c r="E494" s="4">
        <v>215</v>
      </c>
      <c r="F494" s="4">
        <f>ROUND(Source!AT476,O494)</f>
        <v>0</v>
      </c>
      <c r="G494" s="4" t="s">
        <v>135</v>
      </c>
      <c r="H494" s="4" t="s">
        <v>136</v>
      </c>
      <c r="I494" s="4"/>
      <c r="J494" s="4"/>
      <c r="K494" s="4">
        <v>215</v>
      </c>
      <c r="L494" s="4">
        <v>17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8" x14ac:dyDescent="0.2">
      <c r="A495" s="4">
        <v>50</v>
      </c>
      <c r="B495" s="4">
        <v>0</v>
      </c>
      <c r="C495" s="4">
        <v>0</v>
      </c>
      <c r="D495" s="4">
        <v>1</v>
      </c>
      <c r="E495" s="4">
        <v>217</v>
      </c>
      <c r="F495" s="4">
        <f>ROUND(Source!AU476,O495)</f>
        <v>64904.639999999999</v>
      </c>
      <c r="G495" s="4" t="s">
        <v>137</v>
      </c>
      <c r="H495" s="4" t="s">
        <v>138</v>
      </c>
      <c r="I495" s="4"/>
      <c r="J495" s="4"/>
      <c r="K495" s="4">
        <v>217</v>
      </c>
      <c r="L495" s="4">
        <v>18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64904.639999999999</v>
      </c>
      <c r="X495" s="4">
        <v>1</v>
      </c>
      <c r="Y495" s="4">
        <v>64904.639999999999</v>
      </c>
      <c r="Z495" s="4"/>
      <c r="AA495" s="4"/>
      <c r="AB495" s="4"/>
    </row>
    <row r="496" spans="1:28" x14ac:dyDescent="0.2">
      <c r="A496" s="4">
        <v>50</v>
      </c>
      <c r="B496" s="4">
        <v>0</v>
      </c>
      <c r="C496" s="4">
        <v>0</v>
      </c>
      <c r="D496" s="4">
        <v>1</v>
      </c>
      <c r="E496" s="4">
        <v>230</v>
      </c>
      <c r="F496" s="4">
        <f>ROUND(Source!BA476,O496)</f>
        <v>0</v>
      </c>
      <c r="G496" s="4" t="s">
        <v>139</v>
      </c>
      <c r="H496" s="4" t="s">
        <v>140</v>
      </c>
      <c r="I496" s="4"/>
      <c r="J496" s="4"/>
      <c r="K496" s="4">
        <v>230</v>
      </c>
      <c r="L496" s="4">
        <v>19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0</v>
      </c>
      <c r="X496" s="4">
        <v>1</v>
      </c>
      <c r="Y496" s="4">
        <v>0</v>
      </c>
      <c r="Z496" s="4"/>
      <c r="AA496" s="4"/>
      <c r="AB496" s="4"/>
    </row>
    <row r="497" spans="1:206" x14ac:dyDescent="0.2">
      <c r="A497" s="4">
        <v>50</v>
      </c>
      <c r="B497" s="4">
        <v>0</v>
      </c>
      <c r="C497" s="4">
        <v>0</v>
      </c>
      <c r="D497" s="4">
        <v>1</v>
      </c>
      <c r="E497" s="4">
        <v>206</v>
      </c>
      <c r="F497" s="4">
        <f>ROUND(Source!T476,O497)</f>
        <v>0</v>
      </c>
      <c r="G497" s="4" t="s">
        <v>141</v>
      </c>
      <c r="H497" s="4" t="s">
        <v>142</v>
      </c>
      <c r="I497" s="4"/>
      <c r="J497" s="4"/>
      <c r="K497" s="4">
        <v>206</v>
      </c>
      <c r="L497" s="4">
        <v>20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06" x14ac:dyDescent="0.2">
      <c r="A498" s="4">
        <v>50</v>
      </c>
      <c r="B498" s="4">
        <v>0</v>
      </c>
      <c r="C498" s="4">
        <v>0</v>
      </c>
      <c r="D498" s="4">
        <v>1</v>
      </c>
      <c r="E498" s="4">
        <v>207</v>
      </c>
      <c r="F498" s="4">
        <f>Source!U476</f>
        <v>54.2</v>
      </c>
      <c r="G498" s="4" t="s">
        <v>143</v>
      </c>
      <c r="H498" s="4" t="s">
        <v>144</v>
      </c>
      <c r="I498" s="4"/>
      <c r="J498" s="4"/>
      <c r="K498" s="4">
        <v>207</v>
      </c>
      <c r="L498" s="4">
        <v>21</v>
      </c>
      <c r="M498" s="4">
        <v>3</v>
      </c>
      <c r="N498" s="4" t="s">
        <v>3</v>
      </c>
      <c r="O498" s="4">
        <v>-1</v>
      </c>
      <c r="P498" s="4"/>
      <c r="Q498" s="4"/>
      <c r="R498" s="4"/>
      <c r="S498" s="4"/>
      <c r="T498" s="4"/>
      <c r="U498" s="4"/>
      <c r="V498" s="4"/>
      <c r="W498" s="4">
        <v>54.2</v>
      </c>
      <c r="X498" s="4">
        <v>1</v>
      </c>
      <c r="Y498" s="4">
        <v>54.2</v>
      </c>
      <c r="Z498" s="4"/>
      <c r="AA498" s="4"/>
      <c r="AB498" s="4"/>
    </row>
    <row r="499" spans="1:206" x14ac:dyDescent="0.2">
      <c r="A499" s="4">
        <v>50</v>
      </c>
      <c r="B499" s="4">
        <v>0</v>
      </c>
      <c r="C499" s="4">
        <v>0</v>
      </c>
      <c r="D499" s="4">
        <v>1</v>
      </c>
      <c r="E499" s="4">
        <v>208</v>
      </c>
      <c r="F499" s="4">
        <f>Source!V476</f>
        <v>0</v>
      </c>
      <c r="G499" s="4" t="s">
        <v>145</v>
      </c>
      <c r="H499" s="4" t="s">
        <v>146</v>
      </c>
      <c r="I499" s="4"/>
      <c r="J499" s="4"/>
      <c r="K499" s="4">
        <v>208</v>
      </c>
      <c r="L499" s="4">
        <v>22</v>
      </c>
      <c r="M499" s="4">
        <v>3</v>
      </c>
      <c r="N499" s="4" t="s">
        <v>3</v>
      </c>
      <c r="O499" s="4">
        <v>-1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06" x14ac:dyDescent="0.2">
      <c r="A500" s="4">
        <v>50</v>
      </c>
      <c r="B500" s="4">
        <v>0</v>
      </c>
      <c r="C500" s="4">
        <v>0</v>
      </c>
      <c r="D500" s="4">
        <v>1</v>
      </c>
      <c r="E500" s="4">
        <v>209</v>
      </c>
      <c r="F500" s="4">
        <f>ROUND(Source!W476,O500)</f>
        <v>0</v>
      </c>
      <c r="G500" s="4" t="s">
        <v>147</v>
      </c>
      <c r="H500" s="4" t="s">
        <v>148</v>
      </c>
      <c r="I500" s="4"/>
      <c r="J500" s="4"/>
      <c r="K500" s="4">
        <v>209</v>
      </c>
      <c r="L500" s="4">
        <v>23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0</v>
      </c>
      <c r="X500" s="4">
        <v>1</v>
      </c>
      <c r="Y500" s="4">
        <v>0</v>
      </c>
      <c r="Z500" s="4"/>
      <c r="AA500" s="4"/>
      <c r="AB500" s="4"/>
    </row>
    <row r="501" spans="1:206" x14ac:dyDescent="0.2">
      <c r="A501" s="4">
        <v>50</v>
      </c>
      <c r="B501" s="4">
        <v>0</v>
      </c>
      <c r="C501" s="4">
        <v>0</v>
      </c>
      <c r="D501" s="4">
        <v>1</v>
      </c>
      <c r="E501" s="4">
        <v>233</v>
      </c>
      <c r="F501" s="4">
        <f>ROUND(Source!BD476,O501)</f>
        <v>0</v>
      </c>
      <c r="G501" s="4" t="s">
        <v>149</v>
      </c>
      <c r="H501" s="4" t="s">
        <v>150</v>
      </c>
      <c r="I501" s="4"/>
      <c r="J501" s="4"/>
      <c r="K501" s="4">
        <v>233</v>
      </c>
      <c r="L501" s="4">
        <v>24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06" x14ac:dyDescent="0.2">
      <c r="A502" s="4">
        <v>50</v>
      </c>
      <c r="B502" s="4">
        <v>0</v>
      </c>
      <c r="C502" s="4">
        <v>0</v>
      </c>
      <c r="D502" s="4">
        <v>1</v>
      </c>
      <c r="E502" s="4">
        <v>210</v>
      </c>
      <c r="F502" s="4">
        <f>ROUND(Source!X476,O502)</f>
        <v>25176.02</v>
      </c>
      <c r="G502" s="4" t="s">
        <v>151</v>
      </c>
      <c r="H502" s="4" t="s">
        <v>152</v>
      </c>
      <c r="I502" s="4"/>
      <c r="J502" s="4"/>
      <c r="K502" s="4">
        <v>210</v>
      </c>
      <c r="L502" s="4">
        <v>25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25176.02</v>
      </c>
      <c r="X502" s="4">
        <v>1</v>
      </c>
      <c r="Y502" s="4">
        <v>25176.02</v>
      </c>
      <c r="Z502" s="4"/>
      <c r="AA502" s="4"/>
      <c r="AB502" s="4"/>
    </row>
    <row r="503" spans="1:206" x14ac:dyDescent="0.2">
      <c r="A503" s="4">
        <v>50</v>
      </c>
      <c r="B503" s="4">
        <v>0</v>
      </c>
      <c r="C503" s="4">
        <v>0</v>
      </c>
      <c r="D503" s="4">
        <v>1</v>
      </c>
      <c r="E503" s="4">
        <v>211</v>
      </c>
      <c r="F503" s="4">
        <f>ROUND(Source!Y476,O503)</f>
        <v>3596.57</v>
      </c>
      <c r="G503" s="4" t="s">
        <v>153</v>
      </c>
      <c r="H503" s="4" t="s">
        <v>154</v>
      </c>
      <c r="I503" s="4"/>
      <c r="J503" s="4"/>
      <c r="K503" s="4">
        <v>211</v>
      </c>
      <c r="L503" s="4">
        <v>26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3596.57</v>
      </c>
      <c r="X503" s="4">
        <v>1</v>
      </c>
      <c r="Y503" s="4">
        <v>3596.57</v>
      </c>
      <c r="Z503" s="4"/>
      <c r="AA503" s="4"/>
      <c r="AB503" s="4"/>
    </row>
    <row r="504" spans="1:206" x14ac:dyDescent="0.2">
      <c r="A504" s="4">
        <v>50</v>
      </c>
      <c r="B504" s="4">
        <v>0</v>
      </c>
      <c r="C504" s="4">
        <v>0</v>
      </c>
      <c r="D504" s="4">
        <v>1</v>
      </c>
      <c r="E504" s="4">
        <v>224</v>
      </c>
      <c r="F504" s="4">
        <f>ROUND(Source!AR476,O504)</f>
        <v>64904.639999999999</v>
      </c>
      <c r="G504" s="4" t="s">
        <v>155</v>
      </c>
      <c r="H504" s="4" t="s">
        <v>156</v>
      </c>
      <c r="I504" s="4"/>
      <c r="J504" s="4"/>
      <c r="K504" s="4">
        <v>224</v>
      </c>
      <c r="L504" s="4">
        <v>27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64904.639999999999</v>
      </c>
      <c r="X504" s="4">
        <v>1</v>
      </c>
      <c r="Y504" s="4">
        <v>64904.639999999999</v>
      </c>
      <c r="Z504" s="4"/>
      <c r="AA504" s="4"/>
      <c r="AB504" s="4"/>
    </row>
    <row r="506" spans="1:206" x14ac:dyDescent="0.2">
      <c r="A506" s="2">
        <v>51</v>
      </c>
      <c r="B506" s="2">
        <f>B310</f>
        <v>1</v>
      </c>
      <c r="C506" s="2">
        <f>A310</f>
        <v>4</v>
      </c>
      <c r="D506" s="2">
        <f>ROW(A310)</f>
        <v>310</v>
      </c>
      <c r="E506" s="2"/>
      <c r="F506" s="2" t="str">
        <f>IF(F310&lt;&gt;"",F310,"")</f>
        <v>Новый раздел</v>
      </c>
      <c r="G506" s="2" t="str">
        <f>IF(G310&lt;&gt;"",G310,"")</f>
        <v>Вентиляция и кондиционирование</v>
      </c>
      <c r="H506" s="2">
        <v>0</v>
      </c>
      <c r="I506" s="2"/>
      <c r="J506" s="2"/>
      <c r="K506" s="2"/>
      <c r="L506" s="2"/>
      <c r="M506" s="2"/>
      <c r="N506" s="2"/>
      <c r="O506" s="2">
        <f t="shared" ref="O506:T506" si="455">ROUND(O427+O476+AB506,2)</f>
        <v>165156.26</v>
      </c>
      <c r="P506" s="2">
        <f t="shared" si="455"/>
        <v>403.03</v>
      </c>
      <c r="Q506" s="2">
        <f t="shared" si="455"/>
        <v>1221.8699999999999</v>
      </c>
      <c r="R506" s="2">
        <f t="shared" si="455"/>
        <v>695.91</v>
      </c>
      <c r="S506" s="2">
        <f t="shared" si="455"/>
        <v>163531.35999999999</v>
      </c>
      <c r="T506" s="2">
        <f t="shared" si="455"/>
        <v>0</v>
      </c>
      <c r="U506" s="2">
        <f>U427+U476+AH506</f>
        <v>249.46000000000004</v>
      </c>
      <c r="V506" s="2">
        <f>V427+V476+AI506</f>
        <v>0</v>
      </c>
      <c r="W506" s="2">
        <f>ROUND(W427+W476+AJ506,2)</f>
        <v>0</v>
      </c>
      <c r="X506" s="2">
        <f>ROUND(X427+X476+AK506,2)</f>
        <v>114471.94</v>
      </c>
      <c r="Y506" s="2">
        <f>ROUND(Y427+Y476+AL506,2)</f>
        <v>16353.13</v>
      </c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>
        <f t="shared" ref="AO506:BD506" si="456">ROUND(AO427+AO476+BX506,2)</f>
        <v>0</v>
      </c>
      <c r="AP506" s="2">
        <f t="shared" si="456"/>
        <v>0</v>
      </c>
      <c r="AQ506" s="2">
        <f t="shared" si="456"/>
        <v>0</v>
      </c>
      <c r="AR506" s="2">
        <f t="shared" si="456"/>
        <v>296732.92</v>
      </c>
      <c r="AS506" s="2">
        <f t="shared" si="456"/>
        <v>0</v>
      </c>
      <c r="AT506" s="2">
        <f t="shared" si="456"/>
        <v>0</v>
      </c>
      <c r="AU506" s="2">
        <f t="shared" si="456"/>
        <v>296732.92</v>
      </c>
      <c r="AV506" s="2">
        <f t="shared" si="456"/>
        <v>403.03</v>
      </c>
      <c r="AW506" s="2">
        <f t="shared" si="456"/>
        <v>403.03</v>
      </c>
      <c r="AX506" s="2">
        <f t="shared" si="456"/>
        <v>0</v>
      </c>
      <c r="AY506" s="2">
        <f t="shared" si="456"/>
        <v>403.03</v>
      </c>
      <c r="AZ506" s="2">
        <f t="shared" si="456"/>
        <v>0</v>
      </c>
      <c r="BA506" s="2">
        <f t="shared" si="456"/>
        <v>0</v>
      </c>
      <c r="BB506" s="2">
        <f t="shared" si="456"/>
        <v>0</v>
      </c>
      <c r="BC506" s="2">
        <f t="shared" si="456"/>
        <v>0</v>
      </c>
      <c r="BD506" s="2">
        <f t="shared" si="456"/>
        <v>0</v>
      </c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>
        <v>0</v>
      </c>
    </row>
    <row r="508" spans="1:206" x14ac:dyDescent="0.2">
      <c r="A508" s="4">
        <v>50</v>
      </c>
      <c r="B508" s="4">
        <v>0</v>
      </c>
      <c r="C508" s="4">
        <v>0</v>
      </c>
      <c r="D508" s="4">
        <v>1</v>
      </c>
      <c r="E508" s="4">
        <v>201</v>
      </c>
      <c r="F508" s="4">
        <f>ROUND(Source!O506,O508)</f>
        <v>165156.26</v>
      </c>
      <c r="G508" s="4" t="s">
        <v>103</v>
      </c>
      <c r="H508" s="4" t="s">
        <v>104</v>
      </c>
      <c r="I508" s="4"/>
      <c r="J508" s="4"/>
      <c r="K508" s="4">
        <v>201</v>
      </c>
      <c r="L508" s="4">
        <v>1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67219.02</v>
      </c>
      <c r="X508" s="4">
        <v>1</v>
      </c>
      <c r="Y508" s="4">
        <v>67219.02</v>
      </c>
      <c r="Z508" s="4"/>
      <c r="AA508" s="4"/>
      <c r="AB508" s="4"/>
    </row>
    <row r="509" spans="1:206" x14ac:dyDescent="0.2">
      <c r="A509" s="4">
        <v>50</v>
      </c>
      <c r="B509" s="4">
        <v>0</v>
      </c>
      <c r="C509" s="4">
        <v>0</v>
      </c>
      <c r="D509" s="4">
        <v>1</v>
      </c>
      <c r="E509" s="4">
        <v>202</v>
      </c>
      <c r="F509" s="4">
        <f>ROUND(Source!P506,O509)</f>
        <v>403.03</v>
      </c>
      <c r="G509" s="4" t="s">
        <v>105</v>
      </c>
      <c r="H509" s="4" t="s">
        <v>106</v>
      </c>
      <c r="I509" s="4"/>
      <c r="J509" s="4"/>
      <c r="K509" s="4">
        <v>202</v>
      </c>
      <c r="L509" s="4">
        <v>2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127.77</v>
      </c>
      <c r="X509" s="4">
        <v>1</v>
      </c>
      <c r="Y509" s="4">
        <v>127.77</v>
      </c>
      <c r="Z509" s="4"/>
      <c r="AA509" s="4"/>
      <c r="AB509" s="4"/>
    </row>
    <row r="510" spans="1:206" x14ac:dyDescent="0.2">
      <c r="A510" s="4">
        <v>50</v>
      </c>
      <c r="B510" s="4">
        <v>0</v>
      </c>
      <c r="C510" s="4">
        <v>0</v>
      </c>
      <c r="D510" s="4">
        <v>1</v>
      </c>
      <c r="E510" s="4">
        <v>222</v>
      </c>
      <c r="F510" s="4">
        <f>ROUND(Source!AO506,O510)</f>
        <v>0</v>
      </c>
      <c r="G510" s="4" t="s">
        <v>107</v>
      </c>
      <c r="H510" s="4" t="s">
        <v>108</v>
      </c>
      <c r="I510" s="4"/>
      <c r="J510" s="4"/>
      <c r="K510" s="4">
        <v>222</v>
      </c>
      <c r="L510" s="4">
        <v>3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0</v>
      </c>
      <c r="X510" s="4">
        <v>1</v>
      </c>
      <c r="Y510" s="4">
        <v>0</v>
      </c>
      <c r="Z510" s="4"/>
      <c r="AA510" s="4"/>
      <c r="AB510" s="4"/>
    </row>
    <row r="511" spans="1:206" x14ac:dyDescent="0.2">
      <c r="A511" s="4">
        <v>50</v>
      </c>
      <c r="B511" s="4">
        <v>0</v>
      </c>
      <c r="C511" s="4">
        <v>0</v>
      </c>
      <c r="D511" s="4">
        <v>1</v>
      </c>
      <c r="E511" s="4">
        <v>225</v>
      </c>
      <c r="F511" s="4">
        <f>ROUND(Source!AV506,O511)</f>
        <v>403.03</v>
      </c>
      <c r="G511" s="4" t="s">
        <v>109</v>
      </c>
      <c r="H511" s="4" t="s">
        <v>110</v>
      </c>
      <c r="I511" s="4"/>
      <c r="J511" s="4"/>
      <c r="K511" s="4">
        <v>225</v>
      </c>
      <c r="L511" s="4">
        <v>4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127.77</v>
      </c>
      <c r="X511" s="4">
        <v>1</v>
      </c>
      <c r="Y511" s="4">
        <v>127.77</v>
      </c>
      <c r="Z511" s="4"/>
      <c r="AA511" s="4"/>
      <c r="AB511" s="4"/>
    </row>
    <row r="512" spans="1:206" x14ac:dyDescent="0.2">
      <c r="A512" s="4">
        <v>50</v>
      </c>
      <c r="B512" s="4">
        <v>0</v>
      </c>
      <c r="C512" s="4">
        <v>0</v>
      </c>
      <c r="D512" s="4">
        <v>1</v>
      </c>
      <c r="E512" s="4">
        <v>226</v>
      </c>
      <c r="F512" s="4">
        <f>ROUND(Source!AW506,O512)</f>
        <v>403.03</v>
      </c>
      <c r="G512" s="4" t="s">
        <v>111</v>
      </c>
      <c r="H512" s="4" t="s">
        <v>112</v>
      </c>
      <c r="I512" s="4"/>
      <c r="J512" s="4"/>
      <c r="K512" s="4">
        <v>226</v>
      </c>
      <c r="L512" s="4">
        <v>5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127.77</v>
      </c>
      <c r="X512" s="4">
        <v>1</v>
      </c>
      <c r="Y512" s="4">
        <v>127.77</v>
      </c>
      <c r="Z512" s="4"/>
      <c r="AA512" s="4"/>
      <c r="AB512" s="4"/>
    </row>
    <row r="513" spans="1:28" x14ac:dyDescent="0.2">
      <c r="A513" s="4">
        <v>50</v>
      </c>
      <c r="B513" s="4">
        <v>0</v>
      </c>
      <c r="C513" s="4">
        <v>0</v>
      </c>
      <c r="D513" s="4">
        <v>1</v>
      </c>
      <c r="E513" s="4">
        <v>227</v>
      </c>
      <c r="F513" s="4">
        <f>ROUND(Source!AX506,O513)</f>
        <v>0</v>
      </c>
      <c r="G513" s="4" t="s">
        <v>113</v>
      </c>
      <c r="H513" s="4" t="s">
        <v>114</v>
      </c>
      <c r="I513" s="4"/>
      <c r="J513" s="4"/>
      <c r="K513" s="4">
        <v>227</v>
      </c>
      <c r="L513" s="4">
        <v>6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8" x14ac:dyDescent="0.2">
      <c r="A514" s="4">
        <v>50</v>
      </c>
      <c r="B514" s="4">
        <v>0</v>
      </c>
      <c r="C514" s="4">
        <v>0</v>
      </c>
      <c r="D514" s="4">
        <v>1</v>
      </c>
      <c r="E514" s="4">
        <v>228</v>
      </c>
      <c r="F514" s="4">
        <f>ROUND(Source!AY506,O514)</f>
        <v>403.03</v>
      </c>
      <c r="G514" s="4" t="s">
        <v>115</v>
      </c>
      <c r="H514" s="4" t="s">
        <v>116</v>
      </c>
      <c r="I514" s="4"/>
      <c r="J514" s="4"/>
      <c r="K514" s="4">
        <v>228</v>
      </c>
      <c r="L514" s="4">
        <v>7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127.77</v>
      </c>
      <c r="X514" s="4">
        <v>1</v>
      </c>
      <c r="Y514" s="4">
        <v>127.77</v>
      </c>
      <c r="Z514" s="4"/>
      <c r="AA514" s="4"/>
      <c r="AB514" s="4"/>
    </row>
    <row r="515" spans="1:28" x14ac:dyDescent="0.2">
      <c r="A515" s="4">
        <v>50</v>
      </c>
      <c r="B515" s="4">
        <v>0</v>
      </c>
      <c r="C515" s="4">
        <v>0</v>
      </c>
      <c r="D515" s="4">
        <v>1</v>
      </c>
      <c r="E515" s="4">
        <v>216</v>
      </c>
      <c r="F515" s="4">
        <f>ROUND(Source!AP506,O515)</f>
        <v>0</v>
      </c>
      <c r="G515" s="4" t="s">
        <v>117</v>
      </c>
      <c r="H515" s="4" t="s">
        <v>118</v>
      </c>
      <c r="I515" s="4"/>
      <c r="J515" s="4"/>
      <c r="K515" s="4">
        <v>216</v>
      </c>
      <c r="L515" s="4">
        <v>8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0</v>
      </c>
      <c r="X515" s="4">
        <v>1</v>
      </c>
      <c r="Y515" s="4">
        <v>0</v>
      </c>
      <c r="Z515" s="4"/>
      <c r="AA515" s="4"/>
      <c r="AB515" s="4"/>
    </row>
    <row r="516" spans="1:28" x14ac:dyDescent="0.2">
      <c r="A516" s="4">
        <v>50</v>
      </c>
      <c r="B516" s="4">
        <v>0</v>
      </c>
      <c r="C516" s="4">
        <v>0</v>
      </c>
      <c r="D516" s="4">
        <v>1</v>
      </c>
      <c r="E516" s="4">
        <v>223</v>
      </c>
      <c r="F516" s="4">
        <f>ROUND(Source!AQ506,O516)</f>
        <v>0</v>
      </c>
      <c r="G516" s="4" t="s">
        <v>119</v>
      </c>
      <c r="H516" s="4" t="s">
        <v>120</v>
      </c>
      <c r="I516" s="4"/>
      <c r="J516" s="4"/>
      <c r="K516" s="4">
        <v>223</v>
      </c>
      <c r="L516" s="4">
        <v>9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</v>
      </c>
      <c r="X516" s="4">
        <v>1</v>
      </c>
      <c r="Y516" s="4">
        <v>0</v>
      </c>
      <c r="Z516" s="4"/>
      <c r="AA516" s="4"/>
      <c r="AB516" s="4"/>
    </row>
    <row r="517" spans="1:28" x14ac:dyDescent="0.2">
      <c r="A517" s="4">
        <v>50</v>
      </c>
      <c r="B517" s="4">
        <v>0</v>
      </c>
      <c r="C517" s="4">
        <v>0</v>
      </c>
      <c r="D517" s="4">
        <v>1</v>
      </c>
      <c r="E517" s="4">
        <v>229</v>
      </c>
      <c r="F517" s="4">
        <f>ROUND(Source!AZ506,O517)</f>
        <v>0</v>
      </c>
      <c r="G517" s="4" t="s">
        <v>121</v>
      </c>
      <c r="H517" s="4" t="s">
        <v>122</v>
      </c>
      <c r="I517" s="4"/>
      <c r="J517" s="4"/>
      <c r="K517" s="4">
        <v>229</v>
      </c>
      <c r="L517" s="4">
        <v>10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0</v>
      </c>
      <c r="X517" s="4">
        <v>1</v>
      </c>
      <c r="Y517" s="4">
        <v>0</v>
      </c>
      <c r="Z517" s="4"/>
      <c r="AA517" s="4"/>
      <c r="AB517" s="4"/>
    </row>
    <row r="518" spans="1:28" x14ac:dyDescent="0.2">
      <c r="A518" s="4">
        <v>50</v>
      </c>
      <c r="B518" s="4">
        <v>0</v>
      </c>
      <c r="C518" s="4">
        <v>0</v>
      </c>
      <c r="D518" s="4">
        <v>1</v>
      </c>
      <c r="E518" s="4">
        <v>203</v>
      </c>
      <c r="F518" s="4">
        <f>ROUND(Source!Q506,O518)</f>
        <v>1221.8699999999999</v>
      </c>
      <c r="G518" s="4" t="s">
        <v>123</v>
      </c>
      <c r="H518" s="4" t="s">
        <v>124</v>
      </c>
      <c r="I518" s="4"/>
      <c r="J518" s="4"/>
      <c r="K518" s="4">
        <v>203</v>
      </c>
      <c r="L518" s="4">
        <v>11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1176.1500000000001</v>
      </c>
      <c r="X518" s="4">
        <v>1</v>
      </c>
      <c r="Y518" s="4">
        <v>1176.1500000000001</v>
      </c>
      <c r="Z518" s="4"/>
      <c r="AA518" s="4"/>
      <c r="AB518" s="4"/>
    </row>
    <row r="519" spans="1:28" x14ac:dyDescent="0.2">
      <c r="A519" s="4">
        <v>50</v>
      </c>
      <c r="B519" s="4">
        <v>0</v>
      </c>
      <c r="C519" s="4">
        <v>0</v>
      </c>
      <c r="D519" s="4">
        <v>1</v>
      </c>
      <c r="E519" s="4">
        <v>231</v>
      </c>
      <c r="F519" s="4">
        <f>ROUND(Source!BB506,O519)</f>
        <v>0</v>
      </c>
      <c r="G519" s="4" t="s">
        <v>125</v>
      </c>
      <c r="H519" s="4" t="s">
        <v>126</v>
      </c>
      <c r="I519" s="4"/>
      <c r="J519" s="4"/>
      <c r="K519" s="4">
        <v>231</v>
      </c>
      <c r="L519" s="4">
        <v>12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0</v>
      </c>
      <c r="X519" s="4">
        <v>1</v>
      </c>
      <c r="Y519" s="4">
        <v>0</v>
      </c>
      <c r="Z519" s="4"/>
      <c r="AA519" s="4"/>
      <c r="AB519" s="4"/>
    </row>
    <row r="520" spans="1:28" x14ac:dyDescent="0.2">
      <c r="A520" s="4">
        <v>50</v>
      </c>
      <c r="B520" s="4">
        <v>0</v>
      </c>
      <c r="C520" s="4">
        <v>0</v>
      </c>
      <c r="D520" s="4">
        <v>1</v>
      </c>
      <c r="E520" s="4">
        <v>204</v>
      </c>
      <c r="F520" s="4">
        <f>ROUND(Source!R506,O520)</f>
        <v>695.91</v>
      </c>
      <c r="G520" s="4" t="s">
        <v>127</v>
      </c>
      <c r="H520" s="4" t="s">
        <v>128</v>
      </c>
      <c r="I520" s="4"/>
      <c r="J520" s="4"/>
      <c r="K520" s="4">
        <v>204</v>
      </c>
      <c r="L520" s="4">
        <v>13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695.35</v>
      </c>
      <c r="X520" s="4">
        <v>1</v>
      </c>
      <c r="Y520" s="4">
        <v>695.35</v>
      </c>
      <c r="Z520" s="4"/>
      <c r="AA520" s="4"/>
      <c r="AB520" s="4"/>
    </row>
    <row r="521" spans="1:28" x14ac:dyDescent="0.2">
      <c r="A521" s="4">
        <v>50</v>
      </c>
      <c r="B521" s="4">
        <v>0</v>
      </c>
      <c r="C521" s="4">
        <v>0</v>
      </c>
      <c r="D521" s="4">
        <v>1</v>
      </c>
      <c r="E521" s="4">
        <v>205</v>
      </c>
      <c r="F521" s="4">
        <f>ROUND(Source!S506,O521)</f>
        <v>163531.35999999999</v>
      </c>
      <c r="G521" s="4" t="s">
        <v>129</v>
      </c>
      <c r="H521" s="4" t="s">
        <v>130</v>
      </c>
      <c r="I521" s="4"/>
      <c r="J521" s="4"/>
      <c r="K521" s="4">
        <v>205</v>
      </c>
      <c r="L521" s="4">
        <v>14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65915.100000000006</v>
      </c>
      <c r="X521" s="4">
        <v>1</v>
      </c>
      <c r="Y521" s="4">
        <v>65915.100000000006</v>
      </c>
      <c r="Z521" s="4"/>
      <c r="AA521" s="4"/>
      <c r="AB521" s="4"/>
    </row>
    <row r="522" spans="1:28" x14ac:dyDescent="0.2">
      <c r="A522" s="4">
        <v>50</v>
      </c>
      <c r="B522" s="4">
        <v>0</v>
      </c>
      <c r="C522" s="4">
        <v>0</v>
      </c>
      <c r="D522" s="4">
        <v>1</v>
      </c>
      <c r="E522" s="4">
        <v>232</v>
      </c>
      <c r="F522" s="4">
        <f>ROUND(Source!BC506,O522)</f>
        <v>0</v>
      </c>
      <c r="G522" s="4" t="s">
        <v>131</v>
      </c>
      <c r="H522" s="4" t="s">
        <v>132</v>
      </c>
      <c r="I522" s="4"/>
      <c r="J522" s="4"/>
      <c r="K522" s="4">
        <v>232</v>
      </c>
      <c r="L522" s="4">
        <v>15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8" x14ac:dyDescent="0.2">
      <c r="A523" s="4">
        <v>50</v>
      </c>
      <c r="B523" s="4">
        <v>0</v>
      </c>
      <c r="C523" s="4">
        <v>0</v>
      </c>
      <c r="D523" s="4">
        <v>1</v>
      </c>
      <c r="E523" s="4">
        <v>214</v>
      </c>
      <c r="F523" s="4">
        <f>ROUND(Source!AS506,O523)</f>
        <v>0</v>
      </c>
      <c r="G523" s="4" t="s">
        <v>133</v>
      </c>
      <c r="H523" s="4" t="s">
        <v>134</v>
      </c>
      <c r="I523" s="4"/>
      <c r="J523" s="4"/>
      <c r="K523" s="4">
        <v>214</v>
      </c>
      <c r="L523" s="4">
        <v>16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 x14ac:dyDescent="0.2">
      <c r="A524" s="4">
        <v>50</v>
      </c>
      <c r="B524" s="4">
        <v>0</v>
      </c>
      <c r="C524" s="4">
        <v>0</v>
      </c>
      <c r="D524" s="4">
        <v>1</v>
      </c>
      <c r="E524" s="4">
        <v>215</v>
      </c>
      <c r="F524" s="4">
        <f>ROUND(Source!AT506,O524)</f>
        <v>0</v>
      </c>
      <c r="G524" s="4" t="s">
        <v>135</v>
      </c>
      <c r="H524" s="4" t="s">
        <v>136</v>
      </c>
      <c r="I524" s="4"/>
      <c r="J524" s="4"/>
      <c r="K524" s="4">
        <v>215</v>
      </c>
      <c r="L524" s="4">
        <v>17</v>
      </c>
      <c r="M524" s="4">
        <v>3</v>
      </c>
      <c r="N524" s="4" t="s">
        <v>3</v>
      </c>
      <c r="O524" s="4">
        <v>2</v>
      </c>
      <c r="P524" s="4"/>
      <c r="Q524" s="4"/>
      <c r="R524" s="4"/>
      <c r="S524" s="4"/>
      <c r="T524" s="4"/>
      <c r="U524" s="4"/>
      <c r="V524" s="4"/>
      <c r="W524" s="4">
        <v>0</v>
      </c>
      <c r="X524" s="4">
        <v>1</v>
      </c>
      <c r="Y524" s="4">
        <v>0</v>
      </c>
      <c r="Z524" s="4"/>
      <c r="AA524" s="4"/>
      <c r="AB524" s="4"/>
    </row>
    <row r="525" spans="1:28" x14ac:dyDescent="0.2">
      <c r="A525" s="4">
        <v>50</v>
      </c>
      <c r="B525" s="4">
        <v>0</v>
      </c>
      <c r="C525" s="4">
        <v>0</v>
      </c>
      <c r="D525" s="4">
        <v>1</v>
      </c>
      <c r="E525" s="4">
        <v>217</v>
      </c>
      <c r="F525" s="4">
        <f>ROUND(Source!AU506,O525)</f>
        <v>296732.92</v>
      </c>
      <c r="G525" s="4" t="s">
        <v>137</v>
      </c>
      <c r="H525" s="4" t="s">
        <v>138</v>
      </c>
      <c r="I525" s="4"/>
      <c r="J525" s="4"/>
      <c r="K525" s="4">
        <v>217</v>
      </c>
      <c r="L525" s="4">
        <v>18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>
        <v>120702.1</v>
      </c>
      <c r="X525" s="4">
        <v>1</v>
      </c>
      <c r="Y525" s="4">
        <v>120702.1</v>
      </c>
      <c r="Z525" s="4"/>
      <c r="AA525" s="4"/>
      <c r="AB525" s="4"/>
    </row>
    <row r="526" spans="1:28" x14ac:dyDescent="0.2">
      <c r="A526" s="4">
        <v>50</v>
      </c>
      <c r="B526" s="4">
        <v>0</v>
      </c>
      <c r="C526" s="4">
        <v>0</v>
      </c>
      <c r="D526" s="4">
        <v>1</v>
      </c>
      <c r="E526" s="4">
        <v>230</v>
      </c>
      <c r="F526" s="4">
        <f>ROUND(Source!BA506,O526)</f>
        <v>0</v>
      </c>
      <c r="G526" s="4" t="s">
        <v>139</v>
      </c>
      <c r="H526" s="4" t="s">
        <v>140</v>
      </c>
      <c r="I526" s="4"/>
      <c r="J526" s="4"/>
      <c r="K526" s="4">
        <v>230</v>
      </c>
      <c r="L526" s="4">
        <v>19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</v>
      </c>
      <c r="X526" s="4">
        <v>1</v>
      </c>
      <c r="Y526" s="4">
        <v>0</v>
      </c>
      <c r="Z526" s="4"/>
      <c r="AA526" s="4"/>
      <c r="AB526" s="4"/>
    </row>
    <row r="527" spans="1:28" x14ac:dyDescent="0.2">
      <c r="A527" s="4">
        <v>50</v>
      </c>
      <c r="B527" s="4">
        <v>0</v>
      </c>
      <c r="C527" s="4">
        <v>0</v>
      </c>
      <c r="D527" s="4">
        <v>1</v>
      </c>
      <c r="E527" s="4">
        <v>206</v>
      </c>
      <c r="F527" s="4">
        <f>ROUND(Source!T506,O527)</f>
        <v>0</v>
      </c>
      <c r="G527" s="4" t="s">
        <v>141</v>
      </c>
      <c r="H527" s="4" t="s">
        <v>142</v>
      </c>
      <c r="I527" s="4"/>
      <c r="J527" s="4"/>
      <c r="K527" s="4">
        <v>206</v>
      </c>
      <c r="L527" s="4">
        <v>20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8" x14ac:dyDescent="0.2">
      <c r="A528" s="4">
        <v>50</v>
      </c>
      <c r="B528" s="4">
        <v>0</v>
      </c>
      <c r="C528" s="4">
        <v>0</v>
      </c>
      <c r="D528" s="4">
        <v>1</v>
      </c>
      <c r="E528" s="4">
        <v>207</v>
      </c>
      <c r="F528" s="4">
        <f>Source!U506</f>
        <v>249.46000000000004</v>
      </c>
      <c r="G528" s="4" t="s">
        <v>143</v>
      </c>
      <c r="H528" s="4" t="s">
        <v>144</v>
      </c>
      <c r="I528" s="4"/>
      <c r="J528" s="4"/>
      <c r="K528" s="4">
        <v>207</v>
      </c>
      <c r="L528" s="4">
        <v>21</v>
      </c>
      <c r="M528" s="4">
        <v>3</v>
      </c>
      <c r="N528" s="4" t="s">
        <v>3</v>
      </c>
      <c r="O528" s="4">
        <v>-1</v>
      </c>
      <c r="P528" s="4"/>
      <c r="Q528" s="4"/>
      <c r="R528" s="4"/>
      <c r="S528" s="4"/>
      <c r="T528" s="4"/>
      <c r="U528" s="4"/>
      <c r="V528" s="4"/>
      <c r="W528" s="4">
        <v>101.86000000000001</v>
      </c>
      <c r="X528" s="4">
        <v>1</v>
      </c>
      <c r="Y528" s="4">
        <v>101.86000000000001</v>
      </c>
      <c r="Z528" s="4"/>
      <c r="AA528" s="4"/>
      <c r="AB528" s="4"/>
    </row>
    <row r="529" spans="1:245" x14ac:dyDescent="0.2">
      <c r="A529" s="4">
        <v>50</v>
      </c>
      <c r="B529" s="4">
        <v>0</v>
      </c>
      <c r="C529" s="4">
        <v>0</v>
      </c>
      <c r="D529" s="4">
        <v>1</v>
      </c>
      <c r="E529" s="4">
        <v>208</v>
      </c>
      <c r="F529" s="4">
        <f>Source!V506</f>
        <v>0</v>
      </c>
      <c r="G529" s="4" t="s">
        <v>145</v>
      </c>
      <c r="H529" s="4" t="s">
        <v>146</v>
      </c>
      <c r="I529" s="4"/>
      <c r="J529" s="4"/>
      <c r="K529" s="4">
        <v>208</v>
      </c>
      <c r="L529" s="4">
        <v>22</v>
      </c>
      <c r="M529" s="4">
        <v>3</v>
      </c>
      <c r="N529" s="4" t="s">
        <v>3</v>
      </c>
      <c r="O529" s="4">
        <v>-1</v>
      </c>
      <c r="P529" s="4"/>
      <c r="Q529" s="4"/>
      <c r="R529" s="4"/>
      <c r="S529" s="4"/>
      <c r="T529" s="4"/>
      <c r="U529" s="4"/>
      <c r="V529" s="4"/>
      <c r="W529" s="4">
        <v>0</v>
      </c>
      <c r="X529" s="4">
        <v>1</v>
      </c>
      <c r="Y529" s="4">
        <v>0</v>
      </c>
      <c r="Z529" s="4"/>
      <c r="AA529" s="4"/>
      <c r="AB529" s="4"/>
    </row>
    <row r="530" spans="1:245" x14ac:dyDescent="0.2">
      <c r="A530" s="4">
        <v>50</v>
      </c>
      <c r="B530" s="4">
        <v>0</v>
      </c>
      <c r="C530" s="4">
        <v>0</v>
      </c>
      <c r="D530" s="4">
        <v>1</v>
      </c>
      <c r="E530" s="4">
        <v>209</v>
      </c>
      <c r="F530" s="4">
        <f>ROUND(Source!W506,O530)</f>
        <v>0</v>
      </c>
      <c r="G530" s="4" t="s">
        <v>147</v>
      </c>
      <c r="H530" s="4" t="s">
        <v>148</v>
      </c>
      <c r="I530" s="4"/>
      <c r="J530" s="4"/>
      <c r="K530" s="4">
        <v>209</v>
      </c>
      <c r="L530" s="4">
        <v>23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0</v>
      </c>
      <c r="X530" s="4">
        <v>1</v>
      </c>
      <c r="Y530" s="4">
        <v>0</v>
      </c>
      <c r="Z530" s="4"/>
      <c r="AA530" s="4"/>
      <c r="AB530" s="4"/>
    </row>
    <row r="531" spans="1:245" x14ac:dyDescent="0.2">
      <c r="A531" s="4">
        <v>50</v>
      </c>
      <c r="B531" s="4">
        <v>0</v>
      </c>
      <c r="C531" s="4">
        <v>0</v>
      </c>
      <c r="D531" s="4">
        <v>1</v>
      </c>
      <c r="E531" s="4">
        <v>233</v>
      </c>
      <c r="F531" s="4">
        <f>ROUND(Source!BD506,O531)</f>
        <v>0</v>
      </c>
      <c r="G531" s="4" t="s">
        <v>149</v>
      </c>
      <c r="H531" s="4" t="s">
        <v>150</v>
      </c>
      <c r="I531" s="4"/>
      <c r="J531" s="4"/>
      <c r="K531" s="4">
        <v>233</v>
      </c>
      <c r="L531" s="4">
        <v>24</v>
      </c>
      <c r="M531" s="4">
        <v>3</v>
      </c>
      <c r="N531" s="4" t="s">
        <v>3</v>
      </c>
      <c r="O531" s="4">
        <v>2</v>
      </c>
      <c r="P531" s="4"/>
      <c r="Q531" s="4"/>
      <c r="R531" s="4"/>
      <c r="S531" s="4"/>
      <c r="T531" s="4"/>
      <c r="U531" s="4"/>
      <c r="V531" s="4"/>
      <c r="W531" s="4">
        <v>0</v>
      </c>
      <c r="X531" s="4">
        <v>1</v>
      </c>
      <c r="Y531" s="4">
        <v>0</v>
      </c>
      <c r="Z531" s="4"/>
      <c r="AA531" s="4"/>
      <c r="AB531" s="4"/>
    </row>
    <row r="532" spans="1:245" x14ac:dyDescent="0.2">
      <c r="A532" s="4">
        <v>50</v>
      </c>
      <c r="B532" s="4">
        <v>0</v>
      </c>
      <c r="C532" s="4">
        <v>0</v>
      </c>
      <c r="D532" s="4">
        <v>1</v>
      </c>
      <c r="E532" s="4">
        <v>210</v>
      </c>
      <c r="F532" s="4">
        <f>ROUND(Source!X506,O532)</f>
        <v>114471.94</v>
      </c>
      <c r="G532" s="4" t="s">
        <v>151</v>
      </c>
      <c r="H532" s="4" t="s">
        <v>152</v>
      </c>
      <c r="I532" s="4"/>
      <c r="J532" s="4"/>
      <c r="K532" s="4">
        <v>210</v>
      </c>
      <c r="L532" s="4">
        <v>25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46140.58</v>
      </c>
      <c r="X532" s="4">
        <v>1</v>
      </c>
      <c r="Y532" s="4">
        <v>46140.58</v>
      </c>
      <c r="Z532" s="4"/>
      <c r="AA532" s="4"/>
      <c r="AB532" s="4"/>
    </row>
    <row r="533" spans="1:245" x14ac:dyDescent="0.2">
      <c r="A533" s="4">
        <v>50</v>
      </c>
      <c r="B533" s="4">
        <v>0</v>
      </c>
      <c r="C533" s="4">
        <v>0</v>
      </c>
      <c r="D533" s="4">
        <v>1</v>
      </c>
      <c r="E533" s="4">
        <v>211</v>
      </c>
      <c r="F533" s="4">
        <f>ROUND(Source!Y506,O533)</f>
        <v>16353.13</v>
      </c>
      <c r="G533" s="4" t="s">
        <v>153</v>
      </c>
      <c r="H533" s="4" t="s">
        <v>154</v>
      </c>
      <c r="I533" s="4"/>
      <c r="J533" s="4"/>
      <c r="K533" s="4">
        <v>211</v>
      </c>
      <c r="L533" s="4">
        <v>26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6591.51</v>
      </c>
      <c r="X533" s="4">
        <v>1</v>
      </c>
      <c r="Y533" s="4">
        <v>6591.51</v>
      </c>
      <c r="Z533" s="4"/>
      <c r="AA533" s="4"/>
      <c r="AB533" s="4"/>
    </row>
    <row r="534" spans="1:245" x14ac:dyDescent="0.2">
      <c r="A534" s="4">
        <v>50</v>
      </c>
      <c r="B534" s="4">
        <v>0</v>
      </c>
      <c r="C534" s="4">
        <v>0</v>
      </c>
      <c r="D534" s="4">
        <v>1</v>
      </c>
      <c r="E534" s="4">
        <v>224</v>
      </c>
      <c r="F534" s="4">
        <f>ROUND(Source!AR506,O534)</f>
        <v>296732.92</v>
      </c>
      <c r="G534" s="4" t="s">
        <v>155</v>
      </c>
      <c r="H534" s="4" t="s">
        <v>156</v>
      </c>
      <c r="I534" s="4"/>
      <c r="J534" s="4"/>
      <c r="K534" s="4">
        <v>224</v>
      </c>
      <c r="L534" s="4">
        <v>27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120702.1</v>
      </c>
      <c r="X534" s="4">
        <v>1</v>
      </c>
      <c r="Y534" s="4">
        <v>120702.1</v>
      </c>
      <c r="Z534" s="4"/>
      <c r="AA534" s="4"/>
      <c r="AB534" s="4"/>
    </row>
    <row r="536" spans="1:245" x14ac:dyDescent="0.2">
      <c r="A536" s="1">
        <v>4</v>
      </c>
      <c r="B536" s="1">
        <v>1</v>
      </c>
      <c r="C536" s="1"/>
      <c r="D536" s="1">
        <f>ROW(A631)</f>
        <v>631</v>
      </c>
      <c r="E536" s="1"/>
      <c r="F536" s="1" t="s">
        <v>14</v>
      </c>
      <c r="G536" s="1" t="s">
        <v>476</v>
      </c>
      <c r="H536" s="1" t="s">
        <v>3</v>
      </c>
      <c r="I536" s="1">
        <v>0</v>
      </c>
      <c r="J536" s="1"/>
      <c r="K536" s="1">
        <v>0</v>
      </c>
      <c r="L536" s="1"/>
      <c r="M536" s="1" t="s">
        <v>3</v>
      </c>
      <c r="N536" s="1"/>
      <c r="O536" s="1"/>
      <c r="P536" s="1"/>
      <c r="Q536" s="1"/>
      <c r="R536" s="1"/>
      <c r="S536" s="1">
        <v>0</v>
      </c>
      <c r="T536" s="1"/>
      <c r="U536" s="1" t="s">
        <v>3</v>
      </c>
      <c r="V536" s="1">
        <v>0</v>
      </c>
      <c r="W536" s="1"/>
      <c r="X536" s="1"/>
      <c r="Y536" s="1"/>
      <c r="Z536" s="1"/>
      <c r="AA536" s="1"/>
      <c r="AB536" s="1" t="s">
        <v>3</v>
      </c>
      <c r="AC536" s="1" t="s">
        <v>3</v>
      </c>
      <c r="AD536" s="1" t="s">
        <v>3</v>
      </c>
      <c r="AE536" s="1" t="s">
        <v>3</v>
      </c>
      <c r="AF536" s="1" t="s">
        <v>3</v>
      </c>
      <c r="AG536" s="1" t="s">
        <v>3</v>
      </c>
      <c r="AH536" s="1"/>
      <c r="AI536" s="1"/>
      <c r="AJ536" s="1"/>
      <c r="AK536" s="1"/>
      <c r="AL536" s="1"/>
      <c r="AM536" s="1"/>
      <c r="AN536" s="1"/>
      <c r="AO536" s="1"/>
      <c r="AP536" s="1" t="s">
        <v>3</v>
      </c>
      <c r="AQ536" s="1" t="s">
        <v>3</v>
      </c>
      <c r="AR536" s="1" t="s">
        <v>3</v>
      </c>
      <c r="AS536" s="1"/>
      <c r="AT536" s="1"/>
      <c r="AU536" s="1"/>
      <c r="AV536" s="1"/>
      <c r="AW536" s="1"/>
      <c r="AX536" s="1"/>
      <c r="AY536" s="1"/>
      <c r="AZ536" s="1" t="s">
        <v>3</v>
      </c>
      <c r="BA536" s="1"/>
      <c r="BB536" s="1" t="s">
        <v>3</v>
      </c>
      <c r="BC536" s="1" t="s">
        <v>3</v>
      </c>
      <c r="BD536" s="1" t="s">
        <v>3</v>
      </c>
      <c r="BE536" s="1" t="s">
        <v>3</v>
      </c>
      <c r="BF536" s="1" t="s">
        <v>3</v>
      </c>
      <c r="BG536" s="1" t="s">
        <v>3</v>
      </c>
      <c r="BH536" s="1" t="s">
        <v>3</v>
      </c>
      <c r="BI536" s="1" t="s">
        <v>3</v>
      </c>
      <c r="BJ536" s="1" t="s">
        <v>3</v>
      </c>
      <c r="BK536" s="1" t="s">
        <v>3</v>
      </c>
      <c r="BL536" s="1" t="s">
        <v>3</v>
      </c>
      <c r="BM536" s="1" t="s">
        <v>3</v>
      </c>
      <c r="BN536" s="1" t="s">
        <v>3</v>
      </c>
      <c r="BO536" s="1" t="s">
        <v>3</v>
      </c>
      <c r="BP536" s="1" t="s">
        <v>3</v>
      </c>
      <c r="BQ536" s="1"/>
      <c r="BR536" s="1"/>
      <c r="BS536" s="1"/>
      <c r="BT536" s="1"/>
      <c r="BU536" s="1"/>
      <c r="BV536" s="1"/>
      <c r="BW536" s="1"/>
      <c r="BX536" s="1">
        <v>0</v>
      </c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>
        <v>0</v>
      </c>
    </row>
    <row r="538" spans="1:245" x14ac:dyDescent="0.2">
      <c r="A538" s="2">
        <v>52</v>
      </c>
      <c r="B538" s="2">
        <f t="shared" ref="B538:G538" si="457">B631</f>
        <v>1</v>
      </c>
      <c r="C538" s="2">
        <f t="shared" si="457"/>
        <v>4</v>
      </c>
      <c r="D538" s="2">
        <f t="shared" si="457"/>
        <v>536</v>
      </c>
      <c r="E538" s="2">
        <f t="shared" si="457"/>
        <v>0</v>
      </c>
      <c r="F538" s="2" t="str">
        <f t="shared" si="457"/>
        <v>Новый раздел</v>
      </c>
      <c r="G538" s="2" t="str">
        <f t="shared" si="457"/>
        <v>Электрооборудование</v>
      </c>
      <c r="H538" s="2"/>
      <c r="I538" s="2"/>
      <c r="J538" s="2"/>
      <c r="K538" s="2"/>
      <c r="L538" s="2"/>
      <c r="M538" s="2"/>
      <c r="N538" s="2"/>
      <c r="O538" s="2">
        <f t="shared" ref="O538:AT538" si="458">O631</f>
        <v>215322.9</v>
      </c>
      <c r="P538" s="2">
        <f t="shared" si="458"/>
        <v>3662.48</v>
      </c>
      <c r="Q538" s="2">
        <f t="shared" si="458"/>
        <v>260.60000000000002</v>
      </c>
      <c r="R538" s="2">
        <f t="shared" si="458"/>
        <v>165.25</v>
      </c>
      <c r="S538" s="2">
        <f t="shared" si="458"/>
        <v>211399.82</v>
      </c>
      <c r="T538" s="2">
        <f t="shared" si="458"/>
        <v>0</v>
      </c>
      <c r="U538" s="2">
        <f t="shared" si="458"/>
        <v>354.26039200000002</v>
      </c>
      <c r="V538" s="2">
        <f t="shared" si="458"/>
        <v>0</v>
      </c>
      <c r="W538" s="2">
        <f t="shared" si="458"/>
        <v>0</v>
      </c>
      <c r="X538" s="2">
        <f t="shared" si="458"/>
        <v>147979.9</v>
      </c>
      <c r="Y538" s="2">
        <f t="shared" si="458"/>
        <v>21140.01</v>
      </c>
      <c r="Z538" s="2">
        <f t="shared" si="458"/>
        <v>0</v>
      </c>
      <c r="AA538" s="2">
        <f t="shared" si="458"/>
        <v>0</v>
      </c>
      <c r="AB538" s="2">
        <f t="shared" si="458"/>
        <v>215322.9</v>
      </c>
      <c r="AC538" s="2">
        <f t="shared" si="458"/>
        <v>3662.48</v>
      </c>
      <c r="AD538" s="2">
        <f t="shared" si="458"/>
        <v>260.60000000000002</v>
      </c>
      <c r="AE538" s="2">
        <f t="shared" si="458"/>
        <v>165.25</v>
      </c>
      <c r="AF538" s="2">
        <f t="shared" si="458"/>
        <v>211399.82</v>
      </c>
      <c r="AG538" s="2">
        <f t="shared" si="458"/>
        <v>0</v>
      </c>
      <c r="AH538" s="2">
        <f t="shared" si="458"/>
        <v>354.26039200000002</v>
      </c>
      <c r="AI538" s="2">
        <f t="shared" si="458"/>
        <v>0</v>
      </c>
      <c r="AJ538" s="2">
        <f t="shared" si="458"/>
        <v>0</v>
      </c>
      <c r="AK538" s="2">
        <f t="shared" si="458"/>
        <v>147979.9</v>
      </c>
      <c r="AL538" s="2">
        <f t="shared" si="458"/>
        <v>21140.01</v>
      </c>
      <c r="AM538" s="2">
        <f t="shared" si="458"/>
        <v>0</v>
      </c>
      <c r="AN538" s="2">
        <f t="shared" si="458"/>
        <v>0</v>
      </c>
      <c r="AO538" s="2">
        <f t="shared" si="458"/>
        <v>0</v>
      </c>
      <c r="AP538" s="2">
        <f t="shared" si="458"/>
        <v>0</v>
      </c>
      <c r="AQ538" s="2">
        <f t="shared" si="458"/>
        <v>0</v>
      </c>
      <c r="AR538" s="2">
        <f t="shared" si="458"/>
        <v>384621.28</v>
      </c>
      <c r="AS538" s="2">
        <f t="shared" si="458"/>
        <v>0</v>
      </c>
      <c r="AT538" s="2">
        <f t="shared" si="458"/>
        <v>0</v>
      </c>
      <c r="AU538" s="2">
        <f t="shared" ref="AU538:BZ538" si="459">AU631</f>
        <v>384621.28</v>
      </c>
      <c r="AV538" s="2">
        <f t="shared" si="459"/>
        <v>3662.48</v>
      </c>
      <c r="AW538" s="2">
        <f t="shared" si="459"/>
        <v>3662.48</v>
      </c>
      <c r="AX538" s="2">
        <f t="shared" si="459"/>
        <v>0</v>
      </c>
      <c r="AY538" s="2">
        <f t="shared" si="459"/>
        <v>3662.48</v>
      </c>
      <c r="AZ538" s="2">
        <f t="shared" si="459"/>
        <v>0</v>
      </c>
      <c r="BA538" s="2">
        <f t="shared" si="459"/>
        <v>0</v>
      </c>
      <c r="BB538" s="2">
        <f t="shared" si="459"/>
        <v>0</v>
      </c>
      <c r="BC538" s="2">
        <f t="shared" si="459"/>
        <v>0</v>
      </c>
      <c r="BD538" s="2">
        <f t="shared" si="459"/>
        <v>0</v>
      </c>
      <c r="BE538" s="2">
        <f t="shared" si="459"/>
        <v>0</v>
      </c>
      <c r="BF538" s="2">
        <f t="shared" si="459"/>
        <v>0</v>
      </c>
      <c r="BG538" s="2">
        <f t="shared" si="459"/>
        <v>0</v>
      </c>
      <c r="BH538" s="2">
        <f t="shared" si="459"/>
        <v>0</v>
      </c>
      <c r="BI538" s="2">
        <f t="shared" si="459"/>
        <v>0</v>
      </c>
      <c r="BJ538" s="2">
        <f t="shared" si="459"/>
        <v>0</v>
      </c>
      <c r="BK538" s="2">
        <f t="shared" si="459"/>
        <v>0</v>
      </c>
      <c r="BL538" s="2">
        <f t="shared" si="459"/>
        <v>0</v>
      </c>
      <c r="BM538" s="2">
        <f t="shared" si="459"/>
        <v>0</v>
      </c>
      <c r="BN538" s="2">
        <f t="shared" si="459"/>
        <v>0</v>
      </c>
      <c r="BO538" s="2">
        <f t="shared" si="459"/>
        <v>0</v>
      </c>
      <c r="BP538" s="2">
        <f t="shared" si="459"/>
        <v>0</v>
      </c>
      <c r="BQ538" s="2">
        <f t="shared" si="459"/>
        <v>0</v>
      </c>
      <c r="BR538" s="2">
        <f t="shared" si="459"/>
        <v>0</v>
      </c>
      <c r="BS538" s="2">
        <f t="shared" si="459"/>
        <v>0</v>
      </c>
      <c r="BT538" s="2">
        <f t="shared" si="459"/>
        <v>0</v>
      </c>
      <c r="BU538" s="2">
        <f t="shared" si="459"/>
        <v>0</v>
      </c>
      <c r="BV538" s="2">
        <f t="shared" si="459"/>
        <v>0</v>
      </c>
      <c r="BW538" s="2">
        <f t="shared" si="459"/>
        <v>0</v>
      </c>
      <c r="BX538" s="2">
        <f t="shared" si="459"/>
        <v>0</v>
      </c>
      <c r="BY538" s="2">
        <f t="shared" si="459"/>
        <v>0</v>
      </c>
      <c r="BZ538" s="2">
        <f t="shared" si="459"/>
        <v>0</v>
      </c>
      <c r="CA538" s="2">
        <f t="shared" ref="CA538:DF538" si="460">CA631</f>
        <v>384621.28</v>
      </c>
      <c r="CB538" s="2">
        <f t="shared" si="460"/>
        <v>0</v>
      </c>
      <c r="CC538" s="2">
        <f t="shared" si="460"/>
        <v>0</v>
      </c>
      <c r="CD538" s="2">
        <f t="shared" si="460"/>
        <v>384621.28</v>
      </c>
      <c r="CE538" s="2">
        <f t="shared" si="460"/>
        <v>3662.48</v>
      </c>
      <c r="CF538" s="2">
        <f t="shared" si="460"/>
        <v>3662.48</v>
      </c>
      <c r="CG538" s="2">
        <f t="shared" si="460"/>
        <v>0</v>
      </c>
      <c r="CH538" s="2">
        <f t="shared" si="460"/>
        <v>3662.48</v>
      </c>
      <c r="CI538" s="2">
        <f t="shared" si="460"/>
        <v>0</v>
      </c>
      <c r="CJ538" s="2">
        <f t="shared" si="460"/>
        <v>0</v>
      </c>
      <c r="CK538" s="2">
        <f t="shared" si="460"/>
        <v>0</v>
      </c>
      <c r="CL538" s="2">
        <f t="shared" si="460"/>
        <v>0</v>
      </c>
      <c r="CM538" s="2">
        <f t="shared" si="460"/>
        <v>0</v>
      </c>
      <c r="CN538" s="2">
        <f t="shared" si="460"/>
        <v>0</v>
      </c>
      <c r="CO538" s="2">
        <f t="shared" si="460"/>
        <v>0</v>
      </c>
      <c r="CP538" s="2">
        <f t="shared" si="460"/>
        <v>0</v>
      </c>
      <c r="CQ538" s="2">
        <f t="shared" si="460"/>
        <v>0</v>
      </c>
      <c r="CR538" s="2">
        <f t="shared" si="460"/>
        <v>0</v>
      </c>
      <c r="CS538" s="2">
        <f t="shared" si="460"/>
        <v>0</v>
      </c>
      <c r="CT538" s="2">
        <f t="shared" si="460"/>
        <v>0</v>
      </c>
      <c r="CU538" s="2">
        <f t="shared" si="460"/>
        <v>0</v>
      </c>
      <c r="CV538" s="2">
        <f t="shared" si="460"/>
        <v>0</v>
      </c>
      <c r="CW538" s="2">
        <f t="shared" si="460"/>
        <v>0</v>
      </c>
      <c r="CX538" s="2">
        <f t="shared" si="460"/>
        <v>0</v>
      </c>
      <c r="CY538" s="2">
        <f t="shared" si="460"/>
        <v>0</v>
      </c>
      <c r="CZ538" s="2">
        <f t="shared" si="460"/>
        <v>0</v>
      </c>
      <c r="DA538" s="2">
        <f t="shared" si="460"/>
        <v>0</v>
      </c>
      <c r="DB538" s="2">
        <f t="shared" si="460"/>
        <v>0</v>
      </c>
      <c r="DC538" s="2">
        <f t="shared" si="460"/>
        <v>0</v>
      </c>
      <c r="DD538" s="2">
        <f t="shared" si="460"/>
        <v>0</v>
      </c>
      <c r="DE538" s="2">
        <f t="shared" si="460"/>
        <v>0</v>
      </c>
      <c r="DF538" s="2">
        <f t="shared" si="460"/>
        <v>0</v>
      </c>
      <c r="DG538" s="3">
        <f t="shared" ref="DG538:EL538" si="461">DG631</f>
        <v>0</v>
      </c>
      <c r="DH538" s="3">
        <f t="shared" si="461"/>
        <v>0</v>
      </c>
      <c r="DI538" s="3">
        <f t="shared" si="461"/>
        <v>0</v>
      </c>
      <c r="DJ538" s="3">
        <f t="shared" si="461"/>
        <v>0</v>
      </c>
      <c r="DK538" s="3">
        <f t="shared" si="461"/>
        <v>0</v>
      </c>
      <c r="DL538" s="3">
        <f t="shared" si="461"/>
        <v>0</v>
      </c>
      <c r="DM538" s="3">
        <f t="shared" si="461"/>
        <v>0</v>
      </c>
      <c r="DN538" s="3">
        <f t="shared" si="461"/>
        <v>0</v>
      </c>
      <c r="DO538" s="3">
        <f t="shared" si="461"/>
        <v>0</v>
      </c>
      <c r="DP538" s="3">
        <f t="shared" si="461"/>
        <v>0</v>
      </c>
      <c r="DQ538" s="3">
        <f t="shared" si="461"/>
        <v>0</v>
      </c>
      <c r="DR538" s="3">
        <f t="shared" si="461"/>
        <v>0</v>
      </c>
      <c r="DS538" s="3">
        <f t="shared" si="461"/>
        <v>0</v>
      </c>
      <c r="DT538" s="3">
        <f t="shared" si="461"/>
        <v>0</v>
      </c>
      <c r="DU538" s="3">
        <f t="shared" si="461"/>
        <v>0</v>
      </c>
      <c r="DV538" s="3">
        <f t="shared" si="461"/>
        <v>0</v>
      </c>
      <c r="DW538" s="3">
        <f t="shared" si="461"/>
        <v>0</v>
      </c>
      <c r="DX538" s="3">
        <f t="shared" si="461"/>
        <v>0</v>
      </c>
      <c r="DY538" s="3">
        <f t="shared" si="461"/>
        <v>0</v>
      </c>
      <c r="DZ538" s="3">
        <f t="shared" si="461"/>
        <v>0</v>
      </c>
      <c r="EA538" s="3">
        <f t="shared" si="461"/>
        <v>0</v>
      </c>
      <c r="EB538" s="3">
        <f t="shared" si="461"/>
        <v>0</v>
      </c>
      <c r="EC538" s="3">
        <f t="shared" si="461"/>
        <v>0</v>
      </c>
      <c r="ED538" s="3">
        <f t="shared" si="461"/>
        <v>0</v>
      </c>
      <c r="EE538" s="3">
        <f t="shared" si="461"/>
        <v>0</v>
      </c>
      <c r="EF538" s="3">
        <f t="shared" si="461"/>
        <v>0</v>
      </c>
      <c r="EG538" s="3">
        <f t="shared" si="461"/>
        <v>0</v>
      </c>
      <c r="EH538" s="3">
        <f t="shared" si="461"/>
        <v>0</v>
      </c>
      <c r="EI538" s="3">
        <f t="shared" si="461"/>
        <v>0</v>
      </c>
      <c r="EJ538" s="3">
        <f t="shared" si="461"/>
        <v>0</v>
      </c>
      <c r="EK538" s="3">
        <f t="shared" si="461"/>
        <v>0</v>
      </c>
      <c r="EL538" s="3">
        <f t="shared" si="461"/>
        <v>0</v>
      </c>
      <c r="EM538" s="3">
        <f t="shared" ref="EM538:FR538" si="462">EM631</f>
        <v>0</v>
      </c>
      <c r="EN538" s="3">
        <f t="shared" si="462"/>
        <v>0</v>
      </c>
      <c r="EO538" s="3">
        <f t="shared" si="462"/>
        <v>0</v>
      </c>
      <c r="EP538" s="3">
        <f t="shared" si="462"/>
        <v>0</v>
      </c>
      <c r="EQ538" s="3">
        <f t="shared" si="462"/>
        <v>0</v>
      </c>
      <c r="ER538" s="3">
        <f t="shared" si="462"/>
        <v>0</v>
      </c>
      <c r="ES538" s="3">
        <f t="shared" si="462"/>
        <v>0</v>
      </c>
      <c r="ET538" s="3">
        <f t="shared" si="462"/>
        <v>0</v>
      </c>
      <c r="EU538" s="3">
        <f t="shared" si="462"/>
        <v>0</v>
      </c>
      <c r="EV538" s="3">
        <f t="shared" si="462"/>
        <v>0</v>
      </c>
      <c r="EW538" s="3">
        <f t="shared" si="462"/>
        <v>0</v>
      </c>
      <c r="EX538" s="3">
        <f t="shared" si="462"/>
        <v>0</v>
      </c>
      <c r="EY538" s="3">
        <f t="shared" si="462"/>
        <v>0</v>
      </c>
      <c r="EZ538" s="3">
        <f t="shared" si="462"/>
        <v>0</v>
      </c>
      <c r="FA538" s="3">
        <f t="shared" si="462"/>
        <v>0</v>
      </c>
      <c r="FB538" s="3">
        <f t="shared" si="462"/>
        <v>0</v>
      </c>
      <c r="FC538" s="3">
        <f t="shared" si="462"/>
        <v>0</v>
      </c>
      <c r="FD538" s="3">
        <f t="shared" si="462"/>
        <v>0</v>
      </c>
      <c r="FE538" s="3">
        <f t="shared" si="462"/>
        <v>0</v>
      </c>
      <c r="FF538" s="3">
        <f t="shared" si="462"/>
        <v>0</v>
      </c>
      <c r="FG538" s="3">
        <f t="shared" si="462"/>
        <v>0</v>
      </c>
      <c r="FH538" s="3">
        <f t="shared" si="462"/>
        <v>0</v>
      </c>
      <c r="FI538" s="3">
        <f t="shared" si="462"/>
        <v>0</v>
      </c>
      <c r="FJ538" s="3">
        <f t="shared" si="462"/>
        <v>0</v>
      </c>
      <c r="FK538" s="3">
        <f t="shared" si="462"/>
        <v>0</v>
      </c>
      <c r="FL538" s="3">
        <f t="shared" si="462"/>
        <v>0</v>
      </c>
      <c r="FM538" s="3">
        <f t="shared" si="462"/>
        <v>0</v>
      </c>
      <c r="FN538" s="3">
        <f t="shared" si="462"/>
        <v>0</v>
      </c>
      <c r="FO538" s="3">
        <f t="shared" si="462"/>
        <v>0</v>
      </c>
      <c r="FP538" s="3">
        <f t="shared" si="462"/>
        <v>0</v>
      </c>
      <c r="FQ538" s="3">
        <f t="shared" si="462"/>
        <v>0</v>
      </c>
      <c r="FR538" s="3">
        <f t="shared" si="462"/>
        <v>0</v>
      </c>
      <c r="FS538" s="3">
        <f t="shared" ref="FS538:GX538" si="463">FS631</f>
        <v>0</v>
      </c>
      <c r="FT538" s="3">
        <f t="shared" si="463"/>
        <v>0</v>
      </c>
      <c r="FU538" s="3">
        <f t="shared" si="463"/>
        <v>0</v>
      </c>
      <c r="FV538" s="3">
        <f t="shared" si="463"/>
        <v>0</v>
      </c>
      <c r="FW538" s="3">
        <f t="shared" si="463"/>
        <v>0</v>
      </c>
      <c r="FX538" s="3">
        <f t="shared" si="463"/>
        <v>0</v>
      </c>
      <c r="FY538" s="3">
        <f t="shared" si="463"/>
        <v>0</v>
      </c>
      <c r="FZ538" s="3">
        <f t="shared" si="463"/>
        <v>0</v>
      </c>
      <c r="GA538" s="3">
        <f t="shared" si="463"/>
        <v>0</v>
      </c>
      <c r="GB538" s="3">
        <f t="shared" si="463"/>
        <v>0</v>
      </c>
      <c r="GC538" s="3">
        <f t="shared" si="463"/>
        <v>0</v>
      </c>
      <c r="GD538" s="3">
        <f t="shared" si="463"/>
        <v>0</v>
      </c>
      <c r="GE538" s="3">
        <f t="shared" si="463"/>
        <v>0</v>
      </c>
      <c r="GF538" s="3">
        <f t="shared" si="463"/>
        <v>0</v>
      </c>
      <c r="GG538" s="3">
        <f t="shared" si="463"/>
        <v>0</v>
      </c>
      <c r="GH538" s="3">
        <f t="shared" si="463"/>
        <v>0</v>
      </c>
      <c r="GI538" s="3">
        <f t="shared" si="463"/>
        <v>0</v>
      </c>
      <c r="GJ538" s="3">
        <f t="shared" si="463"/>
        <v>0</v>
      </c>
      <c r="GK538" s="3">
        <f t="shared" si="463"/>
        <v>0</v>
      </c>
      <c r="GL538" s="3">
        <f t="shared" si="463"/>
        <v>0</v>
      </c>
      <c r="GM538" s="3">
        <f t="shared" si="463"/>
        <v>0</v>
      </c>
      <c r="GN538" s="3">
        <f t="shared" si="463"/>
        <v>0</v>
      </c>
      <c r="GO538" s="3">
        <f t="shared" si="463"/>
        <v>0</v>
      </c>
      <c r="GP538" s="3">
        <f t="shared" si="463"/>
        <v>0</v>
      </c>
      <c r="GQ538" s="3">
        <f t="shared" si="463"/>
        <v>0</v>
      </c>
      <c r="GR538" s="3">
        <f t="shared" si="463"/>
        <v>0</v>
      </c>
      <c r="GS538" s="3">
        <f t="shared" si="463"/>
        <v>0</v>
      </c>
      <c r="GT538" s="3">
        <f t="shared" si="463"/>
        <v>0</v>
      </c>
      <c r="GU538" s="3">
        <f t="shared" si="463"/>
        <v>0</v>
      </c>
      <c r="GV538" s="3">
        <f t="shared" si="463"/>
        <v>0</v>
      </c>
      <c r="GW538" s="3">
        <f t="shared" si="463"/>
        <v>0</v>
      </c>
      <c r="GX538" s="3">
        <f t="shared" si="463"/>
        <v>0</v>
      </c>
    </row>
    <row r="540" spans="1:245" x14ac:dyDescent="0.2">
      <c r="A540">
        <v>17</v>
      </c>
      <c r="B540">
        <v>1</v>
      </c>
      <c r="C540">
        <f>ROW(SmtRes!A500)</f>
        <v>500</v>
      </c>
      <c r="D540">
        <f>ROW(EtalonRes!A769)</f>
        <v>769</v>
      </c>
      <c r="E540" t="s">
        <v>477</v>
      </c>
      <c r="F540" t="s">
        <v>478</v>
      </c>
      <c r="G540" t="s">
        <v>479</v>
      </c>
      <c r="H540" t="s">
        <v>19</v>
      </c>
      <c r="I540">
        <v>1</v>
      </c>
      <c r="J540">
        <v>0</v>
      </c>
      <c r="K540">
        <v>1</v>
      </c>
      <c r="O540">
        <f t="shared" ref="O540:O571" si="464">ROUND(CP540,2)</f>
        <v>7512.64</v>
      </c>
      <c r="P540">
        <f t="shared" ref="P540:P571" si="465">ROUND(CQ540*I540,2)</f>
        <v>102.76</v>
      </c>
      <c r="Q540">
        <f t="shared" ref="Q540:Q571" si="466">ROUND(CR540*I540,2)</f>
        <v>0</v>
      </c>
      <c r="R540">
        <f t="shared" ref="R540:R571" si="467">ROUND(CS540*I540,2)</f>
        <v>0</v>
      </c>
      <c r="S540">
        <f t="shared" ref="S540:S571" si="468">ROUND(CT540*I540,2)</f>
        <v>7409.88</v>
      </c>
      <c r="T540">
        <f t="shared" ref="T540:T571" si="469">ROUND(CU540*I540,2)</f>
        <v>0</v>
      </c>
      <c r="U540">
        <f t="shared" ref="U540:U571" si="470">CV540*I540</f>
        <v>12</v>
      </c>
      <c r="V540">
        <f t="shared" ref="V540:V571" si="471">CW540*I540</f>
        <v>0</v>
      </c>
      <c r="W540">
        <f t="shared" ref="W540:W571" si="472">ROUND(CX540*I540,2)</f>
        <v>0</v>
      </c>
      <c r="X540">
        <f t="shared" ref="X540:X571" si="473">ROUND(CY540,2)</f>
        <v>5186.92</v>
      </c>
      <c r="Y540">
        <f t="shared" ref="Y540:Y571" si="474">ROUND(CZ540,2)</f>
        <v>740.99</v>
      </c>
      <c r="AA540">
        <v>1473074770</v>
      </c>
      <c r="AB540">
        <f t="shared" ref="AB540:AB571" si="475">ROUND((AC540+AD540+AF540),6)</f>
        <v>7512.64</v>
      </c>
      <c r="AC540">
        <f>ROUND((ES540),6)</f>
        <v>102.76</v>
      </c>
      <c r="AD540">
        <f>ROUND((((ET540)-(EU540))+AE540),6)</f>
        <v>0</v>
      </c>
      <c r="AE540">
        <f>ROUND((EU540),6)</f>
        <v>0</v>
      </c>
      <c r="AF540">
        <f>ROUND((EV540),6)</f>
        <v>7409.88</v>
      </c>
      <c r="AG540">
        <f t="shared" ref="AG540:AG571" si="476">ROUND((AP540),6)</f>
        <v>0</v>
      </c>
      <c r="AH540">
        <f>(EW540)</f>
        <v>12</v>
      </c>
      <c r="AI540">
        <f>(EX540)</f>
        <v>0</v>
      </c>
      <c r="AJ540">
        <f t="shared" ref="AJ540:AJ571" si="477">(AS540)</f>
        <v>0</v>
      </c>
      <c r="AK540">
        <v>7512.64</v>
      </c>
      <c r="AL540">
        <v>102.76</v>
      </c>
      <c r="AM540">
        <v>0</v>
      </c>
      <c r="AN540">
        <v>0</v>
      </c>
      <c r="AO540">
        <v>7409.88</v>
      </c>
      <c r="AP540">
        <v>0</v>
      </c>
      <c r="AQ540">
        <v>12</v>
      </c>
      <c r="AR540">
        <v>0</v>
      </c>
      <c r="AS540">
        <v>0</v>
      </c>
      <c r="AT540">
        <v>70</v>
      </c>
      <c r="AU540">
        <v>10</v>
      </c>
      <c r="AV540">
        <v>1</v>
      </c>
      <c r="AW540">
        <v>1</v>
      </c>
      <c r="AZ540">
        <v>1</v>
      </c>
      <c r="BA540">
        <v>1</v>
      </c>
      <c r="BB540">
        <v>1</v>
      </c>
      <c r="BC540">
        <v>1</v>
      </c>
      <c r="BD540" t="s">
        <v>3</v>
      </c>
      <c r="BE540" t="s">
        <v>3</v>
      </c>
      <c r="BF540" t="s">
        <v>3</v>
      </c>
      <c r="BG540" t="s">
        <v>3</v>
      </c>
      <c r="BH540">
        <v>0</v>
      </c>
      <c r="BI540">
        <v>4</v>
      </c>
      <c r="BJ540" t="s">
        <v>480</v>
      </c>
      <c r="BM540">
        <v>0</v>
      </c>
      <c r="BN540">
        <v>0</v>
      </c>
      <c r="BO540" t="s">
        <v>3</v>
      </c>
      <c r="BP540">
        <v>0</v>
      </c>
      <c r="BQ540">
        <v>1</v>
      </c>
      <c r="BR540">
        <v>0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 t="s">
        <v>3</v>
      </c>
      <c r="BZ540">
        <v>70</v>
      </c>
      <c r="CA540">
        <v>10</v>
      </c>
      <c r="CB540" t="s">
        <v>3</v>
      </c>
      <c r="CE540">
        <v>0</v>
      </c>
      <c r="CF540">
        <v>0</v>
      </c>
      <c r="CG540">
        <v>0</v>
      </c>
      <c r="CM540">
        <v>0</v>
      </c>
      <c r="CN540" t="s">
        <v>3</v>
      </c>
      <c r="CO540">
        <v>0</v>
      </c>
      <c r="CP540">
        <f t="shared" ref="CP540:CP571" si="478">(P540+Q540+S540)</f>
        <v>7512.64</v>
      </c>
      <c r="CQ540">
        <f t="shared" ref="CQ540:CQ571" si="479">(AC540*BC540*AW540)</f>
        <v>102.76</v>
      </c>
      <c r="CR540">
        <f>((((ET540)*BB540-(EU540)*BS540)+AE540*BS540)*AV540)</f>
        <v>0</v>
      </c>
      <c r="CS540">
        <f t="shared" ref="CS540:CS571" si="480">(AE540*BS540*AV540)</f>
        <v>0</v>
      </c>
      <c r="CT540">
        <f t="shared" ref="CT540:CT571" si="481">(AF540*BA540*AV540)</f>
        <v>7409.88</v>
      </c>
      <c r="CU540">
        <f t="shared" ref="CU540:CU571" si="482">AG540</f>
        <v>0</v>
      </c>
      <c r="CV540">
        <f t="shared" ref="CV540:CV571" si="483">(AH540*AV540)</f>
        <v>12</v>
      </c>
      <c r="CW540">
        <f t="shared" ref="CW540:CW571" si="484">AI540</f>
        <v>0</v>
      </c>
      <c r="CX540">
        <f t="shared" ref="CX540:CX571" si="485">AJ540</f>
        <v>0</v>
      </c>
      <c r="CY540">
        <f t="shared" ref="CY540:CY571" si="486">((S540*BZ540)/100)</f>
        <v>5186.9160000000002</v>
      </c>
      <c r="CZ540">
        <f t="shared" ref="CZ540:CZ571" si="487">((S540*CA540)/100)</f>
        <v>740.98800000000006</v>
      </c>
      <c r="DC540" t="s">
        <v>3</v>
      </c>
      <c r="DD540" t="s">
        <v>3</v>
      </c>
      <c r="DE540" t="s">
        <v>3</v>
      </c>
      <c r="DF540" t="s">
        <v>3</v>
      </c>
      <c r="DG540" t="s">
        <v>3</v>
      </c>
      <c r="DH540" t="s">
        <v>3</v>
      </c>
      <c r="DI540" t="s">
        <v>3</v>
      </c>
      <c r="DJ540" t="s">
        <v>3</v>
      </c>
      <c r="DK540" t="s">
        <v>3</v>
      </c>
      <c r="DL540" t="s">
        <v>3</v>
      </c>
      <c r="DM540" t="s">
        <v>3</v>
      </c>
      <c r="DN540">
        <v>0</v>
      </c>
      <c r="DO540">
        <v>0</v>
      </c>
      <c r="DP540">
        <v>1</v>
      </c>
      <c r="DQ540">
        <v>1</v>
      </c>
      <c r="DU540">
        <v>16987630</v>
      </c>
      <c r="DV540" t="s">
        <v>19</v>
      </c>
      <c r="DW540" t="s">
        <v>19</v>
      </c>
      <c r="DX540">
        <v>1</v>
      </c>
      <c r="DZ540" t="s">
        <v>3</v>
      </c>
      <c r="EA540" t="s">
        <v>3</v>
      </c>
      <c r="EB540" t="s">
        <v>3</v>
      </c>
      <c r="EC540" t="s">
        <v>3</v>
      </c>
      <c r="EE540">
        <v>1441815344</v>
      </c>
      <c r="EF540">
        <v>1</v>
      </c>
      <c r="EG540" t="s">
        <v>21</v>
      </c>
      <c r="EH540">
        <v>0</v>
      </c>
      <c r="EI540" t="s">
        <v>3</v>
      </c>
      <c r="EJ540">
        <v>4</v>
      </c>
      <c r="EK540">
        <v>0</v>
      </c>
      <c r="EL540" t="s">
        <v>22</v>
      </c>
      <c r="EM540" t="s">
        <v>23</v>
      </c>
      <c r="EO540" t="s">
        <v>3</v>
      </c>
      <c r="EQ540">
        <v>0</v>
      </c>
      <c r="ER540">
        <v>7512.64</v>
      </c>
      <c r="ES540">
        <v>102.76</v>
      </c>
      <c r="ET540">
        <v>0</v>
      </c>
      <c r="EU540">
        <v>0</v>
      </c>
      <c r="EV540">
        <v>7409.88</v>
      </c>
      <c r="EW540">
        <v>12</v>
      </c>
      <c r="EX540">
        <v>0</v>
      </c>
      <c r="EY540">
        <v>0</v>
      </c>
      <c r="FQ540">
        <v>0</v>
      </c>
      <c r="FR540">
        <f t="shared" ref="FR540:FR571" si="488">ROUND(IF(BI540=3,GM540,0),2)</f>
        <v>0</v>
      </c>
      <c r="FS540">
        <v>0</v>
      </c>
      <c r="FX540">
        <v>70</v>
      </c>
      <c r="FY540">
        <v>10</v>
      </c>
      <c r="GA540" t="s">
        <v>3</v>
      </c>
      <c r="GD540">
        <v>0</v>
      </c>
      <c r="GF540">
        <v>-1703927579</v>
      </c>
      <c r="GG540">
        <v>2</v>
      </c>
      <c r="GH540">
        <v>1</v>
      </c>
      <c r="GI540">
        <v>-2</v>
      </c>
      <c r="GJ540">
        <v>0</v>
      </c>
      <c r="GK540">
        <f>ROUND(R540*(R12)/100,2)</f>
        <v>0</v>
      </c>
      <c r="GL540">
        <f t="shared" ref="GL540:GL571" si="489">ROUND(IF(AND(BH540=3,BI540=3,FS540&lt;&gt;0),P540,0),2)</f>
        <v>0</v>
      </c>
      <c r="GM540">
        <f t="shared" ref="GM540:GM571" si="490">ROUND(O540+X540+Y540+GK540,2)+GX540</f>
        <v>13440.55</v>
      </c>
      <c r="GN540">
        <f t="shared" ref="GN540:GN571" si="491">IF(OR(BI540=0,BI540=1),GM540-GX540,0)</f>
        <v>0</v>
      </c>
      <c r="GO540">
        <f t="shared" ref="GO540:GO571" si="492">IF(BI540=2,GM540-GX540,0)</f>
        <v>0</v>
      </c>
      <c r="GP540">
        <f t="shared" ref="GP540:GP571" si="493">IF(BI540=4,GM540-GX540,0)</f>
        <v>13440.55</v>
      </c>
      <c r="GR540">
        <v>0</v>
      </c>
      <c r="GS540">
        <v>3</v>
      </c>
      <c r="GT540">
        <v>0</v>
      </c>
      <c r="GU540" t="s">
        <v>3</v>
      </c>
      <c r="GV540">
        <f t="shared" ref="GV540:GV571" si="494">ROUND((GT540),6)</f>
        <v>0</v>
      </c>
      <c r="GW540">
        <v>1</v>
      </c>
      <c r="GX540">
        <f t="shared" ref="GX540:GX571" si="495">ROUND(HC540*I540,2)</f>
        <v>0</v>
      </c>
      <c r="HA540">
        <v>0</v>
      </c>
      <c r="HB540">
        <v>0</v>
      </c>
      <c r="HC540">
        <f t="shared" ref="HC540:HC571" si="496">GV540*GW540</f>
        <v>0</v>
      </c>
      <c r="HE540" t="s">
        <v>3</v>
      </c>
      <c r="HF540" t="s">
        <v>3</v>
      </c>
      <c r="HM540" t="s">
        <v>3</v>
      </c>
      <c r="HN540" t="s">
        <v>3</v>
      </c>
      <c r="HO540" t="s">
        <v>3</v>
      </c>
      <c r="HP540" t="s">
        <v>3</v>
      </c>
      <c r="HQ540" t="s">
        <v>3</v>
      </c>
      <c r="IK540">
        <v>0</v>
      </c>
    </row>
    <row r="541" spans="1:245" x14ac:dyDescent="0.2">
      <c r="A541">
        <v>17</v>
      </c>
      <c r="B541">
        <v>1</v>
      </c>
      <c r="C541">
        <f>ROW(SmtRes!A502)</f>
        <v>502</v>
      </c>
      <c r="D541">
        <f>ROW(EtalonRes!A771)</f>
        <v>771</v>
      </c>
      <c r="E541" t="s">
        <v>3</v>
      </c>
      <c r="F541" t="s">
        <v>481</v>
      </c>
      <c r="G541" t="s">
        <v>482</v>
      </c>
      <c r="H541" t="s">
        <v>19</v>
      </c>
      <c r="I541">
        <v>1</v>
      </c>
      <c r="J541">
        <v>0</v>
      </c>
      <c r="K541">
        <v>1</v>
      </c>
      <c r="O541">
        <f t="shared" si="464"/>
        <v>743.22</v>
      </c>
      <c r="P541">
        <f t="shared" si="465"/>
        <v>2.2200000000000002</v>
      </c>
      <c r="Q541">
        <f t="shared" si="466"/>
        <v>0</v>
      </c>
      <c r="R541">
        <f t="shared" si="467"/>
        <v>0</v>
      </c>
      <c r="S541">
        <f t="shared" si="468"/>
        <v>741</v>
      </c>
      <c r="T541">
        <f t="shared" si="469"/>
        <v>0</v>
      </c>
      <c r="U541">
        <f t="shared" si="470"/>
        <v>1.2000000000000002</v>
      </c>
      <c r="V541">
        <f t="shared" si="471"/>
        <v>0</v>
      </c>
      <c r="W541">
        <f t="shared" si="472"/>
        <v>0</v>
      </c>
      <c r="X541">
        <f t="shared" si="473"/>
        <v>518.70000000000005</v>
      </c>
      <c r="Y541">
        <f t="shared" si="474"/>
        <v>74.099999999999994</v>
      </c>
      <c r="AA541">
        <v>-1</v>
      </c>
      <c r="AB541">
        <f t="shared" si="475"/>
        <v>743.22</v>
      </c>
      <c r="AC541">
        <f>ROUND(((ES541*3)),6)</f>
        <v>2.2200000000000002</v>
      </c>
      <c r="AD541">
        <f>ROUND(((((ET541*3))-((EU541*3)))+AE541),6)</f>
        <v>0</v>
      </c>
      <c r="AE541">
        <f>ROUND(((EU541*3)),6)</f>
        <v>0</v>
      </c>
      <c r="AF541">
        <f>ROUND(((EV541*3)),6)</f>
        <v>741</v>
      </c>
      <c r="AG541">
        <f t="shared" si="476"/>
        <v>0</v>
      </c>
      <c r="AH541">
        <f>((EW541*3))</f>
        <v>1.2000000000000002</v>
      </c>
      <c r="AI541">
        <f>((EX541*3))</f>
        <v>0</v>
      </c>
      <c r="AJ541">
        <f t="shared" si="477"/>
        <v>0</v>
      </c>
      <c r="AK541">
        <v>247.74</v>
      </c>
      <c r="AL541">
        <v>0.74</v>
      </c>
      <c r="AM541">
        <v>0</v>
      </c>
      <c r="AN541">
        <v>0</v>
      </c>
      <c r="AO541">
        <v>247</v>
      </c>
      <c r="AP541">
        <v>0</v>
      </c>
      <c r="AQ541">
        <v>0.4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483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si="478"/>
        <v>743.22</v>
      </c>
      <c r="CQ541">
        <f t="shared" si="479"/>
        <v>2.2200000000000002</v>
      </c>
      <c r="CR541">
        <f>(((((ET541*3))*BB541-((EU541*3))*BS541)+AE541*BS541)*AV541)</f>
        <v>0</v>
      </c>
      <c r="CS541">
        <f t="shared" si="480"/>
        <v>0</v>
      </c>
      <c r="CT541">
        <f t="shared" si="481"/>
        <v>741</v>
      </c>
      <c r="CU541">
        <f t="shared" si="482"/>
        <v>0</v>
      </c>
      <c r="CV541">
        <f t="shared" si="483"/>
        <v>1.2000000000000002</v>
      </c>
      <c r="CW541">
        <f t="shared" si="484"/>
        <v>0</v>
      </c>
      <c r="CX541">
        <f t="shared" si="485"/>
        <v>0</v>
      </c>
      <c r="CY541">
        <f t="shared" si="486"/>
        <v>518.70000000000005</v>
      </c>
      <c r="CZ541">
        <f t="shared" si="487"/>
        <v>74.099999999999994</v>
      </c>
      <c r="DC541" t="s">
        <v>3</v>
      </c>
      <c r="DD541" t="s">
        <v>282</v>
      </c>
      <c r="DE541" t="s">
        <v>282</v>
      </c>
      <c r="DF541" t="s">
        <v>282</v>
      </c>
      <c r="DG541" t="s">
        <v>282</v>
      </c>
      <c r="DH541" t="s">
        <v>3</v>
      </c>
      <c r="DI541" t="s">
        <v>282</v>
      </c>
      <c r="DJ541" t="s">
        <v>282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16987630</v>
      </c>
      <c r="DV541" t="s">
        <v>19</v>
      </c>
      <c r="DW541" t="s">
        <v>19</v>
      </c>
      <c r="DX541">
        <v>1</v>
      </c>
      <c r="DZ541" t="s">
        <v>3</v>
      </c>
      <c r="EA541" t="s">
        <v>3</v>
      </c>
      <c r="EB541" t="s">
        <v>3</v>
      </c>
      <c r="EC541" t="s">
        <v>3</v>
      </c>
      <c r="EE541">
        <v>1441815344</v>
      </c>
      <c r="EF541">
        <v>1</v>
      </c>
      <c r="EG541" t="s">
        <v>21</v>
      </c>
      <c r="EH541">
        <v>0</v>
      </c>
      <c r="EI541" t="s">
        <v>3</v>
      </c>
      <c r="EJ541">
        <v>4</v>
      </c>
      <c r="EK541">
        <v>0</v>
      </c>
      <c r="EL541" t="s">
        <v>22</v>
      </c>
      <c r="EM541" t="s">
        <v>23</v>
      </c>
      <c r="EO541" t="s">
        <v>3</v>
      </c>
      <c r="EQ541">
        <v>1024</v>
      </c>
      <c r="ER541">
        <v>247.74</v>
      </c>
      <c r="ES541">
        <v>0.74</v>
      </c>
      <c r="ET541">
        <v>0</v>
      </c>
      <c r="EU541">
        <v>0</v>
      </c>
      <c r="EV541">
        <v>247</v>
      </c>
      <c r="EW541">
        <v>0.4</v>
      </c>
      <c r="EX541">
        <v>0</v>
      </c>
      <c r="EY541">
        <v>0</v>
      </c>
      <c r="FQ541">
        <v>0</v>
      </c>
      <c r="FR541">
        <f t="shared" si="488"/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973532321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</v>
      </c>
      <c r="GL541">
        <f t="shared" si="489"/>
        <v>0</v>
      </c>
      <c r="GM541">
        <f t="shared" si="490"/>
        <v>1336.02</v>
      </c>
      <c r="GN541">
        <f t="shared" si="491"/>
        <v>0</v>
      </c>
      <c r="GO541">
        <f t="shared" si="492"/>
        <v>0</v>
      </c>
      <c r="GP541">
        <f t="shared" si="493"/>
        <v>1336.02</v>
      </c>
      <c r="GR541">
        <v>0</v>
      </c>
      <c r="GS541">
        <v>3</v>
      </c>
      <c r="GT541">
        <v>0</v>
      </c>
      <c r="GU541" t="s">
        <v>3</v>
      </c>
      <c r="GV541">
        <f t="shared" si="494"/>
        <v>0</v>
      </c>
      <c r="GW541">
        <v>1</v>
      </c>
      <c r="GX541">
        <f t="shared" si="495"/>
        <v>0</v>
      </c>
      <c r="HA541">
        <v>0</v>
      </c>
      <c r="HB541">
        <v>0</v>
      </c>
      <c r="HC541">
        <f t="shared" si="496"/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17</v>
      </c>
      <c r="B542">
        <v>1</v>
      </c>
      <c r="C542">
        <f>ROW(SmtRes!A507)</f>
        <v>507</v>
      </c>
      <c r="D542">
        <f>ROW(EtalonRes!A776)</f>
        <v>776</v>
      </c>
      <c r="E542" t="s">
        <v>484</v>
      </c>
      <c r="F542" t="s">
        <v>478</v>
      </c>
      <c r="G542" t="s">
        <v>479</v>
      </c>
      <c r="H542" t="s">
        <v>19</v>
      </c>
      <c r="I542">
        <v>1</v>
      </c>
      <c r="J542">
        <v>0</v>
      </c>
      <c r="K542">
        <v>1</v>
      </c>
      <c r="O542">
        <f t="shared" si="464"/>
        <v>7512.64</v>
      </c>
      <c r="P542">
        <f t="shared" si="465"/>
        <v>102.76</v>
      </c>
      <c r="Q542">
        <f t="shared" si="466"/>
        <v>0</v>
      </c>
      <c r="R542">
        <f t="shared" si="467"/>
        <v>0</v>
      </c>
      <c r="S542">
        <f t="shared" si="468"/>
        <v>7409.88</v>
      </c>
      <c r="T542">
        <f t="shared" si="469"/>
        <v>0</v>
      </c>
      <c r="U542">
        <f t="shared" si="470"/>
        <v>12</v>
      </c>
      <c r="V542">
        <f t="shared" si="471"/>
        <v>0</v>
      </c>
      <c r="W542">
        <f t="shared" si="472"/>
        <v>0</v>
      </c>
      <c r="X542">
        <f t="shared" si="473"/>
        <v>5186.92</v>
      </c>
      <c r="Y542">
        <f t="shared" si="474"/>
        <v>740.99</v>
      </c>
      <c r="AA542">
        <v>1473074770</v>
      </c>
      <c r="AB542">
        <f t="shared" si="475"/>
        <v>7512.64</v>
      </c>
      <c r="AC542">
        <f>ROUND((ES542),6)</f>
        <v>102.76</v>
      </c>
      <c r="AD542">
        <f>ROUND((((ET542)-(EU542))+AE542),6)</f>
        <v>0</v>
      </c>
      <c r="AE542">
        <f>ROUND((EU542),6)</f>
        <v>0</v>
      </c>
      <c r="AF542">
        <f>ROUND((EV542),6)</f>
        <v>7409.88</v>
      </c>
      <c r="AG542">
        <f t="shared" si="476"/>
        <v>0</v>
      </c>
      <c r="AH542">
        <f>(EW542)</f>
        <v>12</v>
      </c>
      <c r="AI542">
        <f>(EX542)</f>
        <v>0</v>
      </c>
      <c r="AJ542">
        <f t="shared" si="477"/>
        <v>0</v>
      </c>
      <c r="AK542">
        <v>7512.64</v>
      </c>
      <c r="AL542">
        <v>102.76</v>
      </c>
      <c r="AM542">
        <v>0</v>
      </c>
      <c r="AN542">
        <v>0</v>
      </c>
      <c r="AO542">
        <v>7409.88</v>
      </c>
      <c r="AP542">
        <v>0</v>
      </c>
      <c r="AQ542">
        <v>12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480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478"/>
        <v>7512.64</v>
      </c>
      <c r="CQ542">
        <f t="shared" si="479"/>
        <v>102.76</v>
      </c>
      <c r="CR542">
        <f>((((ET542)*BB542-(EU542)*BS542)+AE542*BS542)*AV542)</f>
        <v>0</v>
      </c>
      <c r="CS542">
        <f t="shared" si="480"/>
        <v>0</v>
      </c>
      <c r="CT542">
        <f t="shared" si="481"/>
        <v>7409.88</v>
      </c>
      <c r="CU542">
        <f t="shared" si="482"/>
        <v>0</v>
      </c>
      <c r="CV542">
        <f t="shared" si="483"/>
        <v>12</v>
      </c>
      <c r="CW542">
        <f t="shared" si="484"/>
        <v>0</v>
      </c>
      <c r="CX542">
        <f t="shared" si="485"/>
        <v>0</v>
      </c>
      <c r="CY542">
        <f t="shared" si="486"/>
        <v>5186.9160000000002</v>
      </c>
      <c r="CZ542">
        <f t="shared" si="487"/>
        <v>740.98800000000006</v>
      </c>
      <c r="DC542" t="s">
        <v>3</v>
      </c>
      <c r="DD542" t="s">
        <v>3</v>
      </c>
      <c r="DE542" t="s">
        <v>3</v>
      </c>
      <c r="DF542" t="s">
        <v>3</v>
      </c>
      <c r="DG542" t="s">
        <v>3</v>
      </c>
      <c r="DH542" t="s">
        <v>3</v>
      </c>
      <c r="DI542" t="s">
        <v>3</v>
      </c>
      <c r="DJ542" t="s">
        <v>3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16987630</v>
      </c>
      <c r="DV542" t="s">
        <v>19</v>
      </c>
      <c r="DW542" t="s">
        <v>19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1441815344</v>
      </c>
      <c r="EF542">
        <v>1</v>
      </c>
      <c r="EG542" t="s">
        <v>21</v>
      </c>
      <c r="EH542">
        <v>0</v>
      </c>
      <c r="EI542" t="s">
        <v>3</v>
      </c>
      <c r="EJ542">
        <v>4</v>
      </c>
      <c r="EK542">
        <v>0</v>
      </c>
      <c r="EL542" t="s">
        <v>22</v>
      </c>
      <c r="EM542" t="s">
        <v>23</v>
      </c>
      <c r="EO542" t="s">
        <v>3</v>
      </c>
      <c r="EQ542">
        <v>0</v>
      </c>
      <c r="ER542">
        <v>7512.64</v>
      </c>
      <c r="ES542">
        <v>102.76</v>
      </c>
      <c r="ET542">
        <v>0</v>
      </c>
      <c r="EU542">
        <v>0</v>
      </c>
      <c r="EV542">
        <v>7409.88</v>
      </c>
      <c r="EW542">
        <v>12</v>
      </c>
      <c r="EX542">
        <v>0</v>
      </c>
      <c r="EY542">
        <v>0</v>
      </c>
      <c r="FQ542">
        <v>0</v>
      </c>
      <c r="FR542">
        <f t="shared" si="488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-1703927579</v>
      </c>
      <c r="GG542">
        <v>2</v>
      </c>
      <c r="GH542">
        <v>1</v>
      </c>
      <c r="GI542">
        <v>-2</v>
      </c>
      <c r="GJ542">
        <v>0</v>
      </c>
      <c r="GK542">
        <f>ROUND(R542*(R12)/100,2)</f>
        <v>0</v>
      </c>
      <c r="GL542">
        <f t="shared" si="489"/>
        <v>0</v>
      </c>
      <c r="GM542">
        <f t="shared" si="490"/>
        <v>13440.55</v>
      </c>
      <c r="GN542">
        <f t="shared" si="491"/>
        <v>0</v>
      </c>
      <c r="GO542">
        <f t="shared" si="492"/>
        <v>0</v>
      </c>
      <c r="GP542">
        <f t="shared" si="493"/>
        <v>13440.55</v>
      </c>
      <c r="GR542">
        <v>0</v>
      </c>
      <c r="GS542">
        <v>3</v>
      </c>
      <c r="GT542">
        <v>0</v>
      </c>
      <c r="GU542" t="s">
        <v>3</v>
      </c>
      <c r="GV542">
        <f t="shared" si="494"/>
        <v>0</v>
      </c>
      <c r="GW542">
        <v>1</v>
      </c>
      <c r="GX542">
        <f t="shared" si="495"/>
        <v>0</v>
      </c>
      <c r="HA542">
        <v>0</v>
      </c>
      <c r="HB542">
        <v>0</v>
      </c>
      <c r="HC542">
        <f t="shared" si="496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C543">
        <f>ROW(SmtRes!A509)</f>
        <v>509</v>
      </c>
      <c r="D543">
        <f>ROW(EtalonRes!A778)</f>
        <v>778</v>
      </c>
      <c r="E543" t="s">
        <v>3</v>
      </c>
      <c r="F543" t="s">
        <v>481</v>
      </c>
      <c r="G543" t="s">
        <v>482</v>
      </c>
      <c r="H543" t="s">
        <v>19</v>
      </c>
      <c r="I543">
        <v>1</v>
      </c>
      <c r="J543">
        <v>0</v>
      </c>
      <c r="K543">
        <v>1</v>
      </c>
      <c r="O543">
        <f t="shared" si="464"/>
        <v>743.22</v>
      </c>
      <c r="P543">
        <f t="shared" si="465"/>
        <v>2.2200000000000002</v>
      </c>
      <c r="Q543">
        <f t="shared" si="466"/>
        <v>0</v>
      </c>
      <c r="R543">
        <f t="shared" si="467"/>
        <v>0</v>
      </c>
      <c r="S543">
        <f t="shared" si="468"/>
        <v>741</v>
      </c>
      <c r="T543">
        <f t="shared" si="469"/>
        <v>0</v>
      </c>
      <c r="U543">
        <f t="shared" si="470"/>
        <v>1.2000000000000002</v>
      </c>
      <c r="V543">
        <f t="shared" si="471"/>
        <v>0</v>
      </c>
      <c r="W543">
        <f t="shared" si="472"/>
        <v>0</v>
      </c>
      <c r="X543">
        <f t="shared" si="473"/>
        <v>518.70000000000005</v>
      </c>
      <c r="Y543">
        <f t="shared" si="474"/>
        <v>74.099999999999994</v>
      </c>
      <c r="AA543">
        <v>-1</v>
      </c>
      <c r="AB543">
        <f t="shared" si="475"/>
        <v>743.22</v>
      </c>
      <c r="AC543">
        <f>ROUND(((ES543*3)),6)</f>
        <v>2.2200000000000002</v>
      </c>
      <c r="AD543">
        <f>ROUND(((((ET543*3))-((EU543*3)))+AE543),6)</f>
        <v>0</v>
      </c>
      <c r="AE543">
        <f>ROUND(((EU543*3)),6)</f>
        <v>0</v>
      </c>
      <c r="AF543">
        <f>ROUND(((EV543*3)),6)</f>
        <v>741</v>
      </c>
      <c r="AG543">
        <f t="shared" si="476"/>
        <v>0</v>
      </c>
      <c r="AH543">
        <f>((EW543*3))</f>
        <v>1.2000000000000002</v>
      </c>
      <c r="AI543">
        <f>((EX543*3))</f>
        <v>0</v>
      </c>
      <c r="AJ543">
        <f t="shared" si="477"/>
        <v>0</v>
      </c>
      <c r="AK543">
        <v>247.74</v>
      </c>
      <c r="AL543">
        <v>0.74</v>
      </c>
      <c r="AM543">
        <v>0</v>
      </c>
      <c r="AN543">
        <v>0</v>
      </c>
      <c r="AO543">
        <v>247</v>
      </c>
      <c r="AP543">
        <v>0</v>
      </c>
      <c r="AQ543">
        <v>0.4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483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478"/>
        <v>743.22</v>
      </c>
      <c r="CQ543">
        <f t="shared" si="479"/>
        <v>2.2200000000000002</v>
      </c>
      <c r="CR543">
        <f>(((((ET543*3))*BB543-((EU543*3))*BS543)+AE543*BS543)*AV543)</f>
        <v>0</v>
      </c>
      <c r="CS543">
        <f t="shared" si="480"/>
        <v>0</v>
      </c>
      <c r="CT543">
        <f t="shared" si="481"/>
        <v>741</v>
      </c>
      <c r="CU543">
        <f t="shared" si="482"/>
        <v>0</v>
      </c>
      <c r="CV543">
        <f t="shared" si="483"/>
        <v>1.2000000000000002</v>
      </c>
      <c r="CW543">
        <f t="shared" si="484"/>
        <v>0</v>
      </c>
      <c r="CX543">
        <f t="shared" si="485"/>
        <v>0</v>
      </c>
      <c r="CY543">
        <f t="shared" si="486"/>
        <v>518.70000000000005</v>
      </c>
      <c r="CZ543">
        <f t="shared" si="487"/>
        <v>74.099999999999994</v>
      </c>
      <c r="DC543" t="s">
        <v>3</v>
      </c>
      <c r="DD543" t="s">
        <v>282</v>
      </c>
      <c r="DE543" t="s">
        <v>282</v>
      </c>
      <c r="DF543" t="s">
        <v>282</v>
      </c>
      <c r="DG543" t="s">
        <v>282</v>
      </c>
      <c r="DH543" t="s">
        <v>3</v>
      </c>
      <c r="DI543" t="s">
        <v>282</v>
      </c>
      <c r="DJ543" t="s">
        <v>282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16987630</v>
      </c>
      <c r="DV543" t="s">
        <v>19</v>
      </c>
      <c r="DW543" t="s">
        <v>19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1441815344</v>
      </c>
      <c r="EF543">
        <v>1</v>
      </c>
      <c r="EG543" t="s">
        <v>21</v>
      </c>
      <c r="EH543">
        <v>0</v>
      </c>
      <c r="EI543" t="s">
        <v>3</v>
      </c>
      <c r="EJ543">
        <v>4</v>
      </c>
      <c r="EK543">
        <v>0</v>
      </c>
      <c r="EL543" t="s">
        <v>22</v>
      </c>
      <c r="EM543" t="s">
        <v>23</v>
      </c>
      <c r="EO543" t="s">
        <v>3</v>
      </c>
      <c r="EQ543">
        <v>1024</v>
      </c>
      <c r="ER543">
        <v>247.74</v>
      </c>
      <c r="ES543">
        <v>0.74</v>
      </c>
      <c r="ET543">
        <v>0</v>
      </c>
      <c r="EU543">
        <v>0</v>
      </c>
      <c r="EV543">
        <v>247</v>
      </c>
      <c r="EW543">
        <v>0.4</v>
      </c>
      <c r="EX543">
        <v>0</v>
      </c>
      <c r="EY543">
        <v>0</v>
      </c>
      <c r="FQ543">
        <v>0</v>
      </c>
      <c r="FR543">
        <f t="shared" si="488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973532321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489"/>
        <v>0</v>
      </c>
      <c r="GM543">
        <f t="shared" si="490"/>
        <v>1336.02</v>
      </c>
      <c r="GN543">
        <f t="shared" si="491"/>
        <v>0</v>
      </c>
      <c r="GO543">
        <f t="shared" si="492"/>
        <v>0</v>
      </c>
      <c r="GP543">
        <f t="shared" si="493"/>
        <v>1336.02</v>
      </c>
      <c r="GR543">
        <v>0</v>
      </c>
      <c r="GS543">
        <v>3</v>
      </c>
      <c r="GT543">
        <v>0</v>
      </c>
      <c r="GU543" t="s">
        <v>3</v>
      </c>
      <c r="GV543">
        <f t="shared" si="494"/>
        <v>0</v>
      </c>
      <c r="GW543">
        <v>1</v>
      </c>
      <c r="GX543">
        <f t="shared" si="495"/>
        <v>0</v>
      </c>
      <c r="HA543">
        <v>0</v>
      </c>
      <c r="HB543">
        <v>0</v>
      </c>
      <c r="HC543">
        <f t="shared" si="496"/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C544">
        <f>ROW(SmtRes!A514)</f>
        <v>514</v>
      </c>
      <c r="D544">
        <f>ROW(EtalonRes!A783)</f>
        <v>783</v>
      </c>
      <c r="E544" t="s">
        <v>485</v>
      </c>
      <c r="F544" t="s">
        <v>478</v>
      </c>
      <c r="G544" t="s">
        <v>479</v>
      </c>
      <c r="H544" t="s">
        <v>19</v>
      </c>
      <c r="I544">
        <v>1</v>
      </c>
      <c r="J544">
        <v>0</v>
      </c>
      <c r="K544">
        <v>1</v>
      </c>
      <c r="O544">
        <f t="shared" si="464"/>
        <v>7512.64</v>
      </c>
      <c r="P544">
        <f t="shared" si="465"/>
        <v>102.76</v>
      </c>
      <c r="Q544">
        <f t="shared" si="466"/>
        <v>0</v>
      </c>
      <c r="R544">
        <f t="shared" si="467"/>
        <v>0</v>
      </c>
      <c r="S544">
        <f t="shared" si="468"/>
        <v>7409.88</v>
      </c>
      <c r="T544">
        <f t="shared" si="469"/>
        <v>0</v>
      </c>
      <c r="U544">
        <f t="shared" si="470"/>
        <v>12</v>
      </c>
      <c r="V544">
        <f t="shared" si="471"/>
        <v>0</v>
      </c>
      <c r="W544">
        <f t="shared" si="472"/>
        <v>0</v>
      </c>
      <c r="X544">
        <f t="shared" si="473"/>
        <v>5186.92</v>
      </c>
      <c r="Y544">
        <f t="shared" si="474"/>
        <v>740.99</v>
      </c>
      <c r="AA544">
        <v>1473074770</v>
      </c>
      <c r="AB544">
        <f t="shared" si="475"/>
        <v>7512.64</v>
      </c>
      <c r="AC544">
        <f>ROUND((ES544),6)</f>
        <v>102.76</v>
      </c>
      <c r="AD544">
        <f>ROUND((((ET544)-(EU544))+AE544),6)</f>
        <v>0</v>
      </c>
      <c r="AE544">
        <f>ROUND((EU544),6)</f>
        <v>0</v>
      </c>
      <c r="AF544">
        <f>ROUND((EV544),6)</f>
        <v>7409.88</v>
      </c>
      <c r="AG544">
        <f t="shared" si="476"/>
        <v>0</v>
      </c>
      <c r="AH544">
        <f>(EW544)</f>
        <v>12</v>
      </c>
      <c r="AI544">
        <f>(EX544)</f>
        <v>0</v>
      </c>
      <c r="AJ544">
        <f t="shared" si="477"/>
        <v>0</v>
      </c>
      <c r="AK544">
        <v>7512.64</v>
      </c>
      <c r="AL544">
        <v>102.76</v>
      </c>
      <c r="AM544">
        <v>0</v>
      </c>
      <c r="AN544">
        <v>0</v>
      </c>
      <c r="AO544">
        <v>7409.88</v>
      </c>
      <c r="AP544">
        <v>0</v>
      </c>
      <c r="AQ544">
        <v>12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480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478"/>
        <v>7512.64</v>
      </c>
      <c r="CQ544">
        <f t="shared" si="479"/>
        <v>102.76</v>
      </c>
      <c r="CR544">
        <f>((((ET544)*BB544-(EU544)*BS544)+AE544*BS544)*AV544)</f>
        <v>0</v>
      </c>
      <c r="CS544">
        <f t="shared" si="480"/>
        <v>0</v>
      </c>
      <c r="CT544">
        <f t="shared" si="481"/>
        <v>7409.88</v>
      </c>
      <c r="CU544">
        <f t="shared" si="482"/>
        <v>0</v>
      </c>
      <c r="CV544">
        <f t="shared" si="483"/>
        <v>12</v>
      </c>
      <c r="CW544">
        <f t="shared" si="484"/>
        <v>0</v>
      </c>
      <c r="CX544">
        <f t="shared" si="485"/>
        <v>0</v>
      </c>
      <c r="CY544">
        <f t="shared" si="486"/>
        <v>5186.9160000000002</v>
      </c>
      <c r="CZ544">
        <f t="shared" si="487"/>
        <v>740.98800000000006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16987630</v>
      </c>
      <c r="DV544" t="s">
        <v>19</v>
      </c>
      <c r="DW544" t="s">
        <v>19</v>
      </c>
      <c r="DX544">
        <v>1</v>
      </c>
      <c r="DZ544" t="s">
        <v>3</v>
      </c>
      <c r="EA544" t="s">
        <v>3</v>
      </c>
      <c r="EB544" t="s">
        <v>3</v>
      </c>
      <c r="EC544" t="s">
        <v>3</v>
      </c>
      <c r="EE544">
        <v>1441815344</v>
      </c>
      <c r="EF544">
        <v>1</v>
      </c>
      <c r="EG544" t="s">
        <v>21</v>
      </c>
      <c r="EH544">
        <v>0</v>
      </c>
      <c r="EI544" t="s">
        <v>3</v>
      </c>
      <c r="EJ544">
        <v>4</v>
      </c>
      <c r="EK544">
        <v>0</v>
      </c>
      <c r="EL544" t="s">
        <v>22</v>
      </c>
      <c r="EM544" t="s">
        <v>23</v>
      </c>
      <c r="EO544" t="s">
        <v>3</v>
      </c>
      <c r="EQ544">
        <v>0</v>
      </c>
      <c r="ER544">
        <v>7512.64</v>
      </c>
      <c r="ES544">
        <v>102.76</v>
      </c>
      <c r="ET544">
        <v>0</v>
      </c>
      <c r="EU544">
        <v>0</v>
      </c>
      <c r="EV544">
        <v>7409.88</v>
      </c>
      <c r="EW544">
        <v>12</v>
      </c>
      <c r="EX544">
        <v>0</v>
      </c>
      <c r="EY544">
        <v>0</v>
      </c>
      <c r="FQ544">
        <v>0</v>
      </c>
      <c r="FR544">
        <f t="shared" si="488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-1703927579</v>
      </c>
      <c r="GG544">
        <v>2</v>
      </c>
      <c r="GH544">
        <v>1</v>
      </c>
      <c r="GI544">
        <v>-2</v>
      </c>
      <c r="GJ544">
        <v>0</v>
      </c>
      <c r="GK544">
        <f>ROUND(R544*(R12)/100,2)</f>
        <v>0</v>
      </c>
      <c r="GL544">
        <f t="shared" si="489"/>
        <v>0</v>
      </c>
      <c r="GM544">
        <f t="shared" si="490"/>
        <v>13440.55</v>
      </c>
      <c r="GN544">
        <f t="shared" si="491"/>
        <v>0</v>
      </c>
      <c r="GO544">
        <f t="shared" si="492"/>
        <v>0</v>
      </c>
      <c r="GP544">
        <f t="shared" si="493"/>
        <v>13440.55</v>
      </c>
      <c r="GR544">
        <v>0</v>
      </c>
      <c r="GS544">
        <v>3</v>
      </c>
      <c r="GT544">
        <v>0</v>
      </c>
      <c r="GU544" t="s">
        <v>3</v>
      </c>
      <c r="GV544">
        <f t="shared" si="494"/>
        <v>0</v>
      </c>
      <c r="GW544">
        <v>1</v>
      </c>
      <c r="GX544">
        <f t="shared" si="495"/>
        <v>0</v>
      </c>
      <c r="HA544">
        <v>0</v>
      </c>
      <c r="HB544">
        <v>0</v>
      </c>
      <c r="HC544">
        <f t="shared" si="496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C545">
        <f>ROW(SmtRes!A516)</f>
        <v>516</v>
      </c>
      <c r="D545">
        <f>ROW(EtalonRes!A785)</f>
        <v>785</v>
      </c>
      <c r="E545" t="s">
        <v>3</v>
      </c>
      <c r="F545" t="s">
        <v>481</v>
      </c>
      <c r="G545" t="s">
        <v>482</v>
      </c>
      <c r="H545" t="s">
        <v>19</v>
      </c>
      <c r="I545">
        <v>1</v>
      </c>
      <c r="J545">
        <v>0</v>
      </c>
      <c r="K545">
        <v>1</v>
      </c>
      <c r="O545">
        <f t="shared" si="464"/>
        <v>743.22</v>
      </c>
      <c r="P545">
        <f t="shared" si="465"/>
        <v>2.2200000000000002</v>
      </c>
      <c r="Q545">
        <f t="shared" si="466"/>
        <v>0</v>
      </c>
      <c r="R545">
        <f t="shared" si="467"/>
        <v>0</v>
      </c>
      <c r="S545">
        <f t="shared" si="468"/>
        <v>741</v>
      </c>
      <c r="T545">
        <f t="shared" si="469"/>
        <v>0</v>
      </c>
      <c r="U545">
        <f t="shared" si="470"/>
        <v>1.2000000000000002</v>
      </c>
      <c r="V545">
        <f t="shared" si="471"/>
        <v>0</v>
      </c>
      <c r="W545">
        <f t="shared" si="472"/>
        <v>0</v>
      </c>
      <c r="X545">
        <f t="shared" si="473"/>
        <v>518.70000000000005</v>
      </c>
      <c r="Y545">
        <f t="shared" si="474"/>
        <v>74.099999999999994</v>
      </c>
      <c r="AA545">
        <v>-1</v>
      </c>
      <c r="AB545">
        <f t="shared" si="475"/>
        <v>743.22</v>
      </c>
      <c r="AC545">
        <f>ROUND(((ES545*3)),6)</f>
        <v>2.2200000000000002</v>
      </c>
      <c r="AD545">
        <f>ROUND(((((ET545*3))-((EU545*3)))+AE545),6)</f>
        <v>0</v>
      </c>
      <c r="AE545">
        <f>ROUND(((EU545*3)),6)</f>
        <v>0</v>
      </c>
      <c r="AF545">
        <f>ROUND(((EV545*3)),6)</f>
        <v>741</v>
      </c>
      <c r="AG545">
        <f t="shared" si="476"/>
        <v>0</v>
      </c>
      <c r="AH545">
        <f>((EW545*3))</f>
        <v>1.2000000000000002</v>
      </c>
      <c r="AI545">
        <f>((EX545*3))</f>
        <v>0</v>
      </c>
      <c r="AJ545">
        <f t="shared" si="477"/>
        <v>0</v>
      </c>
      <c r="AK545">
        <v>247.74</v>
      </c>
      <c r="AL545">
        <v>0.74</v>
      </c>
      <c r="AM545">
        <v>0</v>
      </c>
      <c r="AN545">
        <v>0</v>
      </c>
      <c r="AO545">
        <v>247</v>
      </c>
      <c r="AP545">
        <v>0</v>
      </c>
      <c r="AQ545">
        <v>0.4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483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478"/>
        <v>743.22</v>
      </c>
      <c r="CQ545">
        <f t="shared" si="479"/>
        <v>2.2200000000000002</v>
      </c>
      <c r="CR545">
        <f>(((((ET545*3))*BB545-((EU545*3))*BS545)+AE545*BS545)*AV545)</f>
        <v>0</v>
      </c>
      <c r="CS545">
        <f t="shared" si="480"/>
        <v>0</v>
      </c>
      <c r="CT545">
        <f t="shared" si="481"/>
        <v>741</v>
      </c>
      <c r="CU545">
        <f t="shared" si="482"/>
        <v>0</v>
      </c>
      <c r="CV545">
        <f t="shared" si="483"/>
        <v>1.2000000000000002</v>
      </c>
      <c r="CW545">
        <f t="shared" si="484"/>
        <v>0</v>
      </c>
      <c r="CX545">
        <f t="shared" si="485"/>
        <v>0</v>
      </c>
      <c r="CY545">
        <f t="shared" si="486"/>
        <v>518.70000000000005</v>
      </c>
      <c r="CZ545">
        <f t="shared" si="487"/>
        <v>74.099999999999994</v>
      </c>
      <c r="DC545" t="s">
        <v>3</v>
      </c>
      <c r="DD545" t="s">
        <v>282</v>
      </c>
      <c r="DE545" t="s">
        <v>282</v>
      </c>
      <c r="DF545" t="s">
        <v>282</v>
      </c>
      <c r="DG545" t="s">
        <v>282</v>
      </c>
      <c r="DH545" t="s">
        <v>3</v>
      </c>
      <c r="DI545" t="s">
        <v>282</v>
      </c>
      <c r="DJ545" t="s">
        <v>282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16987630</v>
      </c>
      <c r="DV545" t="s">
        <v>19</v>
      </c>
      <c r="DW545" t="s">
        <v>19</v>
      </c>
      <c r="DX545">
        <v>1</v>
      </c>
      <c r="DZ545" t="s">
        <v>3</v>
      </c>
      <c r="EA545" t="s">
        <v>3</v>
      </c>
      <c r="EB545" t="s">
        <v>3</v>
      </c>
      <c r="EC545" t="s">
        <v>3</v>
      </c>
      <c r="EE545">
        <v>1441815344</v>
      </c>
      <c r="EF545">
        <v>1</v>
      </c>
      <c r="EG545" t="s">
        <v>21</v>
      </c>
      <c r="EH545">
        <v>0</v>
      </c>
      <c r="EI545" t="s">
        <v>3</v>
      </c>
      <c r="EJ545">
        <v>4</v>
      </c>
      <c r="EK545">
        <v>0</v>
      </c>
      <c r="EL545" t="s">
        <v>22</v>
      </c>
      <c r="EM545" t="s">
        <v>23</v>
      </c>
      <c r="EO545" t="s">
        <v>3</v>
      </c>
      <c r="EQ545">
        <v>1024</v>
      </c>
      <c r="ER545">
        <v>247.74</v>
      </c>
      <c r="ES545">
        <v>0.74</v>
      </c>
      <c r="ET545">
        <v>0</v>
      </c>
      <c r="EU545">
        <v>0</v>
      </c>
      <c r="EV545">
        <v>247</v>
      </c>
      <c r="EW545">
        <v>0.4</v>
      </c>
      <c r="EX545">
        <v>0</v>
      </c>
      <c r="EY545">
        <v>0</v>
      </c>
      <c r="FQ545">
        <v>0</v>
      </c>
      <c r="FR545">
        <f t="shared" si="488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973532321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489"/>
        <v>0</v>
      </c>
      <c r="GM545">
        <f t="shared" si="490"/>
        <v>1336.02</v>
      </c>
      <c r="GN545">
        <f t="shared" si="491"/>
        <v>0</v>
      </c>
      <c r="GO545">
        <f t="shared" si="492"/>
        <v>0</v>
      </c>
      <c r="GP545">
        <f t="shared" si="493"/>
        <v>1336.02</v>
      </c>
      <c r="GR545">
        <v>0</v>
      </c>
      <c r="GS545">
        <v>3</v>
      </c>
      <c r="GT545">
        <v>0</v>
      </c>
      <c r="GU545" t="s">
        <v>3</v>
      </c>
      <c r="GV545">
        <f t="shared" si="494"/>
        <v>0</v>
      </c>
      <c r="GW545">
        <v>1</v>
      </c>
      <c r="GX545">
        <f t="shared" si="495"/>
        <v>0</v>
      </c>
      <c r="HA545">
        <v>0</v>
      </c>
      <c r="HB545">
        <v>0</v>
      </c>
      <c r="HC545">
        <f t="shared" si="496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17</v>
      </c>
      <c r="B546">
        <v>1</v>
      </c>
      <c r="C546">
        <f>ROW(SmtRes!A521)</f>
        <v>521</v>
      </c>
      <c r="D546">
        <f>ROW(EtalonRes!A790)</f>
        <v>790</v>
      </c>
      <c r="E546" t="s">
        <v>486</v>
      </c>
      <c r="F546" t="s">
        <v>478</v>
      </c>
      <c r="G546" t="s">
        <v>479</v>
      </c>
      <c r="H546" t="s">
        <v>19</v>
      </c>
      <c r="I546">
        <v>1</v>
      </c>
      <c r="J546">
        <v>0</v>
      </c>
      <c r="K546">
        <v>1</v>
      </c>
      <c r="O546">
        <f t="shared" si="464"/>
        <v>7512.64</v>
      </c>
      <c r="P546">
        <f t="shared" si="465"/>
        <v>102.76</v>
      </c>
      <c r="Q546">
        <f t="shared" si="466"/>
        <v>0</v>
      </c>
      <c r="R546">
        <f t="shared" si="467"/>
        <v>0</v>
      </c>
      <c r="S546">
        <f t="shared" si="468"/>
        <v>7409.88</v>
      </c>
      <c r="T546">
        <f t="shared" si="469"/>
        <v>0</v>
      </c>
      <c r="U546">
        <f t="shared" si="470"/>
        <v>12</v>
      </c>
      <c r="V546">
        <f t="shared" si="471"/>
        <v>0</v>
      </c>
      <c r="W546">
        <f t="shared" si="472"/>
        <v>0</v>
      </c>
      <c r="X546">
        <f t="shared" si="473"/>
        <v>5186.92</v>
      </c>
      <c r="Y546">
        <f t="shared" si="474"/>
        <v>740.99</v>
      </c>
      <c r="AA546">
        <v>1473074770</v>
      </c>
      <c r="AB546">
        <f t="shared" si="475"/>
        <v>7512.64</v>
      </c>
      <c r="AC546">
        <f>ROUND((ES546),6)</f>
        <v>102.76</v>
      </c>
      <c r="AD546">
        <f>ROUND((((ET546)-(EU546))+AE546),6)</f>
        <v>0</v>
      </c>
      <c r="AE546">
        <f>ROUND((EU546),6)</f>
        <v>0</v>
      </c>
      <c r="AF546">
        <f>ROUND((EV546),6)</f>
        <v>7409.88</v>
      </c>
      <c r="AG546">
        <f t="shared" si="476"/>
        <v>0</v>
      </c>
      <c r="AH546">
        <f>(EW546)</f>
        <v>12</v>
      </c>
      <c r="AI546">
        <f>(EX546)</f>
        <v>0</v>
      </c>
      <c r="AJ546">
        <f t="shared" si="477"/>
        <v>0</v>
      </c>
      <c r="AK546">
        <v>7512.64</v>
      </c>
      <c r="AL546">
        <v>102.76</v>
      </c>
      <c r="AM546">
        <v>0</v>
      </c>
      <c r="AN546">
        <v>0</v>
      </c>
      <c r="AO546">
        <v>7409.88</v>
      </c>
      <c r="AP546">
        <v>0</v>
      </c>
      <c r="AQ546">
        <v>12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480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478"/>
        <v>7512.64</v>
      </c>
      <c r="CQ546">
        <f t="shared" si="479"/>
        <v>102.76</v>
      </c>
      <c r="CR546">
        <f>((((ET546)*BB546-(EU546)*BS546)+AE546*BS546)*AV546)</f>
        <v>0</v>
      </c>
      <c r="CS546">
        <f t="shared" si="480"/>
        <v>0</v>
      </c>
      <c r="CT546">
        <f t="shared" si="481"/>
        <v>7409.88</v>
      </c>
      <c r="CU546">
        <f t="shared" si="482"/>
        <v>0</v>
      </c>
      <c r="CV546">
        <f t="shared" si="483"/>
        <v>12</v>
      </c>
      <c r="CW546">
        <f t="shared" si="484"/>
        <v>0</v>
      </c>
      <c r="CX546">
        <f t="shared" si="485"/>
        <v>0</v>
      </c>
      <c r="CY546">
        <f t="shared" si="486"/>
        <v>5186.9160000000002</v>
      </c>
      <c r="CZ546">
        <f t="shared" si="487"/>
        <v>740.98800000000006</v>
      </c>
      <c r="DC546" t="s">
        <v>3</v>
      </c>
      <c r="DD546" t="s">
        <v>3</v>
      </c>
      <c r="DE546" t="s">
        <v>3</v>
      </c>
      <c r="DF546" t="s">
        <v>3</v>
      </c>
      <c r="DG546" t="s">
        <v>3</v>
      </c>
      <c r="DH546" t="s">
        <v>3</v>
      </c>
      <c r="DI546" t="s">
        <v>3</v>
      </c>
      <c r="DJ546" t="s">
        <v>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16987630</v>
      </c>
      <c r="DV546" t="s">
        <v>19</v>
      </c>
      <c r="DW546" t="s">
        <v>19</v>
      </c>
      <c r="DX546">
        <v>1</v>
      </c>
      <c r="DZ546" t="s">
        <v>3</v>
      </c>
      <c r="EA546" t="s">
        <v>3</v>
      </c>
      <c r="EB546" t="s">
        <v>3</v>
      </c>
      <c r="EC546" t="s">
        <v>3</v>
      </c>
      <c r="EE546">
        <v>1441815344</v>
      </c>
      <c r="EF546">
        <v>1</v>
      </c>
      <c r="EG546" t="s">
        <v>21</v>
      </c>
      <c r="EH546">
        <v>0</v>
      </c>
      <c r="EI546" t="s">
        <v>3</v>
      </c>
      <c r="EJ546">
        <v>4</v>
      </c>
      <c r="EK546">
        <v>0</v>
      </c>
      <c r="EL546" t="s">
        <v>22</v>
      </c>
      <c r="EM546" t="s">
        <v>23</v>
      </c>
      <c r="EO546" t="s">
        <v>3</v>
      </c>
      <c r="EQ546">
        <v>0</v>
      </c>
      <c r="ER546">
        <v>7512.64</v>
      </c>
      <c r="ES546">
        <v>102.76</v>
      </c>
      <c r="ET546">
        <v>0</v>
      </c>
      <c r="EU546">
        <v>0</v>
      </c>
      <c r="EV546">
        <v>7409.88</v>
      </c>
      <c r="EW546">
        <v>12</v>
      </c>
      <c r="EX546">
        <v>0</v>
      </c>
      <c r="EY546">
        <v>0</v>
      </c>
      <c r="FQ546">
        <v>0</v>
      </c>
      <c r="FR546">
        <f t="shared" si="488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-1703927579</v>
      </c>
      <c r="GG546">
        <v>2</v>
      </c>
      <c r="GH546">
        <v>1</v>
      </c>
      <c r="GI546">
        <v>-2</v>
      </c>
      <c r="GJ546">
        <v>0</v>
      </c>
      <c r="GK546">
        <f>ROUND(R546*(R12)/100,2)</f>
        <v>0</v>
      </c>
      <c r="GL546">
        <f t="shared" si="489"/>
        <v>0</v>
      </c>
      <c r="GM546">
        <f t="shared" si="490"/>
        <v>13440.55</v>
      </c>
      <c r="GN546">
        <f t="shared" si="491"/>
        <v>0</v>
      </c>
      <c r="GO546">
        <f t="shared" si="492"/>
        <v>0</v>
      </c>
      <c r="GP546">
        <f t="shared" si="493"/>
        <v>13440.55</v>
      </c>
      <c r="GR546">
        <v>0</v>
      </c>
      <c r="GS546">
        <v>3</v>
      </c>
      <c r="GT546">
        <v>0</v>
      </c>
      <c r="GU546" t="s">
        <v>3</v>
      </c>
      <c r="GV546">
        <f t="shared" si="494"/>
        <v>0</v>
      </c>
      <c r="GW546">
        <v>1</v>
      </c>
      <c r="GX546">
        <f t="shared" si="495"/>
        <v>0</v>
      </c>
      <c r="HA546">
        <v>0</v>
      </c>
      <c r="HB546">
        <v>0</v>
      </c>
      <c r="HC546">
        <f t="shared" si="496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7" spans="1:245" x14ac:dyDescent="0.2">
      <c r="A547">
        <v>17</v>
      </c>
      <c r="B547">
        <v>1</v>
      </c>
      <c r="C547">
        <f>ROW(SmtRes!A523)</f>
        <v>523</v>
      </c>
      <c r="D547">
        <f>ROW(EtalonRes!A792)</f>
        <v>792</v>
      </c>
      <c r="E547" t="s">
        <v>3</v>
      </c>
      <c r="F547" t="s">
        <v>481</v>
      </c>
      <c r="G547" t="s">
        <v>482</v>
      </c>
      <c r="H547" t="s">
        <v>19</v>
      </c>
      <c r="I547">
        <v>1</v>
      </c>
      <c r="J547">
        <v>0</v>
      </c>
      <c r="K547">
        <v>1</v>
      </c>
      <c r="O547">
        <f t="shared" si="464"/>
        <v>743.22</v>
      </c>
      <c r="P547">
        <f t="shared" si="465"/>
        <v>2.2200000000000002</v>
      </c>
      <c r="Q547">
        <f t="shared" si="466"/>
        <v>0</v>
      </c>
      <c r="R547">
        <f t="shared" si="467"/>
        <v>0</v>
      </c>
      <c r="S547">
        <f t="shared" si="468"/>
        <v>741</v>
      </c>
      <c r="T547">
        <f t="shared" si="469"/>
        <v>0</v>
      </c>
      <c r="U547">
        <f t="shared" si="470"/>
        <v>1.2000000000000002</v>
      </c>
      <c r="V547">
        <f t="shared" si="471"/>
        <v>0</v>
      </c>
      <c r="W547">
        <f t="shared" si="472"/>
        <v>0</v>
      </c>
      <c r="X547">
        <f t="shared" si="473"/>
        <v>518.70000000000005</v>
      </c>
      <c r="Y547">
        <f t="shared" si="474"/>
        <v>74.099999999999994</v>
      </c>
      <c r="AA547">
        <v>-1</v>
      </c>
      <c r="AB547">
        <f t="shared" si="475"/>
        <v>743.22</v>
      </c>
      <c r="AC547">
        <f>ROUND(((ES547*3)),6)</f>
        <v>2.2200000000000002</v>
      </c>
      <c r="AD547">
        <f>ROUND(((((ET547*3))-((EU547*3)))+AE547),6)</f>
        <v>0</v>
      </c>
      <c r="AE547">
        <f>ROUND(((EU547*3)),6)</f>
        <v>0</v>
      </c>
      <c r="AF547">
        <f>ROUND(((EV547*3)),6)</f>
        <v>741</v>
      </c>
      <c r="AG547">
        <f t="shared" si="476"/>
        <v>0</v>
      </c>
      <c r="AH547">
        <f>((EW547*3))</f>
        <v>1.2000000000000002</v>
      </c>
      <c r="AI547">
        <f>((EX547*3))</f>
        <v>0</v>
      </c>
      <c r="AJ547">
        <f t="shared" si="477"/>
        <v>0</v>
      </c>
      <c r="AK547">
        <v>247.74</v>
      </c>
      <c r="AL547">
        <v>0.74</v>
      </c>
      <c r="AM547">
        <v>0</v>
      </c>
      <c r="AN547">
        <v>0</v>
      </c>
      <c r="AO547">
        <v>247</v>
      </c>
      <c r="AP547">
        <v>0</v>
      </c>
      <c r="AQ547">
        <v>0.4</v>
      </c>
      <c r="AR547">
        <v>0</v>
      </c>
      <c r="AS547">
        <v>0</v>
      </c>
      <c r="AT547">
        <v>70</v>
      </c>
      <c r="AU547">
        <v>10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3</v>
      </c>
      <c r="BE547" t="s">
        <v>3</v>
      </c>
      <c r="BF547" t="s">
        <v>3</v>
      </c>
      <c r="BG547" t="s">
        <v>3</v>
      </c>
      <c r="BH547">
        <v>0</v>
      </c>
      <c r="BI547">
        <v>4</v>
      </c>
      <c r="BJ547" t="s">
        <v>483</v>
      </c>
      <c r="BM547">
        <v>0</v>
      </c>
      <c r="BN547">
        <v>0</v>
      </c>
      <c r="BO547" t="s">
        <v>3</v>
      </c>
      <c r="BP547">
        <v>0</v>
      </c>
      <c r="BQ547">
        <v>1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3</v>
      </c>
      <c r="BZ547">
        <v>70</v>
      </c>
      <c r="CA547">
        <v>10</v>
      </c>
      <c r="CB547" t="s">
        <v>3</v>
      </c>
      <c r="CE547">
        <v>0</v>
      </c>
      <c r="CF547">
        <v>0</v>
      </c>
      <c r="CG547">
        <v>0</v>
      </c>
      <c r="CM547">
        <v>0</v>
      </c>
      <c r="CN547" t="s">
        <v>3</v>
      </c>
      <c r="CO547">
        <v>0</v>
      </c>
      <c r="CP547">
        <f t="shared" si="478"/>
        <v>743.22</v>
      </c>
      <c r="CQ547">
        <f t="shared" si="479"/>
        <v>2.2200000000000002</v>
      </c>
      <c r="CR547">
        <f>(((((ET547*3))*BB547-((EU547*3))*BS547)+AE547*BS547)*AV547)</f>
        <v>0</v>
      </c>
      <c r="CS547">
        <f t="shared" si="480"/>
        <v>0</v>
      </c>
      <c r="CT547">
        <f t="shared" si="481"/>
        <v>741</v>
      </c>
      <c r="CU547">
        <f t="shared" si="482"/>
        <v>0</v>
      </c>
      <c r="CV547">
        <f t="shared" si="483"/>
        <v>1.2000000000000002</v>
      </c>
      <c r="CW547">
        <f t="shared" si="484"/>
        <v>0</v>
      </c>
      <c r="CX547">
        <f t="shared" si="485"/>
        <v>0</v>
      </c>
      <c r="CY547">
        <f t="shared" si="486"/>
        <v>518.70000000000005</v>
      </c>
      <c r="CZ547">
        <f t="shared" si="487"/>
        <v>74.099999999999994</v>
      </c>
      <c r="DC547" t="s">
        <v>3</v>
      </c>
      <c r="DD547" t="s">
        <v>282</v>
      </c>
      <c r="DE547" t="s">
        <v>282</v>
      </c>
      <c r="DF547" t="s">
        <v>282</v>
      </c>
      <c r="DG547" t="s">
        <v>282</v>
      </c>
      <c r="DH547" t="s">
        <v>3</v>
      </c>
      <c r="DI547" t="s">
        <v>282</v>
      </c>
      <c r="DJ547" t="s">
        <v>282</v>
      </c>
      <c r="DK547" t="s">
        <v>3</v>
      </c>
      <c r="DL547" t="s">
        <v>3</v>
      </c>
      <c r="DM547" t="s">
        <v>3</v>
      </c>
      <c r="DN547">
        <v>0</v>
      </c>
      <c r="DO547">
        <v>0</v>
      </c>
      <c r="DP547">
        <v>1</v>
      </c>
      <c r="DQ547">
        <v>1</v>
      </c>
      <c r="DU547">
        <v>16987630</v>
      </c>
      <c r="DV547" t="s">
        <v>19</v>
      </c>
      <c r="DW547" t="s">
        <v>19</v>
      </c>
      <c r="DX547">
        <v>1</v>
      </c>
      <c r="DZ547" t="s">
        <v>3</v>
      </c>
      <c r="EA547" t="s">
        <v>3</v>
      </c>
      <c r="EB547" t="s">
        <v>3</v>
      </c>
      <c r="EC547" t="s">
        <v>3</v>
      </c>
      <c r="EE547">
        <v>1441815344</v>
      </c>
      <c r="EF547">
        <v>1</v>
      </c>
      <c r="EG547" t="s">
        <v>21</v>
      </c>
      <c r="EH547">
        <v>0</v>
      </c>
      <c r="EI547" t="s">
        <v>3</v>
      </c>
      <c r="EJ547">
        <v>4</v>
      </c>
      <c r="EK547">
        <v>0</v>
      </c>
      <c r="EL547" t="s">
        <v>22</v>
      </c>
      <c r="EM547" t="s">
        <v>23</v>
      </c>
      <c r="EO547" t="s">
        <v>3</v>
      </c>
      <c r="EQ547">
        <v>1024</v>
      </c>
      <c r="ER547">
        <v>247.74</v>
      </c>
      <c r="ES547">
        <v>0.74</v>
      </c>
      <c r="ET547">
        <v>0</v>
      </c>
      <c r="EU547">
        <v>0</v>
      </c>
      <c r="EV547">
        <v>247</v>
      </c>
      <c r="EW547">
        <v>0.4</v>
      </c>
      <c r="EX547">
        <v>0</v>
      </c>
      <c r="EY547">
        <v>0</v>
      </c>
      <c r="FQ547">
        <v>0</v>
      </c>
      <c r="FR547">
        <f t="shared" si="488"/>
        <v>0</v>
      </c>
      <c r="FS547">
        <v>0</v>
      </c>
      <c r="FX547">
        <v>70</v>
      </c>
      <c r="FY547">
        <v>10</v>
      </c>
      <c r="GA547" t="s">
        <v>3</v>
      </c>
      <c r="GD547">
        <v>0</v>
      </c>
      <c r="GF547">
        <v>973532321</v>
      </c>
      <c r="GG547">
        <v>2</v>
      </c>
      <c r="GH547">
        <v>1</v>
      </c>
      <c r="GI547">
        <v>-2</v>
      </c>
      <c r="GJ547">
        <v>0</v>
      </c>
      <c r="GK547">
        <f>ROUND(R547*(R12)/100,2)</f>
        <v>0</v>
      </c>
      <c r="GL547">
        <f t="shared" si="489"/>
        <v>0</v>
      </c>
      <c r="GM547">
        <f t="shared" si="490"/>
        <v>1336.02</v>
      </c>
      <c r="GN547">
        <f t="shared" si="491"/>
        <v>0</v>
      </c>
      <c r="GO547">
        <f t="shared" si="492"/>
        <v>0</v>
      </c>
      <c r="GP547">
        <f t="shared" si="493"/>
        <v>1336.02</v>
      </c>
      <c r="GR547">
        <v>0</v>
      </c>
      <c r="GS547">
        <v>3</v>
      </c>
      <c r="GT547">
        <v>0</v>
      </c>
      <c r="GU547" t="s">
        <v>3</v>
      </c>
      <c r="GV547">
        <f t="shared" si="494"/>
        <v>0</v>
      </c>
      <c r="GW547">
        <v>1</v>
      </c>
      <c r="GX547">
        <f t="shared" si="495"/>
        <v>0</v>
      </c>
      <c r="HA547">
        <v>0</v>
      </c>
      <c r="HB547">
        <v>0</v>
      </c>
      <c r="HC547">
        <f t="shared" si="496"/>
        <v>0</v>
      </c>
      <c r="HE547" t="s">
        <v>3</v>
      </c>
      <c r="HF547" t="s">
        <v>3</v>
      </c>
      <c r="HM547" t="s">
        <v>3</v>
      </c>
      <c r="HN547" t="s">
        <v>3</v>
      </c>
      <c r="HO547" t="s">
        <v>3</v>
      </c>
      <c r="HP547" t="s">
        <v>3</v>
      </c>
      <c r="HQ547" t="s">
        <v>3</v>
      </c>
      <c r="IK547">
        <v>0</v>
      </c>
    </row>
    <row r="548" spans="1:245" x14ac:dyDescent="0.2">
      <c r="A548">
        <v>17</v>
      </c>
      <c r="B548">
        <v>1</v>
      </c>
      <c r="C548">
        <f>ROW(SmtRes!A528)</f>
        <v>528</v>
      </c>
      <c r="D548">
        <f>ROW(EtalonRes!A797)</f>
        <v>797</v>
      </c>
      <c r="E548" t="s">
        <v>487</v>
      </c>
      <c r="F548" t="s">
        <v>488</v>
      </c>
      <c r="G548" t="s">
        <v>489</v>
      </c>
      <c r="H548" t="s">
        <v>19</v>
      </c>
      <c r="I548">
        <v>1</v>
      </c>
      <c r="J548">
        <v>0</v>
      </c>
      <c r="K548">
        <v>1</v>
      </c>
      <c r="O548">
        <f t="shared" si="464"/>
        <v>9390.7999999999993</v>
      </c>
      <c r="P548">
        <f t="shared" si="465"/>
        <v>128.44999999999999</v>
      </c>
      <c r="Q548">
        <f t="shared" si="466"/>
        <v>0</v>
      </c>
      <c r="R548">
        <f t="shared" si="467"/>
        <v>0</v>
      </c>
      <c r="S548">
        <f t="shared" si="468"/>
        <v>9262.35</v>
      </c>
      <c r="T548">
        <f t="shared" si="469"/>
        <v>0</v>
      </c>
      <c r="U548">
        <f t="shared" si="470"/>
        <v>15</v>
      </c>
      <c r="V548">
        <f t="shared" si="471"/>
        <v>0</v>
      </c>
      <c r="W548">
        <f t="shared" si="472"/>
        <v>0</v>
      </c>
      <c r="X548">
        <f t="shared" si="473"/>
        <v>6483.65</v>
      </c>
      <c r="Y548">
        <f t="shared" si="474"/>
        <v>926.24</v>
      </c>
      <c r="AA548">
        <v>1473074770</v>
      </c>
      <c r="AB548">
        <f t="shared" si="475"/>
        <v>9390.7999999999993</v>
      </c>
      <c r="AC548">
        <f>ROUND((ES548),6)</f>
        <v>128.44999999999999</v>
      </c>
      <c r="AD548">
        <f>ROUND((((ET548)-(EU548))+AE548),6)</f>
        <v>0</v>
      </c>
      <c r="AE548">
        <f>ROUND((EU548),6)</f>
        <v>0</v>
      </c>
      <c r="AF548">
        <f>ROUND((EV548),6)</f>
        <v>9262.35</v>
      </c>
      <c r="AG548">
        <f t="shared" si="476"/>
        <v>0</v>
      </c>
      <c r="AH548">
        <f>(EW548)</f>
        <v>15</v>
      </c>
      <c r="AI548">
        <f>(EX548)</f>
        <v>0</v>
      </c>
      <c r="AJ548">
        <f t="shared" si="477"/>
        <v>0</v>
      </c>
      <c r="AK548">
        <v>9390.7999999999993</v>
      </c>
      <c r="AL548">
        <v>128.44999999999999</v>
      </c>
      <c r="AM548">
        <v>0</v>
      </c>
      <c r="AN548">
        <v>0</v>
      </c>
      <c r="AO548">
        <v>9262.35</v>
      </c>
      <c r="AP548">
        <v>0</v>
      </c>
      <c r="AQ548">
        <v>15</v>
      </c>
      <c r="AR548">
        <v>0</v>
      </c>
      <c r="AS548">
        <v>0</v>
      </c>
      <c r="AT548">
        <v>70</v>
      </c>
      <c r="AU548">
        <v>10</v>
      </c>
      <c r="AV548">
        <v>1</v>
      </c>
      <c r="AW548">
        <v>1</v>
      </c>
      <c r="AZ548">
        <v>1</v>
      </c>
      <c r="BA548">
        <v>1</v>
      </c>
      <c r="BB548">
        <v>1</v>
      </c>
      <c r="BC548">
        <v>1</v>
      </c>
      <c r="BD548" t="s">
        <v>3</v>
      </c>
      <c r="BE548" t="s">
        <v>3</v>
      </c>
      <c r="BF548" t="s">
        <v>3</v>
      </c>
      <c r="BG548" t="s">
        <v>3</v>
      </c>
      <c r="BH548">
        <v>0</v>
      </c>
      <c r="BI548">
        <v>4</v>
      </c>
      <c r="BJ548" t="s">
        <v>490</v>
      </c>
      <c r="BM548">
        <v>0</v>
      </c>
      <c r="BN548">
        <v>0</v>
      </c>
      <c r="BO548" t="s">
        <v>3</v>
      </c>
      <c r="BP548">
        <v>0</v>
      </c>
      <c r="BQ548">
        <v>1</v>
      </c>
      <c r="BR548">
        <v>0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 t="s">
        <v>3</v>
      </c>
      <c r="BZ548">
        <v>70</v>
      </c>
      <c r="CA548">
        <v>10</v>
      </c>
      <c r="CB548" t="s">
        <v>3</v>
      </c>
      <c r="CE548">
        <v>0</v>
      </c>
      <c r="CF548">
        <v>0</v>
      </c>
      <c r="CG548">
        <v>0</v>
      </c>
      <c r="CM548">
        <v>0</v>
      </c>
      <c r="CN548" t="s">
        <v>3</v>
      </c>
      <c r="CO548">
        <v>0</v>
      </c>
      <c r="CP548">
        <f t="shared" si="478"/>
        <v>9390.8000000000011</v>
      </c>
      <c r="CQ548">
        <f t="shared" si="479"/>
        <v>128.44999999999999</v>
      </c>
      <c r="CR548">
        <f>((((ET548)*BB548-(EU548)*BS548)+AE548*BS548)*AV548)</f>
        <v>0</v>
      </c>
      <c r="CS548">
        <f t="shared" si="480"/>
        <v>0</v>
      </c>
      <c r="CT548">
        <f t="shared" si="481"/>
        <v>9262.35</v>
      </c>
      <c r="CU548">
        <f t="shared" si="482"/>
        <v>0</v>
      </c>
      <c r="CV548">
        <f t="shared" si="483"/>
        <v>15</v>
      </c>
      <c r="CW548">
        <f t="shared" si="484"/>
        <v>0</v>
      </c>
      <c r="CX548">
        <f t="shared" si="485"/>
        <v>0</v>
      </c>
      <c r="CY548">
        <f t="shared" si="486"/>
        <v>6483.6450000000004</v>
      </c>
      <c r="CZ548">
        <f t="shared" si="487"/>
        <v>926.23500000000001</v>
      </c>
      <c r="DC548" t="s">
        <v>3</v>
      </c>
      <c r="DD548" t="s">
        <v>3</v>
      </c>
      <c r="DE548" t="s">
        <v>3</v>
      </c>
      <c r="DF548" t="s">
        <v>3</v>
      </c>
      <c r="DG548" t="s">
        <v>3</v>
      </c>
      <c r="DH548" t="s">
        <v>3</v>
      </c>
      <c r="DI548" t="s">
        <v>3</v>
      </c>
      <c r="DJ548" t="s">
        <v>3</v>
      </c>
      <c r="DK548" t="s">
        <v>3</v>
      </c>
      <c r="DL548" t="s">
        <v>3</v>
      </c>
      <c r="DM548" t="s">
        <v>3</v>
      </c>
      <c r="DN548">
        <v>0</v>
      </c>
      <c r="DO548">
        <v>0</v>
      </c>
      <c r="DP548">
        <v>1</v>
      </c>
      <c r="DQ548">
        <v>1</v>
      </c>
      <c r="DU548">
        <v>16987630</v>
      </c>
      <c r="DV548" t="s">
        <v>19</v>
      </c>
      <c r="DW548" t="s">
        <v>19</v>
      </c>
      <c r="DX548">
        <v>1</v>
      </c>
      <c r="DZ548" t="s">
        <v>3</v>
      </c>
      <c r="EA548" t="s">
        <v>3</v>
      </c>
      <c r="EB548" t="s">
        <v>3</v>
      </c>
      <c r="EC548" t="s">
        <v>3</v>
      </c>
      <c r="EE548">
        <v>1441815344</v>
      </c>
      <c r="EF548">
        <v>1</v>
      </c>
      <c r="EG548" t="s">
        <v>21</v>
      </c>
      <c r="EH548">
        <v>0</v>
      </c>
      <c r="EI548" t="s">
        <v>3</v>
      </c>
      <c r="EJ548">
        <v>4</v>
      </c>
      <c r="EK548">
        <v>0</v>
      </c>
      <c r="EL548" t="s">
        <v>22</v>
      </c>
      <c r="EM548" t="s">
        <v>23</v>
      </c>
      <c r="EO548" t="s">
        <v>3</v>
      </c>
      <c r="EQ548">
        <v>0</v>
      </c>
      <c r="ER548">
        <v>9390.7999999999993</v>
      </c>
      <c r="ES548">
        <v>128.44999999999999</v>
      </c>
      <c r="ET548">
        <v>0</v>
      </c>
      <c r="EU548">
        <v>0</v>
      </c>
      <c r="EV548">
        <v>9262.35</v>
      </c>
      <c r="EW548">
        <v>15</v>
      </c>
      <c r="EX548">
        <v>0</v>
      </c>
      <c r="EY548">
        <v>0</v>
      </c>
      <c r="FQ548">
        <v>0</v>
      </c>
      <c r="FR548">
        <f t="shared" si="488"/>
        <v>0</v>
      </c>
      <c r="FS548">
        <v>0</v>
      </c>
      <c r="FX548">
        <v>70</v>
      </c>
      <c r="FY548">
        <v>10</v>
      </c>
      <c r="GA548" t="s">
        <v>3</v>
      </c>
      <c r="GD548">
        <v>0</v>
      </c>
      <c r="GF548">
        <v>899743421</v>
      </c>
      <c r="GG548">
        <v>2</v>
      </c>
      <c r="GH548">
        <v>1</v>
      </c>
      <c r="GI548">
        <v>-2</v>
      </c>
      <c r="GJ548">
        <v>0</v>
      </c>
      <c r="GK548">
        <f>ROUND(R548*(R12)/100,2)</f>
        <v>0</v>
      </c>
      <c r="GL548">
        <f t="shared" si="489"/>
        <v>0</v>
      </c>
      <c r="GM548">
        <f t="shared" si="490"/>
        <v>16800.689999999999</v>
      </c>
      <c r="GN548">
        <f t="shared" si="491"/>
        <v>0</v>
      </c>
      <c r="GO548">
        <f t="shared" si="492"/>
        <v>0</v>
      </c>
      <c r="GP548">
        <f t="shared" si="493"/>
        <v>16800.689999999999</v>
      </c>
      <c r="GR548">
        <v>0</v>
      </c>
      <c r="GS548">
        <v>3</v>
      </c>
      <c r="GT548">
        <v>0</v>
      </c>
      <c r="GU548" t="s">
        <v>3</v>
      </c>
      <c r="GV548">
        <f t="shared" si="494"/>
        <v>0</v>
      </c>
      <c r="GW548">
        <v>1</v>
      </c>
      <c r="GX548">
        <f t="shared" si="495"/>
        <v>0</v>
      </c>
      <c r="HA548">
        <v>0</v>
      </c>
      <c r="HB548">
        <v>0</v>
      </c>
      <c r="HC548">
        <f t="shared" si="496"/>
        <v>0</v>
      </c>
      <c r="HE548" t="s">
        <v>3</v>
      </c>
      <c r="HF548" t="s">
        <v>3</v>
      </c>
      <c r="HM548" t="s">
        <v>3</v>
      </c>
      <c r="HN548" t="s">
        <v>3</v>
      </c>
      <c r="HO548" t="s">
        <v>3</v>
      </c>
      <c r="HP548" t="s">
        <v>3</v>
      </c>
      <c r="HQ548" t="s">
        <v>3</v>
      </c>
      <c r="IK548">
        <v>0</v>
      </c>
    </row>
    <row r="549" spans="1:245" x14ac:dyDescent="0.2">
      <c r="A549">
        <v>17</v>
      </c>
      <c r="B549">
        <v>1</v>
      </c>
      <c r="C549">
        <f>ROW(SmtRes!A530)</f>
        <v>530</v>
      </c>
      <c r="D549">
        <f>ROW(EtalonRes!A799)</f>
        <v>799</v>
      </c>
      <c r="E549" t="s">
        <v>3</v>
      </c>
      <c r="F549" t="s">
        <v>491</v>
      </c>
      <c r="G549" t="s">
        <v>492</v>
      </c>
      <c r="H549" t="s">
        <v>19</v>
      </c>
      <c r="I549">
        <v>1</v>
      </c>
      <c r="J549">
        <v>0</v>
      </c>
      <c r="K549">
        <v>1</v>
      </c>
      <c r="O549">
        <f t="shared" si="464"/>
        <v>928.44</v>
      </c>
      <c r="P549">
        <f t="shared" si="465"/>
        <v>2.2200000000000002</v>
      </c>
      <c r="Q549">
        <f t="shared" si="466"/>
        <v>0</v>
      </c>
      <c r="R549">
        <f t="shared" si="467"/>
        <v>0</v>
      </c>
      <c r="S549">
        <f t="shared" si="468"/>
        <v>926.22</v>
      </c>
      <c r="T549">
        <f t="shared" si="469"/>
        <v>0</v>
      </c>
      <c r="U549">
        <f t="shared" si="470"/>
        <v>1.5</v>
      </c>
      <c r="V549">
        <f t="shared" si="471"/>
        <v>0</v>
      </c>
      <c r="W549">
        <f t="shared" si="472"/>
        <v>0</v>
      </c>
      <c r="X549">
        <f t="shared" si="473"/>
        <v>648.35</v>
      </c>
      <c r="Y549">
        <f t="shared" si="474"/>
        <v>92.62</v>
      </c>
      <c r="AA549">
        <v>-1</v>
      </c>
      <c r="AB549">
        <f t="shared" si="475"/>
        <v>928.44</v>
      </c>
      <c r="AC549">
        <f>ROUND(((ES549*3)),6)</f>
        <v>2.2200000000000002</v>
      </c>
      <c r="AD549">
        <f>ROUND(((((ET549*3))-((EU549*3)))+AE549),6)</f>
        <v>0</v>
      </c>
      <c r="AE549">
        <f>ROUND(((EU549*3)),6)</f>
        <v>0</v>
      </c>
      <c r="AF549">
        <f>ROUND(((EV549*3)),6)</f>
        <v>926.22</v>
      </c>
      <c r="AG549">
        <f t="shared" si="476"/>
        <v>0</v>
      </c>
      <c r="AH549">
        <f>((EW549*3))</f>
        <v>1.5</v>
      </c>
      <c r="AI549">
        <f>((EX549*3))</f>
        <v>0</v>
      </c>
      <c r="AJ549">
        <f t="shared" si="477"/>
        <v>0</v>
      </c>
      <c r="AK549">
        <v>309.48</v>
      </c>
      <c r="AL549">
        <v>0.74</v>
      </c>
      <c r="AM549">
        <v>0</v>
      </c>
      <c r="AN549">
        <v>0</v>
      </c>
      <c r="AO549">
        <v>308.74</v>
      </c>
      <c r="AP549">
        <v>0</v>
      </c>
      <c r="AQ549">
        <v>0.5</v>
      </c>
      <c r="AR549">
        <v>0</v>
      </c>
      <c r="AS549">
        <v>0</v>
      </c>
      <c r="AT549">
        <v>70</v>
      </c>
      <c r="AU549">
        <v>10</v>
      </c>
      <c r="AV549">
        <v>1</v>
      </c>
      <c r="AW549">
        <v>1</v>
      </c>
      <c r="AZ549">
        <v>1</v>
      </c>
      <c r="BA549">
        <v>1</v>
      </c>
      <c r="BB549">
        <v>1</v>
      </c>
      <c r="BC549">
        <v>1</v>
      </c>
      <c r="BD549" t="s">
        <v>3</v>
      </c>
      <c r="BE549" t="s">
        <v>3</v>
      </c>
      <c r="BF549" t="s">
        <v>3</v>
      </c>
      <c r="BG549" t="s">
        <v>3</v>
      </c>
      <c r="BH549">
        <v>0</v>
      </c>
      <c r="BI549">
        <v>4</v>
      </c>
      <c r="BJ549" t="s">
        <v>493</v>
      </c>
      <c r="BM549">
        <v>0</v>
      </c>
      <c r="BN549">
        <v>0</v>
      </c>
      <c r="BO549" t="s">
        <v>3</v>
      </c>
      <c r="BP549">
        <v>0</v>
      </c>
      <c r="BQ549">
        <v>1</v>
      </c>
      <c r="BR549">
        <v>0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 t="s">
        <v>3</v>
      </c>
      <c r="BZ549">
        <v>70</v>
      </c>
      <c r="CA549">
        <v>10</v>
      </c>
      <c r="CB549" t="s">
        <v>3</v>
      </c>
      <c r="CE549">
        <v>0</v>
      </c>
      <c r="CF549">
        <v>0</v>
      </c>
      <c r="CG549">
        <v>0</v>
      </c>
      <c r="CM549">
        <v>0</v>
      </c>
      <c r="CN549" t="s">
        <v>3</v>
      </c>
      <c r="CO549">
        <v>0</v>
      </c>
      <c r="CP549">
        <f t="shared" si="478"/>
        <v>928.44</v>
      </c>
      <c r="CQ549">
        <f t="shared" si="479"/>
        <v>2.2200000000000002</v>
      </c>
      <c r="CR549">
        <f>(((((ET549*3))*BB549-((EU549*3))*BS549)+AE549*BS549)*AV549)</f>
        <v>0</v>
      </c>
      <c r="CS549">
        <f t="shared" si="480"/>
        <v>0</v>
      </c>
      <c r="CT549">
        <f t="shared" si="481"/>
        <v>926.22</v>
      </c>
      <c r="CU549">
        <f t="shared" si="482"/>
        <v>0</v>
      </c>
      <c r="CV549">
        <f t="shared" si="483"/>
        <v>1.5</v>
      </c>
      <c r="CW549">
        <f t="shared" si="484"/>
        <v>0</v>
      </c>
      <c r="CX549">
        <f t="shared" si="485"/>
        <v>0</v>
      </c>
      <c r="CY549">
        <f t="shared" si="486"/>
        <v>648.35400000000004</v>
      </c>
      <c r="CZ549">
        <f t="shared" si="487"/>
        <v>92.622000000000014</v>
      </c>
      <c r="DC549" t="s">
        <v>3</v>
      </c>
      <c r="DD549" t="s">
        <v>282</v>
      </c>
      <c r="DE549" t="s">
        <v>282</v>
      </c>
      <c r="DF549" t="s">
        <v>282</v>
      </c>
      <c r="DG549" t="s">
        <v>282</v>
      </c>
      <c r="DH549" t="s">
        <v>3</v>
      </c>
      <c r="DI549" t="s">
        <v>282</v>
      </c>
      <c r="DJ549" t="s">
        <v>282</v>
      </c>
      <c r="DK549" t="s">
        <v>3</v>
      </c>
      <c r="DL549" t="s">
        <v>3</v>
      </c>
      <c r="DM549" t="s">
        <v>3</v>
      </c>
      <c r="DN549">
        <v>0</v>
      </c>
      <c r="DO549">
        <v>0</v>
      </c>
      <c r="DP549">
        <v>1</v>
      </c>
      <c r="DQ549">
        <v>1</v>
      </c>
      <c r="DU549">
        <v>16987630</v>
      </c>
      <c r="DV549" t="s">
        <v>19</v>
      </c>
      <c r="DW549" t="s">
        <v>19</v>
      </c>
      <c r="DX549">
        <v>1</v>
      </c>
      <c r="DZ549" t="s">
        <v>3</v>
      </c>
      <c r="EA549" t="s">
        <v>3</v>
      </c>
      <c r="EB549" t="s">
        <v>3</v>
      </c>
      <c r="EC549" t="s">
        <v>3</v>
      </c>
      <c r="EE549">
        <v>1441815344</v>
      </c>
      <c r="EF549">
        <v>1</v>
      </c>
      <c r="EG549" t="s">
        <v>21</v>
      </c>
      <c r="EH549">
        <v>0</v>
      </c>
      <c r="EI549" t="s">
        <v>3</v>
      </c>
      <c r="EJ549">
        <v>4</v>
      </c>
      <c r="EK549">
        <v>0</v>
      </c>
      <c r="EL549" t="s">
        <v>22</v>
      </c>
      <c r="EM549" t="s">
        <v>23</v>
      </c>
      <c r="EO549" t="s">
        <v>3</v>
      </c>
      <c r="EQ549">
        <v>1024</v>
      </c>
      <c r="ER549">
        <v>309.48</v>
      </c>
      <c r="ES549">
        <v>0.74</v>
      </c>
      <c r="ET549">
        <v>0</v>
      </c>
      <c r="EU549">
        <v>0</v>
      </c>
      <c r="EV549">
        <v>308.74</v>
      </c>
      <c r="EW549">
        <v>0.5</v>
      </c>
      <c r="EX549">
        <v>0</v>
      </c>
      <c r="EY549">
        <v>0</v>
      </c>
      <c r="FQ549">
        <v>0</v>
      </c>
      <c r="FR549">
        <f t="shared" si="488"/>
        <v>0</v>
      </c>
      <c r="FS549">
        <v>0</v>
      </c>
      <c r="FX549">
        <v>70</v>
      </c>
      <c r="FY549">
        <v>10</v>
      </c>
      <c r="GA549" t="s">
        <v>3</v>
      </c>
      <c r="GD549">
        <v>0</v>
      </c>
      <c r="GF549">
        <v>139908063</v>
      </c>
      <c r="GG549">
        <v>2</v>
      </c>
      <c r="GH549">
        <v>1</v>
      </c>
      <c r="GI549">
        <v>-2</v>
      </c>
      <c r="GJ549">
        <v>0</v>
      </c>
      <c r="GK549">
        <f>ROUND(R549*(R12)/100,2)</f>
        <v>0</v>
      </c>
      <c r="GL549">
        <f t="shared" si="489"/>
        <v>0</v>
      </c>
      <c r="GM549">
        <f t="shared" si="490"/>
        <v>1669.41</v>
      </c>
      <c r="GN549">
        <f t="shared" si="491"/>
        <v>0</v>
      </c>
      <c r="GO549">
        <f t="shared" si="492"/>
        <v>0</v>
      </c>
      <c r="GP549">
        <f t="shared" si="493"/>
        <v>1669.41</v>
      </c>
      <c r="GR549">
        <v>0</v>
      </c>
      <c r="GS549">
        <v>3</v>
      </c>
      <c r="GT549">
        <v>0</v>
      </c>
      <c r="GU549" t="s">
        <v>3</v>
      </c>
      <c r="GV549">
        <f t="shared" si="494"/>
        <v>0</v>
      </c>
      <c r="GW549">
        <v>1</v>
      </c>
      <c r="GX549">
        <f t="shared" si="495"/>
        <v>0</v>
      </c>
      <c r="HA549">
        <v>0</v>
      </c>
      <c r="HB549">
        <v>0</v>
      </c>
      <c r="HC549">
        <f t="shared" si="496"/>
        <v>0</v>
      </c>
      <c r="HE549" t="s">
        <v>3</v>
      </c>
      <c r="HF549" t="s">
        <v>3</v>
      </c>
      <c r="HM549" t="s">
        <v>3</v>
      </c>
      <c r="HN549" t="s">
        <v>3</v>
      </c>
      <c r="HO549" t="s">
        <v>3</v>
      </c>
      <c r="HP549" t="s">
        <v>3</v>
      </c>
      <c r="HQ549" t="s">
        <v>3</v>
      </c>
      <c r="IK549">
        <v>0</v>
      </c>
    </row>
    <row r="550" spans="1:245" x14ac:dyDescent="0.2">
      <c r="A550">
        <v>17</v>
      </c>
      <c r="B550">
        <v>1</v>
      </c>
      <c r="C550">
        <f>ROW(SmtRes!A535)</f>
        <v>535</v>
      </c>
      <c r="D550">
        <f>ROW(EtalonRes!A804)</f>
        <v>804</v>
      </c>
      <c r="E550" t="s">
        <v>494</v>
      </c>
      <c r="F550" t="s">
        <v>495</v>
      </c>
      <c r="G550" t="s">
        <v>496</v>
      </c>
      <c r="H550" t="s">
        <v>19</v>
      </c>
      <c r="I550">
        <v>1</v>
      </c>
      <c r="J550">
        <v>0</v>
      </c>
      <c r="K550">
        <v>1</v>
      </c>
      <c r="O550">
        <f t="shared" si="464"/>
        <v>15025.29</v>
      </c>
      <c r="P550">
        <f t="shared" si="465"/>
        <v>205.53</v>
      </c>
      <c r="Q550">
        <f t="shared" si="466"/>
        <v>0</v>
      </c>
      <c r="R550">
        <f t="shared" si="467"/>
        <v>0</v>
      </c>
      <c r="S550">
        <f t="shared" si="468"/>
        <v>14819.76</v>
      </c>
      <c r="T550">
        <f t="shared" si="469"/>
        <v>0</v>
      </c>
      <c r="U550">
        <f t="shared" si="470"/>
        <v>24</v>
      </c>
      <c r="V550">
        <f t="shared" si="471"/>
        <v>0</v>
      </c>
      <c r="W550">
        <f t="shared" si="472"/>
        <v>0</v>
      </c>
      <c r="X550">
        <f t="shared" si="473"/>
        <v>10373.83</v>
      </c>
      <c r="Y550">
        <f t="shared" si="474"/>
        <v>1481.98</v>
      </c>
      <c r="AA550">
        <v>1473074770</v>
      </c>
      <c r="AB550">
        <f t="shared" si="475"/>
        <v>15025.29</v>
      </c>
      <c r="AC550">
        <f>ROUND((ES550),6)</f>
        <v>205.53</v>
      </c>
      <c r="AD550">
        <f>ROUND((((ET550)-(EU550))+AE550),6)</f>
        <v>0</v>
      </c>
      <c r="AE550">
        <f>ROUND((EU550),6)</f>
        <v>0</v>
      </c>
      <c r="AF550">
        <f>ROUND((EV550),6)</f>
        <v>14819.76</v>
      </c>
      <c r="AG550">
        <f t="shared" si="476"/>
        <v>0</v>
      </c>
      <c r="AH550">
        <f>(EW550)</f>
        <v>24</v>
      </c>
      <c r="AI550">
        <f>(EX550)</f>
        <v>0</v>
      </c>
      <c r="AJ550">
        <f t="shared" si="477"/>
        <v>0</v>
      </c>
      <c r="AK550">
        <v>15025.29</v>
      </c>
      <c r="AL550">
        <v>205.53</v>
      </c>
      <c r="AM550">
        <v>0</v>
      </c>
      <c r="AN550">
        <v>0</v>
      </c>
      <c r="AO550">
        <v>14819.76</v>
      </c>
      <c r="AP550">
        <v>0</v>
      </c>
      <c r="AQ550">
        <v>24</v>
      </c>
      <c r="AR550">
        <v>0</v>
      </c>
      <c r="AS550">
        <v>0</v>
      </c>
      <c r="AT550">
        <v>70</v>
      </c>
      <c r="AU550">
        <v>10</v>
      </c>
      <c r="AV550">
        <v>1</v>
      </c>
      <c r="AW550">
        <v>1</v>
      </c>
      <c r="AZ550">
        <v>1</v>
      </c>
      <c r="BA550">
        <v>1</v>
      </c>
      <c r="BB550">
        <v>1</v>
      </c>
      <c r="BC550">
        <v>1</v>
      </c>
      <c r="BD550" t="s">
        <v>3</v>
      </c>
      <c r="BE550" t="s">
        <v>3</v>
      </c>
      <c r="BF550" t="s">
        <v>3</v>
      </c>
      <c r="BG550" t="s">
        <v>3</v>
      </c>
      <c r="BH550">
        <v>0</v>
      </c>
      <c r="BI550">
        <v>4</v>
      </c>
      <c r="BJ550" t="s">
        <v>497</v>
      </c>
      <c r="BM550">
        <v>0</v>
      </c>
      <c r="BN550">
        <v>0</v>
      </c>
      <c r="BO550" t="s">
        <v>3</v>
      </c>
      <c r="BP550">
        <v>0</v>
      </c>
      <c r="BQ550">
        <v>1</v>
      </c>
      <c r="BR550">
        <v>0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 t="s">
        <v>3</v>
      </c>
      <c r="BZ550">
        <v>70</v>
      </c>
      <c r="CA550">
        <v>10</v>
      </c>
      <c r="CB550" t="s">
        <v>3</v>
      </c>
      <c r="CE550">
        <v>0</v>
      </c>
      <c r="CF550">
        <v>0</v>
      </c>
      <c r="CG550">
        <v>0</v>
      </c>
      <c r="CM550">
        <v>0</v>
      </c>
      <c r="CN550" t="s">
        <v>3</v>
      </c>
      <c r="CO550">
        <v>0</v>
      </c>
      <c r="CP550">
        <f t="shared" si="478"/>
        <v>15025.29</v>
      </c>
      <c r="CQ550">
        <f t="shared" si="479"/>
        <v>205.53</v>
      </c>
      <c r="CR550">
        <f>((((ET550)*BB550-(EU550)*BS550)+AE550*BS550)*AV550)</f>
        <v>0</v>
      </c>
      <c r="CS550">
        <f t="shared" si="480"/>
        <v>0</v>
      </c>
      <c r="CT550">
        <f t="shared" si="481"/>
        <v>14819.76</v>
      </c>
      <c r="CU550">
        <f t="shared" si="482"/>
        <v>0</v>
      </c>
      <c r="CV550">
        <f t="shared" si="483"/>
        <v>24</v>
      </c>
      <c r="CW550">
        <f t="shared" si="484"/>
        <v>0</v>
      </c>
      <c r="CX550">
        <f t="shared" si="485"/>
        <v>0</v>
      </c>
      <c r="CY550">
        <f t="shared" si="486"/>
        <v>10373.832</v>
      </c>
      <c r="CZ550">
        <f t="shared" si="487"/>
        <v>1481.9760000000001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>
        <v>0</v>
      </c>
      <c r="DO550">
        <v>0</v>
      </c>
      <c r="DP550">
        <v>1</v>
      </c>
      <c r="DQ550">
        <v>1</v>
      </c>
      <c r="DU550">
        <v>16987630</v>
      </c>
      <c r="DV550" t="s">
        <v>19</v>
      </c>
      <c r="DW550" t="s">
        <v>19</v>
      </c>
      <c r="DX550">
        <v>1</v>
      </c>
      <c r="DZ550" t="s">
        <v>3</v>
      </c>
      <c r="EA550" t="s">
        <v>3</v>
      </c>
      <c r="EB550" t="s">
        <v>3</v>
      </c>
      <c r="EC550" t="s">
        <v>3</v>
      </c>
      <c r="EE550">
        <v>1441815344</v>
      </c>
      <c r="EF550">
        <v>1</v>
      </c>
      <c r="EG550" t="s">
        <v>21</v>
      </c>
      <c r="EH550">
        <v>0</v>
      </c>
      <c r="EI550" t="s">
        <v>3</v>
      </c>
      <c r="EJ550">
        <v>4</v>
      </c>
      <c r="EK550">
        <v>0</v>
      </c>
      <c r="EL550" t="s">
        <v>22</v>
      </c>
      <c r="EM550" t="s">
        <v>23</v>
      </c>
      <c r="EO550" t="s">
        <v>3</v>
      </c>
      <c r="EQ550">
        <v>0</v>
      </c>
      <c r="ER550">
        <v>15025.29</v>
      </c>
      <c r="ES550">
        <v>205.53</v>
      </c>
      <c r="ET550">
        <v>0</v>
      </c>
      <c r="EU550">
        <v>0</v>
      </c>
      <c r="EV550">
        <v>14819.76</v>
      </c>
      <c r="EW550">
        <v>24</v>
      </c>
      <c r="EX550">
        <v>0</v>
      </c>
      <c r="EY550">
        <v>0</v>
      </c>
      <c r="FQ550">
        <v>0</v>
      </c>
      <c r="FR550">
        <f t="shared" si="488"/>
        <v>0</v>
      </c>
      <c r="FS550">
        <v>0</v>
      </c>
      <c r="FX550">
        <v>70</v>
      </c>
      <c r="FY550">
        <v>10</v>
      </c>
      <c r="GA550" t="s">
        <v>3</v>
      </c>
      <c r="GD550">
        <v>0</v>
      </c>
      <c r="GF550">
        <v>1836021843</v>
      </c>
      <c r="GG550">
        <v>2</v>
      </c>
      <c r="GH550">
        <v>1</v>
      </c>
      <c r="GI550">
        <v>-2</v>
      </c>
      <c r="GJ550">
        <v>0</v>
      </c>
      <c r="GK550">
        <f>ROUND(R550*(R12)/100,2)</f>
        <v>0</v>
      </c>
      <c r="GL550">
        <f t="shared" si="489"/>
        <v>0</v>
      </c>
      <c r="GM550">
        <f t="shared" si="490"/>
        <v>26881.1</v>
      </c>
      <c r="GN550">
        <f t="shared" si="491"/>
        <v>0</v>
      </c>
      <c r="GO550">
        <f t="shared" si="492"/>
        <v>0</v>
      </c>
      <c r="GP550">
        <f t="shared" si="493"/>
        <v>26881.1</v>
      </c>
      <c r="GR550">
        <v>0</v>
      </c>
      <c r="GS550">
        <v>3</v>
      </c>
      <c r="GT550">
        <v>0</v>
      </c>
      <c r="GU550" t="s">
        <v>3</v>
      </c>
      <c r="GV550">
        <f t="shared" si="494"/>
        <v>0</v>
      </c>
      <c r="GW550">
        <v>1</v>
      </c>
      <c r="GX550">
        <f t="shared" si="495"/>
        <v>0</v>
      </c>
      <c r="HA550">
        <v>0</v>
      </c>
      <c r="HB550">
        <v>0</v>
      </c>
      <c r="HC550">
        <f t="shared" si="496"/>
        <v>0</v>
      </c>
      <c r="HE550" t="s">
        <v>3</v>
      </c>
      <c r="HF550" t="s">
        <v>3</v>
      </c>
      <c r="HM550" t="s">
        <v>3</v>
      </c>
      <c r="HN550" t="s">
        <v>3</v>
      </c>
      <c r="HO550" t="s">
        <v>3</v>
      </c>
      <c r="HP550" t="s">
        <v>3</v>
      </c>
      <c r="HQ550" t="s">
        <v>3</v>
      </c>
      <c r="IK550">
        <v>0</v>
      </c>
    </row>
    <row r="551" spans="1:245" x14ac:dyDescent="0.2">
      <c r="A551">
        <v>17</v>
      </c>
      <c r="B551">
        <v>1</v>
      </c>
      <c r="C551">
        <f>ROW(SmtRes!A537)</f>
        <v>537</v>
      </c>
      <c r="D551">
        <f>ROW(EtalonRes!A806)</f>
        <v>806</v>
      </c>
      <c r="E551" t="s">
        <v>3</v>
      </c>
      <c r="F551" t="s">
        <v>498</v>
      </c>
      <c r="G551" t="s">
        <v>499</v>
      </c>
      <c r="H551" t="s">
        <v>19</v>
      </c>
      <c r="I551">
        <v>1</v>
      </c>
      <c r="J551">
        <v>0</v>
      </c>
      <c r="K551">
        <v>1</v>
      </c>
      <c r="O551">
        <f t="shared" si="464"/>
        <v>1484.19</v>
      </c>
      <c r="P551">
        <f t="shared" si="465"/>
        <v>2.2200000000000002</v>
      </c>
      <c r="Q551">
        <f t="shared" si="466"/>
        <v>0</v>
      </c>
      <c r="R551">
        <f t="shared" si="467"/>
        <v>0</v>
      </c>
      <c r="S551">
        <f t="shared" si="468"/>
        <v>1481.97</v>
      </c>
      <c r="T551">
        <f t="shared" si="469"/>
        <v>0</v>
      </c>
      <c r="U551">
        <f t="shared" si="470"/>
        <v>2.4000000000000004</v>
      </c>
      <c r="V551">
        <f t="shared" si="471"/>
        <v>0</v>
      </c>
      <c r="W551">
        <f t="shared" si="472"/>
        <v>0</v>
      </c>
      <c r="X551">
        <f t="shared" si="473"/>
        <v>1037.3800000000001</v>
      </c>
      <c r="Y551">
        <f t="shared" si="474"/>
        <v>148.19999999999999</v>
      </c>
      <c r="AA551">
        <v>-1</v>
      </c>
      <c r="AB551">
        <f t="shared" si="475"/>
        <v>1484.19</v>
      </c>
      <c r="AC551">
        <f>ROUND(((ES551*3)),6)</f>
        <v>2.2200000000000002</v>
      </c>
      <c r="AD551">
        <f>ROUND(((((ET551*3))-((EU551*3)))+AE551),6)</f>
        <v>0</v>
      </c>
      <c r="AE551">
        <f>ROUND(((EU551*3)),6)</f>
        <v>0</v>
      </c>
      <c r="AF551">
        <f>ROUND(((EV551*3)),6)</f>
        <v>1481.97</v>
      </c>
      <c r="AG551">
        <f t="shared" si="476"/>
        <v>0</v>
      </c>
      <c r="AH551">
        <f>((EW551*3))</f>
        <v>2.4000000000000004</v>
      </c>
      <c r="AI551">
        <f>((EX551*3))</f>
        <v>0</v>
      </c>
      <c r="AJ551">
        <f t="shared" si="477"/>
        <v>0</v>
      </c>
      <c r="AK551">
        <v>494.73</v>
      </c>
      <c r="AL551">
        <v>0.74</v>
      </c>
      <c r="AM551">
        <v>0</v>
      </c>
      <c r="AN551">
        <v>0</v>
      </c>
      <c r="AO551">
        <v>493.99</v>
      </c>
      <c r="AP551">
        <v>0</v>
      </c>
      <c r="AQ551">
        <v>0.8</v>
      </c>
      <c r="AR551">
        <v>0</v>
      </c>
      <c r="AS551">
        <v>0</v>
      </c>
      <c r="AT551">
        <v>70</v>
      </c>
      <c r="AU551">
        <v>10</v>
      </c>
      <c r="AV551">
        <v>1</v>
      </c>
      <c r="AW551">
        <v>1</v>
      </c>
      <c r="AZ551">
        <v>1</v>
      </c>
      <c r="BA551">
        <v>1</v>
      </c>
      <c r="BB551">
        <v>1</v>
      </c>
      <c r="BC551">
        <v>1</v>
      </c>
      <c r="BD551" t="s">
        <v>3</v>
      </c>
      <c r="BE551" t="s">
        <v>3</v>
      </c>
      <c r="BF551" t="s">
        <v>3</v>
      </c>
      <c r="BG551" t="s">
        <v>3</v>
      </c>
      <c r="BH551">
        <v>0</v>
      </c>
      <c r="BI551">
        <v>4</v>
      </c>
      <c r="BJ551" t="s">
        <v>500</v>
      </c>
      <c r="BM551">
        <v>0</v>
      </c>
      <c r="BN551">
        <v>0</v>
      </c>
      <c r="BO551" t="s">
        <v>3</v>
      </c>
      <c r="BP551">
        <v>0</v>
      </c>
      <c r="BQ551">
        <v>1</v>
      </c>
      <c r="BR551">
        <v>0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 t="s">
        <v>3</v>
      </c>
      <c r="BZ551">
        <v>70</v>
      </c>
      <c r="CA551">
        <v>10</v>
      </c>
      <c r="CB551" t="s">
        <v>3</v>
      </c>
      <c r="CE551">
        <v>0</v>
      </c>
      <c r="CF551">
        <v>0</v>
      </c>
      <c r="CG551">
        <v>0</v>
      </c>
      <c r="CM551">
        <v>0</v>
      </c>
      <c r="CN551" t="s">
        <v>3</v>
      </c>
      <c r="CO551">
        <v>0</v>
      </c>
      <c r="CP551">
        <f t="shared" si="478"/>
        <v>1484.19</v>
      </c>
      <c r="CQ551">
        <f t="shared" si="479"/>
        <v>2.2200000000000002</v>
      </c>
      <c r="CR551">
        <f>(((((ET551*3))*BB551-((EU551*3))*BS551)+AE551*BS551)*AV551)</f>
        <v>0</v>
      </c>
      <c r="CS551">
        <f t="shared" si="480"/>
        <v>0</v>
      </c>
      <c r="CT551">
        <f t="shared" si="481"/>
        <v>1481.97</v>
      </c>
      <c r="CU551">
        <f t="shared" si="482"/>
        <v>0</v>
      </c>
      <c r="CV551">
        <f t="shared" si="483"/>
        <v>2.4000000000000004</v>
      </c>
      <c r="CW551">
        <f t="shared" si="484"/>
        <v>0</v>
      </c>
      <c r="CX551">
        <f t="shared" si="485"/>
        <v>0</v>
      </c>
      <c r="CY551">
        <f t="shared" si="486"/>
        <v>1037.3790000000001</v>
      </c>
      <c r="CZ551">
        <f t="shared" si="487"/>
        <v>148.197</v>
      </c>
      <c r="DC551" t="s">
        <v>3</v>
      </c>
      <c r="DD551" t="s">
        <v>282</v>
      </c>
      <c r="DE551" t="s">
        <v>282</v>
      </c>
      <c r="DF551" t="s">
        <v>282</v>
      </c>
      <c r="DG551" t="s">
        <v>282</v>
      </c>
      <c r="DH551" t="s">
        <v>3</v>
      </c>
      <c r="DI551" t="s">
        <v>282</v>
      </c>
      <c r="DJ551" t="s">
        <v>282</v>
      </c>
      <c r="DK551" t="s">
        <v>3</v>
      </c>
      <c r="DL551" t="s">
        <v>3</v>
      </c>
      <c r="DM551" t="s">
        <v>3</v>
      </c>
      <c r="DN551">
        <v>0</v>
      </c>
      <c r="DO551">
        <v>0</v>
      </c>
      <c r="DP551">
        <v>1</v>
      </c>
      <c r="DQ551">
        <v>1</v>
      </c>
      <c r="DU551">
        <v>16987630</v>
      </c>
      <c r="DV551" t="s">
        <v>19</v>
      </c>
      <c r="DW551" t="s">
        <v>19</v>
      </c>
      <c r="DX551">
        <v>1</v>
      </c>
      <c r="DZ551" t="s">
        <v>3</v>
      </c>
      <c r="EA551" t="s">
        <v>3</v>
      </c>
      <c r="EB551" t="s">
        <v>3</v>
      </c>
      <c r="EC551" t="s">
        <v>3</v>
      </c>
      <c r="EE551">
        <v>1441815344</v>
      </c>
      <c r="EF551">
        <v>1</v>
      </c>
      <c r="EG551" t="s">
        <v>21</v>
      </c>
      <c r="EH551">
        <v>0</v>
      </c>
      <c r="EI551" t="s">
        <v>3</v>
      </c>
      <c r="EJ551">
        <v>4</v>
      </c>
      <c r="EK551">
        <v>0</v>
      </c>
      <c r="EL551" t="s">
        <v>22</v>
      </c>
      <c r="EM551" t="s">
        <v>23</v>
      </c>
      <c r="EO551" t="s">
        <v>3</v>
      </c>
      <c r="EQ551">
        <v>1024</v>
      </c>
      <c r="ER551">
        <v>494.73</v>
      </c>
      <c r="ES551">
        <v>0.74</v>
      </c>
      <c r="ET551">
        <v>0</v>
      </c>
      <c r="EU551">
        <v>0</v>
      </c>
      <c r="EV551">
        <v>493.99</v>
      </c>
      <c r="EW551">
        <v>0.8</v>
      </c>
      <c r="EX551">
        <v>0</v>
      </c>
      <c r="EY551">
        <v>0</v>
      </c>
      <c r="FQ551">
        <v>0</v>
      </c>
      <c r="FR551">
        <f t="shared" si="488"/>
        <v>0</v>
      </c>
      <c r="FS551">
        <v>0</v>
      </c>
      <c r="FX551">
        <v>70</v>
      </c>
      <c r="FY551">
        <v>10</v>
      </c>
      <c r="GA551" t="s">
        <v>3</v>
      </c>
      <c r="GD551">
        <v>0</v>
      </c>
      <c r="GF551">
        <v>531786333</v>
      </c>
      <c r="GG551">
        <v>2</v>
      </c>
      <c r="GH551">
        <v>1</v>
      </c>
      <c r="GI551">
        <v>-2</v>
      </c>
      <c r="GJ551">
        <v>0</v>
      </c>
      <c r="GK551">
        <f>ROUND(R551*(R12)/100,2)</f>
        <v>0</v>
      </c>
      <c r="GL551">
        <f t="shared" si="489"/>
        <v>0</v>
      </c>
      <c r="GM551">
        <f t="shared" si="490"/>
        <v>2669.77</v>
      </c>
      <c r="GN551">
        <f t="shared" si="491"/>
        <v>0</v>
      </c>
      <c r="GO551">
        <f t="shared" si="492"/>
        <v>0</v>
      </c>
      <c r="GP551">
        <f t="shared" si="493"/>
        <v>2669.77</v>
      </c>
      <c r="GR551">
        <v>0</v>
      </c>
      <c r="GS551">
        <v>3</v>
      </c>
      <c r="GT551">
        <v>0</v>
      </c>
      <c r="GU551" t="s">
        <v>3</v>
      </c>
      <c r="GV551">
        <f t="shared" si="494"/>
        <v>0</v>
      </c>
      <c r="GW551">
        <v>1</v>
      </c>
      <c r="GX551">
        <f t="shared" si="495"/>
        <v>0</v>
      </c>
      <c r="HA551">
        <v>0</v>
      </c>
      <c r="HB551">
        <v>0</v>
      </c>
      <c r="HC551">
        <f t="shared" si="496"/>
        <v>0</v>
      </c>
      <c r="HE551" t="s">
        <v>3</v>
      </c>
      <c r="HF551" t="s">
        <v>3</v>
      </c>
      <c r="HM551" t="s">
        <v>3</v>
      </c>
      <c r="HN551" t="s">
        <v>3</v>
      </c>
      <c r="HO551" t="s">
        <v>3</v>
      </c>
      <c r="HP551" t="s">
        <v>3</v>
      </c>
      <c r="HQ551" t="s">
        <v>3</v>
      </c>
      <c r="IK551">
        <v>0</v>
      </c>
    </row>
    <row r="552" spans="1:245" x14ac:dyDescent="0.2">
      <c r="A552">
        <v>17</v>
      </c>
      <c r="B552">
        <v>1</v>
      </c>
      <c r="C552">
        <f>ROW(SmtRes!A538)</f>
        <v>538</v>
      </c>
      <c r="D552">
        <f>ROW(EtalonRes!A807)</f>
        <v>807</v>
      </c>
      <c r="E552" t="s">
        <v>3</v>
      </c>
      <c r="F552" t="s">
        <v>501</v>
      </c>
      <c r="G552" t="s">
        <v>899</v>
      </c>
      <c r="H552" t="s">
        <v>19</v>
      </c>
      <c r="I552">
        <v>1</v>
      </c>
      <c r="J552">
        <v>0</v>
      </c>
      <c r="K552">
        <v>1</v>
      </c>
      <c r="O552">
        <f t="shared" si="464"/>
        <v>4371.8999999999996</v>
      </c>
      <c r="P552">
        <f t="shared" si="465"/>
        <v>0</v>
      </c>
      <c r="Q552">
        <f t="shared" si="466"/>
        <v>0</v>
      </c>
      <c r="R552">
        <f t="shared" si="467"/>
        <v>0</v>
      </c>
      <c r="S552">
        <f t="shared" si="468"/>
        <v>4371.8999999999996</v>
      </c>
      <c r="T552">
        <f t="shared" si="469"/>
        <v>0</v>
      </c>
      <c r="U552">
        <f t="shared" si="470"/>
        <v>7.08</v>
      </c>
      <c r="V552">
        <f t="shared" si="471"/>
        <v>0</v>
      </c>
      <c r="W552">
        <f t="shared" si="472"/>
        <v>0</v>
      </c>
      <c r="X552">
        <f t="shared" si="473"/>
        <v>3060.33</v>
      </c>
      <c r="Y552">
        <f t="shared" si="474"/>
        <v>437.19</v>
      </c>
      <c r="AA552">
        <v>-1</v>
      </c>
      <c r="AB552">
        <f t="shared" si="475"/>
        <v>4371.8999999999996</v>
      </c>
      <c r="AC552">
        <f>ROUND(((ES552*118)),6)</f>
        <v>0</v>
      </c>
      <c r="AD552">
        <f>ROUND(((((ET552*118))-((EU552*118)))+AE552),6)</f>
        <v>0</v>
      </c>
      <c r="AE552">
        <f>ROUND(((EU552*118)),6)</f>
        <v>0</v>
      </c>
      <c r="AF552">
        <f>ROUND(((EV552*118)),6)</f>
        <v>4371.8999999999996</v>
      </c>
      <c r="AG552">
        <f t="shared" si="476"/>
        <v>0</v>
      </c>
      <c r="AH552">
        <f>((EW552*118))</f>
        <v>7.08</v>
      </c>
      <c r="AI552">
        <f>((EX552*118))</f>
        <v>0</v>
      </c>
      <c r="AJ552">
        <f t="shared" si="477"/>
        <v>0</v>
      </c>
      <c r="AK552">
        <v>37.049999999999997</v>
      </c>
      <c r="AL552">
        <v>0</v>
      </c>
      <c r="AM552">
        <v>0</v>
      </c>
      <c r="AN552">
        <v>0</v>
      </c>
      <c r="AO552">
        <v>37.049999999999997</v>
      </c>
      <c r="AP552">
        <v>0</v>
      </c>
      <c r="AQ552">
        <v>0.06</v>
      </c>
      <c r="AR552">
        <v>0</v>
      </c>
      <c r="AS552">
        <v>0</v>
      </c>
      <c r="AT552">
        <v>70</v>
      </c>
      <c r="AU552">
        <v>10</v>
      </c>
      <c r="AV552">
        <v>1</v>
      </c>
      <c r="AW552">
        <v>1</v>
      </c>
      <c r="AZ552">
        <v>1</v>
      </c>
      <c r="BA552">
        <v>1</v>
      </c>
      <c r="BB552">
        <v>1</v>
      </c>
      <c r="BC552">
        <v>1</v>
      </c>
      <c r="BD552" t="s">
        <v>3</v>
      </c>
      <c r="BE552" t="s">
        <v>3</v>
      </c>
      <c r="BF552" t="s">
        <v>3</v>
      </c>
      <c r="BG552" t="s">
        <v>3</v>
      </c>
      <c r="BH552">
        <v>0</v>
      </c>
      <c r="BI552">
        <v>4</v>
      </c>
      <c r="BJ552" t="s">
        <v>502</v>
      </c>
      <c r="BM552">
        <v>0</v>
      </c>
      <c r="BN552">
        <v>0</v>
      </c>
      <c r="BO552" t="s">
        <v>3</v>
      </c>
      <c r="BP552">
        <v>0</v>
      </c>
      <c r="BQ552">
        <v>1</v>
      </c>
      <c r="BR552">
        <v>0</v>
      </c>
      <c r="BS552">
        <v>1</v>
      </c>
      <c r="BT552">
        <v>1</v>
      </c>
      <c r="BU552">
        <v>1</v>
      </c>
      <c r="BV552">
        <v>1</v>
      </c>
      <c r="BW552">
        <v>1</v>
      </c>
      <c r="BX552">
        <v>1</v>
      </c>
      <c r="BY552" t="s">
        <v>3</v>
      </c>
      <c r="BZ552">
        <v>70</v>
      </c>
      <c r="CA552">
        <v>10</v>
      </c>
      <c r="CB552" t="s">
        <v>3</v>
      </c>
      <c r="CE552">
        <v>0</v>
      </c>
      <c r="CF552">
        <v>0</v>
      </c>
      <c r="CG552">
        <v>0</v>
      </c>
      <c r="CM552">
        <v>0</v>
      </c>
      <c r="CN552" t="s">
        <v>3</v>
      </c>
      <c r="CO552">
        <v>0</v>
      </c>
      <c r="CP552">
        <f t="shared" si="478"/>
        <v>4371.8999999999996</v>
      </c>
      <c r="CQ552">
        <f t="shared" si="479"/>
        <v>0</v>
      </c>
      <c r="CR552">
        <f>(((((ET552*118))*BB552-((EU552*118))*BS552)+AE552*BS552)*AV552)</f>
        <v>0</v>
      </c>
      <c r="CS552">
        <f t="shared" si="480"/>
        <v>0</v>
      </c>
      <c r="CT552">
        <f t="shared" si="481"/>
        <v>4371.8999999999996</v>
      </c>
      <c r="CU552">
        <f t="shared" si="482"/>
        <v>0</v>
      </c>
      <c r="CV552">
        <f t="shared" si="483"/>
        <v>7.08</v>
      </c>
      <c r="CW552">
        <f t="shared" si="484"/>
        <v>0</v>
      </c>
      <c r="CX552">
        <f t="shared" si="485"/>
        <v>0</v>
      </c>
      <c r="CY552">
        <f t="shared" si="486"/>
        <v>3060.33</v>
      </c>
      <c r="CZ552">
        <f t="shared" si="487"/>
        <v>437.19</v>
      </c>
      <c r="DC552" t="s">
        <v>3</v>
      </c>
      <c r="DD552" t="s">
        <v>503</v>
      </c>
      <c r="DE552" t="s">
        <v>503</v>
      </c>
      <c r="DF552" t="s">
        <v>503</v>
      </c>
      <c r="DG552" t="s">
        <v>503</v>
      </c>
      <c r="DH552" t="s">
        <v>3</v>
      </c>
      <c r="DI552" t="s">
        <v>503</v>
      </c>
      <c r="DJ552" t="s">
        <v>503</v>
      </c>
      <c r="DK552" t="s">
        <v>3</v>
      </c>
      <c r="DL552" t="s">
        <v>3</v>
      </c>
      <c r="DM552" t="s">
        <v>3</v>
      </c>
      <c r="DN552">
        <v>0</v>
      </c>
      <c r="DO552">
        <v>0</v>
      </c>
      <c r="DP552">
        <v>1</v>
      </c>
      <c r="DQ552">
        <v>1</v>
      </c>
      <c r="DU552">
        <v>16987630</v>
      </c>
      <c r="DV552" t="s">
        <v>19</v>
      </c>
      <c r="DW552" t="s">
        <v>19</v>
      </c>
      <c r="DX552">
        <v>1</v>
      </c>
      <c r="DZ552" t="s">
        <v>3</v>
      </c>
      <c r="EA552" t="s">
        <v>3</v>
      </c>
      <c r="EB552" t="s">
        <v>3</v>
      </c>
      <c r="EC552" t="s">
        <v>3</v>
      </c>
      <c r="EE552">
        <v>1441815344</v>
      </c>
      <c r="EF552">
        <v>1</v>
      </c>
      <c r="EG552" t="s">
        <v>21</v>
      </c>
      <c r="EH552">
        <v>0</v>
      </c>
      <c r="EI552" t="s">
        <v>3</v>
      </c>
      <c r="EJ552">
        <v>4</v>
      </c>
      <c r="EK552">
        <v>0</v>
      </c>
      <c r="EL552" t="s">
        <v>22</v>
      </c>
      <c r="EM552" t="s">
        <v>23</v>
      </c>
      <c r="EO552" t="s">
        <v>3</v>
      </c>
      <c r="EQ552">
        <v>1024</v>
      </c>
      <c r="ER552">
        <v>37.049999999999997</v>
      </c>
      <c r="ES552">
        <v>0</v>
      </c>
      <c r="ET552">
        <v>0</v>
      </c>
      <c r="EU552">
        <v>0</v>
      </c>
      <c r="EV552">
        <v>37.049999999999997</v>
      </c>
      <c r="EW552">
        <v>0.06</v>
      </c>
      <c r="EX552">
        <v>0</v>
      </c>
      <c r="EY552">
        <v>0</v>
      </c>
      <c r="FQ552">
        <v>0</v>
      </c>
      <c r="FR552">
        <f t="shared" si="488"/>
        <v>0</v>
      </c>
      <c r="FS552">
        <v>0</v>
      </c>
      <c r="FX552">
        <v>70</v>
      </c>
      <c r="FY552">
        <v>10</v>
      </c>
      <c r="GA552" t="s">
        <v>3</v>
      </c>
      <c r="GD552">
        <v>0</v>
      </c>
      <c r="GF552">
        <v>961642571</v>
      </c>
      <c r="GG552">
        <v>2</v>
      </c>
      <c r="GH552">
        <v>1</v>
      </c>
      <c r="GI552">
        <v>-2</v>
      </c>
      <c r="GJ552">
        <v>0</v>
      </c>
      <c r="GK552">
        <f>ROUND(R552*(R12)/100,2)</f>
        <v>0</v>
      </c>
      <c r="GL552">
        <f t="shared" si="489"/>
        <v>0</v>
      </c>
      <c r="GM552">
        <f t="shared" si="490"/>
        <v>7869.42</v>
      </c>
      <c r="GN552">
        <f t="shared" si="491"/>
        <v>0</v>
      </c>
      <c r="GO552">
        <f t="shared" si="492"/>
        <v>0</v>
      </c>
      <c r="GP552">
        <f t="shared" si="493"/>
        <v>7869.42</v>
      </c>
      <c r="GR552">
        <v>0</v>
      </c>
      <c r="GS552">
        <v>3</v>
      </c>
      <c r="GT552">
        <v>0</v>
      </c>
      <c r="GU552" t="s">
        <v>3</v>
      </c>
      <c r="GV552">
        <f t="shared" si="494"/>
        <v>0</v>
      </c>
      <c r="GW552">
        <v>1</v>
      </c>
      <c r="GX552">
        <f t="shared" si="495"/>
        <v>0</v>
      </c>
      <c r="HA552">
        <v>0</v>
      </c>
      <c r="HB552">
        <v>0</v>
      </c>
      <c r="HC552">
        <f t="shared" si="496"/>
        <v>0</v>
      </c>
      <c r="HE552" t="s">
        <v>3</v>
      </c>
      <c r="HF552" t="s">
        <v>3</v>
      </c>
      <c r="HM552" t="s">
        <v>3</v>
      </c>
      <c r="HN552" t="s">
        <v>3</v>
      </c>
      <c r="HO552" t="s">
        <v>3</v>
      </c>
      <c r="HP552" t="s">
        <v>3</v>
      </c>
      <c r="HQ552" t="s">
        <v>3</v>
      </c>
      <c r="IK552">
        <v>0</v>
      </c>
    </row>
    <row r="553" spans="1:245" x14ac:dyDescent="0.2">
      <c r="A553">
        <v>17</v>
      </c>
      <c r="B553">
        <v>1</v>
      </c>
      <c r="C553">
        <f>ROW(SmtRes!A540)</f>
        <v>540</v>
      </c>
      <c r="D553">
        <f>ROW(EtalonRes!A809)</f>
        <v>809</v>
      </c>
      <c r="E553" t="s">
        <v>3</v>
      </c>
      <c r="F553" t="s">
        <v>504</v>
      </c>
      <c r="G553" t="s">
        <v>900</v>
      </c>
      <c r="H553" t="s">
        <v>19</v>
      </c>
      <c r="I553">
        <v>1</v>
      </c>
      <c r="J553">
        <v>0</v>
      </c>
      <c r="K553">
        <v>1</v>
      </c>
      <c r="O553">
        <f t="shared" si="464"/>
        <v>475.56</v>
      </c>
      <c r="P553">
        <f t="shared" si="465"/>
        <v>6.28</v>
      </c>
      <c r="Q553">
        <f t="shared" si="466"/>
        <v>0</v>
      </c>
      <c r="R553">
        <f t="shared" si="467"/>
        <v>0</v>
      </c>
      <c r="S553">
        <f t="shared" si="468"/>
        <v>469.28</v>
      </c>
      <c r="T553">
        <f t="shared" si="469"/>
        <v>0</v>
      </c>
      <c r="U553">
        <f t="shared" si="470"/>
        <v>0.76</v>
      </c>
      <c r="V553">
        <f t="shared" si="471"/>
        <v>0</v>
      </c>
      <c r="W553">
        <f t="shared" si="472"/>
        <v>0</v>
      </c>
      <c r="X553">
        <f t="shared" si="473"/>
        <v>328.5</v>
      </c>
      <c r="Y553">
        <f t="shared" si="474"/>
        <v>46.93</v>
      </c>
      <c r="AA553">
        <v>-1</v>
      </c>
      <c r="AB553">
        <f t="shared" si="475"/>
        <v>475.56</v>
      </c>
      <c r="AC553">
        <f>ROUND(((ES553*4)),6)</f>
        <v>6.28</v>
      </c>
      <c r="AD553">
        <f>ROUND(((((ET553*4))-((EU553*4)))+AE553),6)</f>
        <v>0</v>
      </c>
      <c r="AE553">
        <f>ROUND(((EU553*4)),6)</f>
        <v>0</v>
      </c>
      <c r="AF553">
        <f>ROUND(((EV553*4)),6)</f>
        <v>469.28</v>
      </c>
      <c r="AG553">
        <f t="shared" si="476"/>
        <v>0</v>
      </c>
      <c r="AH553">
        <f>((EW553*4))</f>
        <v>0.76</v>
      </c>
      <c r="AI553">
        <f>((EX553*4))</f>
        <v>0</v>
      </c>
      <c r="AJ553">
        <f t="shared" si="477"/>
        <v>0</v>
      </c>
      <c r="AK553">
        <v>118.89</v>
      </c>
      <c r="AL553">
        <v>1.57</v>
      </c>
      <c r="AM553">
        <v>0</v>
      </c>
      <c r="AN553">
        <v>0</v>
      </c>
      <c r="AO553">
        <v>117.32</v>
      </c>
      <c r="AP553">
        <v>0</v>
      </c>
      <c r="AQ553">
        <v>0.19</v>
      </c>
      <c r="AR553">
        <v>0</v>
      </c>
      <c r="AS553">
        <v>0</v>
      </c>
      <c r="AT553">
        <v>70</v>
      </c>
      <c r="AU553">
        <v>10</v>
      </c>
      <c r="AV553">
        <v>1</v>
      </c>
      <c r="AW553">
        <v>1</v>
      </c>
      <c r="AZ553">
        <v>1</v>
      </c>
      <c r="BA553">
        <v>1</v>
      </c>
      <c r="BB553">
        <v>1</v>
      </c>
      <c r="BC553">
        <v>1</v>
      </c>
      <c r="BD553" t="s">
        <v>3</v>
      </c>
      <c r="BE553" t="s">
        <v>3</v>
      </c>
      <c r="BF553" t="s">
        <v>3</v>
      </c>
      <c r="BG553" t="s">
        <v>3</v>
      </c>
      <c r="BH553">
        <v>0</v>
      </c>
      <c r="BI553">
        <v>4</v>
      </c>
      <c r="BJ553" t="s">
        <v>505</v>
      </c>
      <c r="BM553">
        <v>0</v>
      </c>
      <c r="BN553">
        <v>0</v>
      </c>
      <c r="BO553" t="s">
        <v>3</v>
      </c>
      <c r="BP553">
        <v>0</v>
      </c>
      <c r="BQ553">
        <v>1</v>
      </c>
      <c r="BR553">
        <v>0</v>
      </c>
      <c r="BS553">
        <v>1</v>
      </c>
      <c r="BT553">
        <v>1</v>
      </c>
      <c r="BU553">
        <v>1</v>
      </c>
      <c r="BV553">
        <v>1</v>
      </c>
      <c r="BW553">
        <v>1</v>
      </c>
      <c r="BX553">
        <v>1</v>
      </c>
      <c r="BY553" t="s">
        <v>3</v>
      </c>
      <c r="BZ553">
        <v>70</v>
      </c>
      <c r="CA553">
        <v>10</v>
      </c>
      <c r="CB553" t="s">
        <v>3</v>
      </c>
      <c r="CE553">
        <v>0</v>
      </c>
      <c r="CF553">
        <v>0</v>
      </c>
      <c r="CG553">
        <v>0</v>
      </c>
      <c r="CM553">
        <v>0</v>
      </c>
      <c r="CN553" t="s">
        <v>3</v>
      </c>
      <c r="CO553">
        <v>0</v>
      </c>
      <c r="CP553">
        <f t="shared" si="478"/>
        <v>475.55999999999995</v>
      </c>
      <c r="CQ553">
        <f t="shared" si="479"/>
        <v>6.28</v>
      </c>
      <c r="CR553">
        <f>(((((ET553*4))*BB553-((EU553*4))*BS553)+AE553*BS553)*AV553)</f>
        <v>0</v>
      </c>
      <c r="CS553">
        <f t="shared" si="480"/>
        <v>0</v>
      </c>
      <c r="CT553">
        <f t="shared" si="481"/>
        <v>469.28</v>
      </c>
      <c r="CU553">
        <f t="shared" si="482"/>
        <v>0</v>
      </c>
      <c r="CV553">
        <f t="shared" si="483"/>
        <v>0.76</v>
      </c>
      <c r="CW553">
        <f t="shared" si="484"/>
        <v>0</v>
      </c>
      <c r="CX553">
        <f t="shared" si="485"/>
        <v>0</v>
      </c>
      <c r="CY553">
        <f t="shared" si="486"/>
        <v>328.49599999999998</v>
      </c>
      <c r="CZ553">
        <f t="shared" si="487"/>
        <v>46.92799999999999</v>
      </c>
      <c r="DC553" t="s">
        <v>3</v>
      </c>
      <c r="DD553" t="s">
        <v>63</v>
      </c>
      <c r="DE553" t="s">
        <v>63</v>
      </c>
      <c r="DF553" t="s">
        <v>63</v>
      </c>
      <c r="DG553" t="s">
        <v>63</v>
      </c>
      <c r="DH553" t="s">
        <v>3</v>
      </c>
      <c r="DI553" t="s">
        <v>63</v>
      </c>
      <c r="DJ553" t="s">
        <v>63</v>
      </c>
      <c r="DK553" t="s">
        <v>3</v>
      </c>
      <c r="DL553" t="s">
        <v>3</v>
      </c>
      <c r="DM553" t="s">
        <v>3</v>
      </c>
      <c r="DN553">
        <v>0</v>
      </c>
      <c r="DO553">
        <v>0</v>
      </c>
      <c r="DP553">
        <v>1</v>
      </c>
      <c r="DQ553">
        <v>1</v>
      </c>
      <c r="DU553">
        <v>16987630</v>
      </c>
      <c r="DV553" t="s">
        <v>19</v>
      </c>
      <c r="DW553" t="s">
        <v>19</v>
      </c>
      <c r="DX553">
        <v>1</v>
      </c>
      <c r="DZ553" t="s">
        <v>3</v>
      </c>
      <c r="EA553" t="s">
        <v>3</v>
      </c>
      <c r="EB553" t="s">
        <v>3</v>
      </c>
      <c r="EC553" t="s">
        <v>3</v>
      </c>
      <c r="EE553">
        <v>1441815344</v>
      </c>
      <c r="EF553">
        <v>1</v>
      </c>
      <c r="EG553" t="s">
        <v>21</v>
      </c>
      <c r="EH553">
        <v>0</v>
      </c>
      <c r="EI553" t="s">
        <v>3</v>
      </c>
      <c r="EJ553">
        <v>4</v>
      </c>
      <c r="EK553">
        <v>0</v>
      </c>
      <c r="EL553" t="s">
        <v>22</v>
      </c>
      <c r="EM553" t="s">
        <v>23</v>
      </c>
      <c r="EO553" t="s">
        <v>3</v>
      </c>
      <c r="EQ553">
        <v>1024</v>
      </c>
      <c r="ER553">
        <v>118.89</v>
      </c>
      <c r="ES553">
        <v>1.57</v>
      </c>
      <c r="ET553">
        <v>0</v>
      </c>
      <c r="EU553">
        <v>0</v>
      </c>
      <c r="EV553">
        <v>117.32</v>
      </c>
      <c r="EW553">
        <v>0.19</v>
      </c>
      <c r="EX553">
        <v>0</v>
      </c>
      <c r="EY553">
        <v>0</v>
      </c>
      <c r="FQ553">
        <v>0</v>
      </c>
      <c r="FR553">
        <f t="shared" si="488"/>
        <v>0</v>
      </c>
      <c r="FS553">
        <v>0</v>
      </c>
      <c r="FX553">
        <v>70</v>
      </c>
      <c r="FY553">
        <v>10</v>
      </c>
      <c r="GA553" t="s">
        <v>3</v>
      </c>
      <c r="GD553">
        <v>0</v>
      </c>
      <c r="GF553">
        <v>-1551014199</v>
      </c>
      <c r="GG553">
        <v>2</v>
      </c>
      <c r="GH553">
        <v>1</v>
      </c>
      <c r="GI553">
        <v>-2</v>
      </c>
      <c r="GJ553">
        <v>0</v>
      </c>
      <c r="GK553">
        <f>ROUND(R553*(R12)/100,2)</f>
        <v>0</v>
      </c>
      <c r="GL553">
        <f t="shared" si="489"/>
        <v>0</v>
      </c>
      <c r="GM553">
        <f t="shared" si="490"/>
        <v>850.99</v>
      </c>
      <c r="GN553">
        <f t="shared" si="491"/>
        <v>0</v>
      </c>
      <c r="GO553">
        <f t="shared" si="492"/>
        <v>0</v>
      </c>
      <c r="GP553">
        <f t="shared" si="493"/>
        <v>850.99</v>
      </c>
      <c r="GR553">
        <v>0</v>
      </c>
      <c r="GS553">
        <v>3</v>
      </c>
      <c r="GT553">
        <v>0</v>
      </c>
      <c r="GU553" t="s">
        <v>3</v>
      </c>
      <c r="GV553">
        <f t="shared" si="494"/>
        <v>0</v>
      </c>
      <c r="GW553">
        <v>1</v>
      </c>
      <c r="GX553">
        <f t="shared" si="495"/>
        <v>0</v>
      </c>
      <c r="HA553">
        <v>0</v>
      </c>
      <c r="HB553">
        <v>0</v>
      </c>
      <c r="HC553">
        <f t="shared" si="496"/>
        <v>0</v>
      </c>
      <c r="HE553" t="s">
        <v>3</v>
      </c>
      <c r="HF553" t="s">
        <v>3</v>
      </c>
      <c r="HM553" t="s">
        <v>3</v>
      </c>
      <c r="HN553" t="s">
        <v>3</v>
      </c>
      <c r="HO553" t="s">
        <v>3</v>
      </c>
      <c r="HP553" t="s">
        <v>3</v>
      </c>
      <c r="HQ553" t="s">
        <v>3</v>
      </c>
      <c r="IK553">
        <v>0</v>
      </c>
    </row>
    <row r="554" spans="1:245" x14ac:dyDescent="0.2">
      <c r="A554">
        <v>17</v>
      </c>
      <c r="B554">
        <v>1</v>
      </c>
      <c r="C554">
        <f>ROW(SmtRes!A545)</f>
        <v>545</v>
      </c>
      <c r="D554">
        <f>ROW(EtalonRes!A814)</f>
        <v>814</v>
      </c>
      <c r="E554" t="s">
        <v>506</v>
      </c>
      <c r="F554" t="s">
        <v>478</v>
      </c>
      <c r="G554" t="s">
        <v>507</v>
      </c>
      <c r="H554" t="s">
        <v>19</v>
      </c>
      <c r="I554">
        <v>1</v>
      </c>
      <c r="J554">
        <v>0</v>
      </c>
      <c r="K554">
        <v>1</v>
      </c>
      <c r="O554">
        <f t="shared" si="464"/>
        <v>7512.64</v>
      </c>
      <c r="P554">
        <f t="shared" si="465"/>
        <v>102.76</v>
      </c>
      <c r="Q554">
        <f t="shared" si="466"/>
        <v>0</v>
      </c>
      <c r="R554">
        <f t="shared" si="467"/>
        <v>0</v>
      </c>
      <c r="S554">
        <f t="shared" si="468"/>
        <v>7409.88</v>
      </c>
      <c r="T554">
        <f t="shared" si="469"/>
        <v>0</v>
      </c>
      <c r="U554">
        <f t="shared" si="470"/>
        <v>12</v>
      </c>
      <c r="V554">
        <f t="shared" si="471"/>
        <v>0</v>
      </c>
      <c r="W554">
        <f t="shared" si="472"/>
        <v>0</v>
      </c>
      <c r="X554">
        <f t="shared" si="473"/>
        <v>5186.92</v>
      </c>
      <c r="Y554">
        <f t="shared" si="474"/>
        <v>740.99</v>
      </c>
      <c r="AA554">
        <v>1473074770</v>
      </c>
      <c r="AB554">
        <f t="shared" si="475"/>
        <v>7512.64</v>
      </c>
      <c r="AC554">
        <f>ROUND((ES554),6)</f>
        <v>102.76</v>
      </c>
      <c r="AD554">
        <f>ROUND((((ET554)-(EU554))+AE554),6)</f>
        <v>0</v>
      </c>
      <c r="AE554">
        <f>ROUND((EU554),6)</f>
        <v>0</v>
      </c>
      <c r="AF554">
        <f>ROUND((EV554),6)</f>
        <v>7409.88</v>
      </c>
      <c r="AG554">
        <f t="shared" si="476"/>
        <v>0</v>
      </c>
      <c r="AH554">
        <f>(EW554)</f>
        <v>12</v>
      </c>
      <c r="AI554">
        <f>(EX554)</f>
        <v>0</v>
      </c>
      <c r="AJ554">
        <f t="shared" si="477"/>
        <v>0</v>
      </c>
      <c r="AK554">
        <v>7512.64</v>
      </c>
      <c r="AL554">
        <v>102.76</v>
      </c>
      <c r="AM554">
        <v>0</v>
      </c>
      <c r="AN554">
        <v>0</v>
      </c>
      <c r="AO554">
        <v>7409.88</v>
      </c>
      <c r="AP554">
        <v>0</v>
      </c>
      <c r="AQ554">
        <v>12</v>
      </c>
      <c r="AR554">
        <v>0</v>
      </c>
      <c r="AS554">
        <v>0</v>
      </c>
      <c r="AT554">
        <v>70</v>
      </c>
      <c r="AU554">
        <v>10</v>
      </c>
      <c r="AV554">
        <v>1</v>
      </c>
      <c r="AW554">
        <v>1</v>
      </c>
      <c r="AZ554">
        <v>1</v>
      </c>
      <c r="BA554">
        <v>1</v>
      </c>
      <c r="BB554">
        <v>1</v>
      </c>
      <c r="BC554">
        <v>1</v>
      </c>
      <c r="BD554" t="s">
        <v>3</v>
      </c>
      <c r="BE554" t="s">
        <v>3</v>
      </c>
      <c r="BF554" t="s">
        <v>3</v>
      </c>
      <c r="BG554" t="s">
        <v>3</v>
      </c>
      <c r="BH554">
        <v>0</v>
      </c>
      <c r="BI554">
        <v>4</v>
      </c>
      <c r="BJ554" t="s">
        <v>480</v>
      </c>
      <c r="BM554">
        <v>0</v>
      </c>
      <c r="BN554">
        <v>0</v>
      </c>
      <c r="BO554" t="s">
        <v>3</v>
      </c>
      <c r="BP554">
        <v>0</v>
      </c>
      <c r="BQ554">
        <v>1</v>
      </c>
      <c r="BR554">
        <v>0</v>
      </c>
      <c r="BS554">
        <v>1</v>
      </c>
      <c r="BT554">
        <v>1</v>
      </c>
      <c r="BU554">
        <v>1</v>
      </c>
      <c r="BV554">
        <v>1</v>
      </c>
      <c r="BW554">
        <v>1</v>
      </c>
      <c r="BX554">
        <v>1</v>
      </c>
      <c r="BY554" t="s">
        <v>3</v>
      </c>
      <c r="BZ554">
        <v>70</v>
      </c>
      <c r="CA554">
        <v>10</v>
      </c>
      <c r="CB554" t="s">
        <v>3</v>
      </c>
      <c r="CE554">
        <v>0</v>
      </c>
      <c r="CF554">
        <v>0</v>
      </c>
      <c r="CG554">
        <v>0</v>
      </c>
      <c r="CM554">
        <v>0</v>
      </c>
      <c r="CN554" t="s">
        <v>3</v>
      </c>
      <c r="CO554">
        <v>0</v>
      </c>
      <c r="CP554">
        <f t="shared" si="478"/>
        <v>7512.64</v>
      </c>
      <c r="CQ554">
        <f t="shared" si="479"/>
        <v>102.76</v>
      </c>
      <c r="CR554">
        <f>((((ET554)*BB554-(EU554)*BS554)+AE554*BS554)*AV554)</f>
        <v>0</v>
      </c>
      <c r="CS554">
        <f t="shared" si="480"/>
        <v>0</v>
      </c>
      <c r="CT554">
        <f t="shared" si="481"/>
        <v>7409.88</v>
      </c>
      <c r="CU554">
        <f t="shared" si="482"/>
        <v>0</v>
      </c>
      <c r="CV554">
        <f t="shared" si="483"/>
        <v>12</v>
      </c>
      <c r="CW554">
        <f t="shared" si="484"/>
        <v>0</v>
      </c>
      <c r="CX554">
        <f t="shared" si="485"/>
        <v>0</v>
      </c>
      <c r="CY554">
        <f t="shared" si="486"/>
        <v>5186.9160000000002</v>
      </c>
      <c r="CZ554">
        <f t="shared" si="487"/>
        <v>740.98800000000006</v>
      </c>
      <c r="DC554" t="s">
        <v>3</v>
      </c>
      <c r="DD554" t="s">
        <v>3</v>
      </c>
      <c r="DE554" t="s">
        <v>3</v>
      </c>
      <c r="DF554" t="s">
        <v>3</v>
      </c>
      <c r="DG554" t="s">
        <v>3</v>
      </c>
      <c r="DH554" t="s">
        <v>3</v>
      </c>
      <c r="DI554" t="s">
        <v>3</v>
      </c>
      <c r="DJ554" t="s">
        <v>3</v>
      </c>
      <c r="DK554" t="s">
        <v>3</v>
      </c>
      <c r="DL554" t="s">
        <v>3</v>
      </c>
      <c r="DM554" t="s">
        <v>3</v>
      </c>
      <c r="DN554">
        <v>0</v>
      </c>
      <c r="DO554">
        <v>0</v>
      </c>
      <c r="DP554">
        <v>1</v>
      </c>
      <c r="DQ554">
        <v>1</v>
      </c>
      <c r="DU554">
        <v>16987630</v>
      </c>
      <c r="DV554" t="s">
        <v>19</v>
      </c>
      <c r="DW554" t="s">
        <v>19</v>
      </c>
      <c r="DX554">
        <v>1</v>
      </c>
      <c r="DZ554" t="s">
        <v>3</v>
      </c>
      <c r="EA554" t="s">
        <v>3</v>
      </c>
      <c r="EB554" t="s">
        <v>3</v>
      </c>
      <c r="EC554" t="s">
        <v>3</v>
      </c>
      <c r="EE554">
        <v>1441815344</v>
      </c>
      <c r="EF554">
        <v>1</v>
      </c>
      <c r="EG554" t="s">
        <v>21</v>
      </c>
      <c r="EH554">
        <v>0</v>
      </c>
      <c r="EI554" t="s">
        <v>3</v>
      </c>
      <c r="EJ554">
        <v>4</v>
      </c>
      <c r="EK554">
        <v>0</v>
      </c>
      <c r="EL554" t="s">
        <v>22</v>
      </c>
      <c r="EM554" t="s">
        <v>23</v>
      </c>
      <c r="EO554" t="s">
        <v>3</v>
      </c>
      <c r="EQ554">
        <v>0</v>
      </c>
      <c r="ER554">
        <v>7512.64</v>
      </c>
      <c r="ES554">
        <v>102.76</v>
      </c>
      <c r="ET554">
        <v>0</v>
      </c>
      <c r="EU554">
        <v>0</v>
      </c>
      <c r="EV554">
        <v>7409.88</v>
      </c>
      <c r="EW554">
        <v>12</v>
      </c>
      <c r="EX554">
        <v>0</v>
      </c>
      <c r="EY554">
        <v>0</v>
      </c>
      <c r="FQ554">
        <v>0</v>
      </c>
      <c r="FR554">
        <f t="shared" si="488"/>
        <v>0</v>
      </c>
      <c r="FS554">
        <v>0</v>
      </c>
      <c r="FX554">
        <v>70</v>
      </c>
      <c r="FY554">
        <v>10</v>
      </c>
      <c r="GA554" t="s">
        <v>3</v>
      </c>
      <c r="GD554">
        <v>0</v>
      </c>
      <c r="GF554">
        <v>290404741</v>
      </c>
      <c r="GG554">
        <v>2</v>
      </c>
      <c r="GH554">
        <v>1</v>
      </c>
      <c r="GI554">
        <v>-2</v>
      </c>
      <c r="GJ554">
        <v>0</v>
      </c>
      <c r="GK554">
        <f>ROUND(R554*(R12)/100,2)</f>
        <v>0</v>
      </c>
      <c r="GL554">
        <f t="shared" si="489"/>
        <v>0</v>
      </c>
      <c r="GM554">
        <f t="shared" si="490"/>
        <v>13440.55</v>
      </c>
      <c r="GN554">
        <f t="shared" si="491"/>
        <v>0</v>
      </c>
      <c r="GO554">
        <f t="shared" si="492"/>
        <v>0</v>
      </c>
      <c r="GP554">
        <f t="shared" si="493"/>
        <v>13440.55</v>
      </c>
      <c r="GR554">
        <v>0</v>
      </c>
      <c r="GS554">
        <v>3</v>
      </c>
      <c r="GT554">
        <v>0</v>
      </c>
      <c r="GU554" t="s">
        <v>3</v>
      </c>
      <c r="GV554">
        <f t="shared" si="494"/>
        <v>0</v>
      </c>
      <c r="GW554">
        <v>1</v>
      </c>
      <c r="GX554">
        <f t="shared" si="495"/>
        <v>0</v>
      </c>
      <c r="HA554">
        <v>0</v>
      </c>
      <c r="HB554">
        <v>0</v>
      </c>
      <c r="HC554">
        <f t="shared" si="496"/>
        <v>0</v>
      </c>
      <c r="HE554" t="s">
        <v>3</v>
      </c>
      <c r="HF554" t="s">
        <v>3</v>
      </c>
      <c r="HM554" t="s">
        <v>3</v>
      </c>
      <c r="HN554" t="s">
        <v>3</v>
      </c>
      <c r="HO554" t="s">
        <v>3</v>
      </c>
      <c r="HP554" t="s">
        <v>3</v>
      </c>
      <c r="HQ554" t="s">
        <v>3</v>
      </c>
      <c r="IK554">
        <v>0</v>
      </c>
    </row>
    <row r="555" spans="1:245" x14ac:dyDescent="0.2">
      <c r="A555">
        <v>17</v>
      </c>
      <c r="B555">
        <v>1</v>
      </c>
      <c r="C555">
        <f>ROW(SmtRes!A547)</f>
        <v>547</v>
      </c>
      <c r="D555">
        <f>ROW(EtalonRes!A816)</f>
        <v>816</v>
      </c>
      <c r="E555" t="s">
        <v>3</v>
      </c>
      <c r="F555" t="s">
        <v>481</v>
      </c>
      <c r="G555" t="s">
        <v>508</v>
      </c>
      <c r="H555" t="s">
        <v>19</v>
      </c>
      <c r="I555">
        <v>1</v>
      </c>
      <c r="J555">
        <v>0</v>
      </c>
      <c r="K555">
        <v>1</v>
      </c>
      <c r="O555">
        <f t="shared" si="464"/>
        <v>743.22</v>
      </c>
      <c r="P555">
        <f t="shared" si="465"/>
        <v>2.2200000000000002</v>
      </c>
      <c r="Q555">
        <f t="shared" si="466"/>
        <v>0</v>
      </c>
      <c r="R555">
        <f t="shared" si="467"/>
        <v>0</v>
      </c>
      <c r="S555">
        <f t="shared" si="468"/>
        <v>741</v>
      </c>
      <c r="T555">
        <f t="shared" si="469"/>
        <v>0</v>
      </c>
      <c r="U555">
        <f t="shared" si="470"/>
        <v>1.2000000000000002</v>
      </c>
      <c r="V555">
        <f t="shared" si="471"/>
        <v>0</v>
      </c>
      <c r="W555">
        <f t="shared" si="472"/>
        <v>0</v>
      </c>
      <c r="X555">
        <f t="shared" si="473"/>
        <v>518.70000000000005</v>
      </c>
      <c r="Y555">
        <f t="shared" si="474"/>
        <v>74.099999999999994</v>
      </c>
      <c r="AA555">
        <v>-1</v>
      </c>
      <c r="AB555">
        <f t="shared" si="475"/>
        <v>743.22</v>
      </c>
      <c r="AC555">
        <f>ROUND(((ES555*3)),6)</f>
        <v>2.2200000000000002</v>
      </c>
      <c r="AD555">
        <f>ROUND(((((ET555*3))-((EU555*3)))+AE555),6)</f>
        <v>0</v>
      </c>
      <c r="AE555">
        <f>ROUND(((EU555*3)),6)</f>
        <v>0</v>
      </c>
      <c r="AF555">
        <f>ROUND(((EV555*3)),6)</f>
        <v>741</v>
      </c>
      <c r="AG555">
        <f t="shared" si="476"/>
        <v>0</v>
      </c>
      <c r="AH555">
        <f>((EW555*3))</f>
        <v>1.2000000000000002</v>
      </c>
      <c r="AI555">
        <f>((EX555*3))</f>
        <v>0</v>
      </c>
      <c r="AJ555">
        <f t="shared" si="477"/>
        <v>0</v>
      </c>
      <c r="AK555">
        <v>247.74</v>
      </c>
      <c r="AL555">
        <v>0.74</v>
      </c>
      <c r="AM555">
        <v>0</v>
      </c>
      <c r="AN555">
        <v>0</v>
      </c>
      <c r="AO555">
        <v>247</v>
      </c>
      <c r="AP555">
        <v>0</v>
      </c>
      <c r="AQ555">
        <v>0.4</v>
      </c>
      <c r="AR555">
        <v>0</v>
      </c>
      <c r="AS555">
        <v>0</v>
      </c>
      <c r="AT555">
        <v>70</v>
      </c>
      <c r="AU555">
        <v>10</v>
      </c>
      <c r="AV555">
        <v>1</v>
      </c>
      <c r="AW555">
        <v>1</v>
      </c>
      <c r="AZ555">
        <v>1</v>
      </c>
      <c r="BA555">
        <v>1</v>
      </c>
      <c r="BB555">
        <v>1</v>
      </c>
      <c r="BC555">
        <v>1</v>
      </c>
      <c r="BD555" t="s">
        <v>3</v>
      </c>
      <c r="BE555" t="s">
        <v>3</v>
      </c>
      <c r="BF555" t="s">
        <v>3</v>
      </c>
      <c r="BG555" t="s">
        <v>3</v>
      </c>
      <c r="BH555">
        <v>0</v>
      </c>
      <c r="BI555">
        <v>4</v>
      </c>
      <c r="BJ555" t="s">
        <v>483</v>
      </c>
      <c r="BM555">
        <v>0</v>
      </c>
      <c r="BN555">
        <v>0</v>
      </c>
      <c r="BO555" t="s">
        <v>3</v>
      </c>
      <c r="BP555">
        <v>0</v>
      </c>
      <c r="BQ555">
        <v>1</v>
      </c>
      <c r="BR555">
        <v>0</v>
      </c>
      <c r="BS555">
        <v>1</v>
      </c>
      <c r="BT555">
        <v>1</v>
      </c>
      <c r="BU555">
        <v>1</v>
      </c>
      <c r="BV555">
        <v>1</v>
      </c>
      <c r="BW555">
        <v>1</v>
      </c>
      <c r="BX555">
        <v>1</v>
      </c>
      <c r="BY555" t="s">
        <v>3</v>
      </c>
      <c r="BZ555">
        <v>70</v>
      </c>
      <c r="CA555">
        <v>10</v>
      </c>
      <c r="CB555" t="s">
        <v>3</v>
      </c>
      <c r="CE555">
        <v>0</v>
      </c>
      <c r="CF555">
        <v>0</v>
      </c>
      <c r="CG555">
        <v>0</v>
      </c>
      <c r="CM555">
        <v>0</v>
      </c>
      <c r="CN555" t="s">
        <v>3</v>
      </c>
      <c r="CO555">
        <v>0</v>
      </c>
      <c r="CP555">
        <f t="shared" si="478"/>
        <v>743.22</v>
      </c>
      <c r="CQ555">
        <f t="shared" si="479"/>
        <v>2.2200000000000002</v>
      </c>
      <c r="CR555">
        <f>(((((ET555*3))*BB555-((EU555*3))*BS555)+AE555*BS555)*AV555)</f>
        <v>0</v>
      </c>
      <c r="CS555">
        <f t="shared" si="480"/>
        <v>0</v>
      </c>
      <c r="CT555">
        <f t="shared" si="481"/>
        <v>741</v>
      </c>
      <c r="CU555">
        <f t="shared" si="482"/>
        <v>0</v>
      </c>
      <c r="CV555">
        <f t="shared" si="483"/>
        <v>1.2000000000000002</v>
      </c>
      <c r="CW555">
        <f t="shared" si="484"/>
        <v>0</v>
      </c>
      <c r="CX555">
        <f t="shared" si="485"/>
        <v>0</v>
      </c>
      <c r="CY555">
        <f t="shared" si="486"/>
        <v>518.70000000000005</v>
      </c>
      <c r="CZ555">
        <f t="shared" si="487"/>
        <v>74.099999999999994</v>
      </c>
      <c r="DC555" t="s">
        <v>3</v>
      </c>
      <c r="DD555" t="s">
        <v>282</v>
      </c>
      <c r="DE555" t="s">
        <v>282</v>
      </c>
      <c r="DF555" t="s">
        <v>282</v>
      </c>
      <c r="DG555" t="s">
        <v>282</v>
      </c>
      <c r="DH555" t="s">
        <v>3</v>
      </c>
      <c r="DI555" t="s">
        <v>282</v>
      </c>
      <c r="DJ555" t="s">
        <v>282</v>
      </c>
      <c r="DK555" t="s">
        <v>3</v>
      </c>
      <c r="DL555" t="s">
        <v>3</v>
      </c>
      <c r="DM555" t="s">
        <v>3</v>
      </c>
      <c r="DN555">
        <v>0</v>
      </c>
      <c r="DO555">
        <v>0</v>
      </c>
      <c r="DP555">
        <v>1</v>
      </c>
      <c r="DQ555">
        <v>1</v>
      </c>
      <c r="DU555">
        <v>16987630</v>
      </c>
      <c r="DV555" t="s">
        <v>19</v>
      </c>
      <c r="DW555" t="s">
        <v>19</v>
      </c>
      <c r="DX555">
        <v>1</v>
      </c>
      <c r="DZ555" t="s">
        <v>3</v>
      </c>
      <c r="EA555" t="s">
        <v>3</v>
      </c>
      <c r="EB555" t="s">
        <v>3</v>
      </c>
      <c r="EC555" t="s">
        <v>3</v>
      </c>
      <c r="EE555">
        <v>1441815344</v>
      </c>
      <c r="EF555">
        <v>1</v>
      </c>
      <c r="EG555" t="s">
        <v>21</v>
      </c>
      <c r="EH555">
        <v>0</v>
      </c>
      <c r="EI555" t="s">
        <v>3</v>
      </c>
      <c r="EJ555">
        <v>4</v>
      </c>
      <c r="EK555">
        <v>0</v>
      </c>
      <c r="EL555" t="s">
        <v>22</v>
      </c>
      <c r="EM555" t="s">
        <v>23</v>
      </c>
      <c r="EO555" t="s">
        <v>3</v>
      </c>
      <c r="EQ555">
        <v>1024</v>
      </c>
      <c r="ER555">
        <v>247.74</v>
      </c>
      <c r="ES555">
        <v>0.74</v>
      </c>
      <c r="ET555">
        <v>0</v>
      </c>
      <c r="EU555">
        <v>0</v>
      </c>
      <c r="EV555">
        <v>247</v>
      </c>
      <c r="EW555">
        <v>0.4</v>
      </c>
      <c r="EX555">
        <v>0</v>
      </c>
      <c r="EY555">
        <v>0</v>
      </c>
      <c r="FQ555">
        <v>0</v>
      </c>
      <c r="FR555">
        <f t="shared" si="488"/>
        <v>0</v>
      </c>
      <c r="FS555">
        <v>0</v>
      </c>
      <c r="FX555">
        <v>70</v>
      </c>
      <c r="FY555">
        <v>10</v>
      </c>
      <c r="GA555" t="s">
        <v>3</v>
      </c>
      <c r="GD555">
        <v>0</v>
      </c>
      <c r="GF555">
        <v>691946262</v>
      </c>
      <c r="GG555">
        <v>2</v>
      </c>
      <c r="GH555">
        <v>1</v>
      </c>
      <c r="GI555">
        <v>-2</v>
      </c>
      <c r="GJ555">
        <v>0</v>
      </c>
      <c r="GK555">
        <f>ROUND(R555*(R12)/100,2)</f>
        <v>0</v>
      </c>
      <c r="GL555">
        <f t="shared" si="489"/>
        <v>0</v>
      </c>
      <c r="GM555">
        <f t="shared" si="490"/>
        <v>1336.02</v>
      </c>
      <c r="GN555">
        <f t="shared" si="491"/>
        <v>0</v>
      </c>
      <c r="GO555">
        <f t="shared" si="492"/>
        <v>0</v>
      </c>
      <c r="GP555">
        <f t="shared" si="493"/>
        <v>1336.02</v>
      </c>
      <c r="GR555">
        <v>0</v>
      </c>
      <c r="GS555">
        <v>3</v>
      </c>
      <c r="GT555">
        <v>0</v>
      </c>
      <c r="GU555" t="s">
        <v>3</v>
      </c>
      <c r="GV555">
        <f t="shared" si="494"/>
        <v>0</v>
      </c>
      <c r="GW555">
        <v>1</v>
      </c>
      <c r="GX555">
        <f t="shared" si="495"/>
        <v>0</v>
      </c>
      <c r="HA555">
        <v>0</v>
      </c>
      <c r="HB555">
        <v>0</v>
      </c>
      <c r="HC555">
        <f t="shared" si="496"/>
        <v>0</v>
      </c>
      <c r="HE555" t="s">
        <v>3</v>
      </c>
      <c r="HF555" t="s">
        <v>3</v>
      </c>
      <c r="HM555" t="s">
        <v>3</v>
      </c>
      <c r="HN555" t="s">
        <v>3</v>
      </c>
      <c r="HO555" t="s">
        <v>3</v>
      </c>
      <c r="HP555" t="s">
        <v>3</v>
      </c>
      <c r="HQ555" t="s">
        <v>3</v>
      </c>
      <c r="IK555">
        <v>0</v>
      </c>
    </row>
    <row r="556" spans="1:245" x14ac:dyDescent="0.2">
      <c r="A556">
        <v>17</v>
      </c>
      <c r="B556">
        <v>1</v>
      </c>
      <c r="C556">
        <f>ROW(SmtRes!A552)</f>
        <v>552</v>
      </c>
      <c r="D556">
        <f>ROW(EtalonRes!A821)</f>
        <v>821</v>
      </c>
      <c r="E556" t="s">
        <v>509</v>
      </c>
      <c r="F556" t="s">
        <v>478</v>
      </c>
      <c r="G556" t="s">
        <v>479</v>
      </c>
      <c r="H556" t="s">
        <v>19</v>
      </c>
      <c r="I556">
        <v>1</v>
      </c>
      <c r="J556">
        <v>0</v>
      </c>
      <c r="K556">
        <v>1</v>
      </c>
      <c r="O556">
        <f t="shared" si="464"/>
        <v>7512.64</v>
      </c>
      <c r="P556">
        <f t="shared" si="465"/>
        <v>102.76</v>
      </c>
      <c r="Q556">
        <f t="shared" si="466"/>
        <v>0</v>
      </c>
      <c r="R556">
        <f t="shared" si="467"/>
        <v>0</v>
      </c>
      <c r="S556">
        <f t="shared" si="468"/>
        <v>7409.88</v>
      </c>
      <c r="T556">
        <f t="shared" si="469"/>
        <v>0</v>
      </c>
      <c r="U556">
        <f t="shared" si="470"/>
        <v>12</v>
      </c>
      <c r="V556">
        <f t="shared" si="471"/>
        <v>0</v>
      </c>
      <c r="W556">
        <f t="shared" si="472"/>
        <v>0</v>
      </c>
      <c r="X556">
        <f t="shared" si="473"/>
        <v>5186.92</v>
      </c>
      <c r="Y556">
        <f t="shared" si="474"/>
        <v>740.99</v>
      </c>
      <c r="AA556">
        <v>1473074770</v>
      </c>
      <c r="AB556">
        <f t="shared" si="475"/>
        <v>7512.64</v>
      </c>
      <c r="AC556">
        <f>ROUND((ES556),6)</f>
        <v>102.76</v>
      </c>
      <c r="AD556">
        <f>ROUND((((ET556)-(EU556))+AE556),6)</f>
        <v>0</v>
      </c>
      <c r="AE556">
        <f>ROUND((EU556),6)</f>
        <v>0</v>
      </c>
      <c r="AF556">
        <f>ROUND((EV556),6)</f>
        <v>7409.88</v>
      </c>
      <c r="AG556">
        <f t="shared" si="476"/>
        <v>0</v>
      </c>
      <c r="AH556">
        <f>(EW556)</f>
        <v>12</v>
      </c>
      <c r="AI556">
        <f>(EX556)</f>
        <v>0</v>
      </c>
      <c r="AJ556">
        <f t="shared" si="477"/>
        <v>0</v>
      </c>
      <c r="AK556">
        <v>7512.64</v>
      </c>
      <c r="AL556">
        <v>102.76</v>
      </c>
      <c r="AM556">
        <v>0</v>
      </c>
      <c r="AN556">
        <v>0</v>
      </c>
      <c r="AO556">
        <v>7409.88</v>
      </c>
      <c r="AP556">
        <v>0</v>
      </c>
      <c r="AQ556">
        <v>12</v>
      </c>
      <c r="AR556">
        <v>0</v>
      </c>
      <c r="AS556">
        <v>0</v>
      </c>
      <c r="AT556">
        <v>70</v>
      </c>
      <c r="AU556">
        <v>10</v>
      </c>
      <c r="AV556">
        <v>1</v>
      </c>
      <c r="AW556">
        <v>1</v>
      </c>
      <c r="AZ556">
        <v>1</v>
      </c>
      <c r="BA556">
        <v>1</v>
      </c>
      <c r="BB556">
        <v>1</v>
      </c>
      <c r="BC556">
        <v>1</v>
      </c>
      <c r="BD556" t="s">
        <v>3</v>
      </c>
      <c r="BE556" t="s">
        <v>3</v>
      </c>
      <c r="BF556" t="s">
        <v>3</v>
      </c>
      <c r="BG556" t="s">
        <v>3</v>
      </c>
      <c r="BH556">
        <v>0</v>
      </c>
      <c r="BI556">
        <v>4</v>
      </c>
      <c r="BJ556" t="s">
        <v>480</v>
      </c>
      <c r="BM556">
        <v>0</v>
      </c>
      <c r="BN556">
        <v>0</v>
      </c>
      <c r="BO556" t="s">
        <v>3</v>
      </c>
      <c r="BP556">
        <v>0</v>
      </c>
      <c r="BQ556">
        <v>1</v>
      </c>
      <c r="BR556">
        <v>0</v>
      </c>
      <c r="BS556">
        <v>1</v>
      </c>
      <c r="BT556">
        <v>1</v>
      </c>
      <c r="BU556">
        <v>1</v>
      </c>
      <c r="BV556">
        <v>1</v>
      </c>
      <c r="BW556">
        <v>1</v>
      </c>
      <c r="BX556">
        <v>1</v>
      </c>
      <c r="BY556" t="s">
        <v>3</v>
      </c>
      <c r="BZ556">
        <v>70</v>
      </c>
      <c r="CA556">
        <v>10</v>
      </c>
      <c r="CB556" t="s">
        <v>3</v>
      </c>
      <c r="CE556">
        <v>0</v>
      </c>
      <c r="CF556">
        <v>0</v>
      </c>
      <c r="CG556">
        <v>0</v>
      </c>
      <c r="CM556">
        <v>0</v>
      </c>
      <c r="CN556" t="s">
        <v>3</v>
      </c>
      <c r="CO556">
        <v>0</v>
      </c>
      <c r="CP556">
        <f t="shared" si="478"/>
        <v>7512.64</v>
      </c>
      <c r="CQ556">
        <f t="shared" si="479"/>
        <v>102.76</v>
      </c>
      <c r="CR556">
        <f>((((ET556)*BB556-(EU556)*BS556)+AE556*BS556)*AV556)</f>
        <v>0</v>
      </c>
      <c r="CS556">
        <f t="shared" si="480"/>
        <v>0</v>
      </c>
      <c r="CT556">
        <f t="shared" si="481"/>
        <v>7409.88</v>
      </c>
      <c r="CU556">
        <f t="shared" si="482"/>
        <v>0</v>
      </c>
      <c r="CV556">
        <f t="shared" si="483"/>
        <v>12</v>
      </c>
      <c r="CW556">
        <f t="shared" si="484"/>
        <v>0</v>
      </c>
      <c r="CX556">
        <f t="shared" si="485"/>
        <v>0</v>
      </c>
      <c r="CY556">
        <f t="shared" si="486"/>
        <v>5186.9160000000002</v>
      </c>
      <c r="CZ556">
        <f t="shared" si="487"/>
        <v>740.98800000000006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>
        <v>0</v>
      </c>
      <c r="DO556">
        <v>0</v>
      </c>
      <c r="DP556">
        <v>1</v>
      </c>
      <c r="DQ556">
        <v>1</v>
      </c>
      <c r="DU556">
        <v>16987630</v>
      </c>
      <c r="DV556" t="s">
        <v>19</v>
      </c>
      <c r="DW556" t="s">
        <v>19</v>
      </c>
      <c r="DX556">
        <v>1</v>
      </c>
      <c r="DZ556" t="s">
        <v>3</v>
      </c>
      <c r="EA556" t="s">
        <v>3</v>
      </c>
      <c r="EB556" t="s">
        <v>3</v>
      </c>
      <c r="EC556" t="s">
        <v>3</v>
      </c>
      <c r="EE556">
        <v>1441815344</v>
      </c>
      <c r="EF556">
        <v>1</v>
      </c>
      <c r="EG556" t="s">
        <v>21</v>
      </c>
      <c r="EH556">
        <v>0</v>
      </c>
      <c r="EI556" t="s">
        <v>3</v>
      </c>
      <c r="EJ556">
        <v>4</v>
      </c>
      <c r="EK556">
        <v>0</v>
      </c>
      <c r="EL556" t="s">
        <v>22</v>
      </c>
      <c r="EM556" t="s">
        <v>23</v>
      </c>
      <c r="EO556" t="s">
        <v>3</v>
      </c>
      <c r="EQ556">
        <v>0</v>
      </c>
      <c r="ER556">
        <v>7512.64</v>
      </c>
      <c r="ES556">
        <v>102.76</v>
      </c>
      <c r="ET556">
        <v>0</v>
      </c>
      <c r="EU556">
        <v>0</v>
      </c>
      <c r="EV556">
        <v>7409.88</v>
      </c>
      <c r="EW556">
        <v>12</v>
      </c>
      <c r="EX556">
        <v>0</v>
      </c>
      <c r="EY556">
        <v>0</v>
      </c>
      <c r="FQ556">
        <v>0</v>
      </c>
      <c r="FR556">
        <f t="shared" si="488"/>
        <v>0</v>
      </c>
      <c r="FS556">
        <v>0</v>
      </c>
      <c r="FX556">
        <v>70</v>
      </c>
      <c r="FY556">
        <v>10</v>
      </c>
      <c r="GA556" t="s">
        <v>3</v>
      </c>
      <c r="GD556">
        <v>0</v>
      </c>
      <c r="GF556">
        <v>-1703927579</v>
      </c>
      <c r="GG556">
        <v>2</v>
      </c>
      <c r="GH556">
        <v>1</v>
      </c>
      <c r="GI556">
        <v>-2</v>
      </c>
      <c r="GJ556">
        <v>0</v>
      </c>
      <c r="GK556">
        <f>ROUND(R556*(R12)/100,2)</f>
        <v>0</v>
      </c>
      <c r="GL556">
        <f t="shared" si="489"/>
        <v>0</v>
      </c>
      <c r="GM556">
        <f t="shared" si="490"/>
        <v>13440.55</v>
      </c>
      <c r="GN556">
        <f t="shared" si="491"/>
        <v>0</v>
      </c>
      <c r="GO556">
        <f t="shared" si="492"/>
        <v>0</v>
      </c>
      <c r="GP556">
        <f t="shared" si="493"/>
        <v>13440.55</v>
      </c>
      <c r="GR556">
        <v>0</v>
      </c>
      <c r="GS556">
        <v>3</v>
      </c>
      <c r="GT556">
        <v>0</v>
      </c>
      <c r="GU556" t="s">
        <v>3</v>
      </c>
      <c r="GV556">
        <f t="shared" si="494"/>
        <v>0</v>
      </c>
      <c r="GW556">
        <v>1</v>
      </c>
      <c r="GX556">
        <f t="shared" si="495"/>
        <v>0</v>
      </c>
      <c r="HA556">
        <v>0</v>
      </c>
      <c r="HB556">
        <v>0</v>
      </c>
      <c r="HC556">
        <f t="shared" si="496"/>
        <v>0</v>
      </c>
      <c r="HE556" t="s">
        <v>3</v>
      </c>
      <c r="HF556" t="s">
        <v>3</v>
      </c>
      <c r="HM556" t="s">
        <v>3</v>
      </c>
      <c r="HN556" t="s">
        <v>3</v>
      </c>
      <c r="HO556" t="s">
        <v>3</v>
      </c>
      <c r="HP556" t="s">
        <v>3</v>
      </c>
      <c r="HQ556" t="s">
        <v>3</v>
      </c>
      <c r="IK556">
        <v>0</v>
      </c>
    </row>
    <row r="557" spans="1:245" x14ac:dyDescent="0.2">
      <c r="A557">
        <v>17</v>
      </c>
      <c r="B557">
        <v>1</v>
      </c>
      <c r="C557">
        <f>ROW(SmtRes!A554)</f>
        <v>554</v>
      </c>
      <c r="D557">
        <f>ROW(EtalonRes!A823)</f>
        <v>823</v>
      </c>
      <c r="E557" t="s">
        <v>3</v>
      </c>
      <c r="F557" t="s">
        <v>481</v>
      </c>
      <c r="G557" t="s">
        <v>482</v>
      </c>
      <c r="H557" t="s">
        <v>19</v>
      </c>
      <c r="I557">
        <v>1</v>
      </c>
      <c r="J557">
        <v>0</v>
      </c>
      <c r="K557">
        <v>1</v>
      </c>
      <c r="O557">
        <f t="shared" si="464"/>
        <v>743.22</v>
      </c>
      <c r="P557">
        <f t="shared" si="465"/>
        <v>2.2200000000000002</v>
      </c>
      <c r="Q557">
        <f t="shared" si="466"/>
        <v>0</v>
      </c>
      <c r="R557">
        <f t="shared" si="467"/>
        <v>0</v>
      </c>
      <c r="S557">
        <f t="shared" si="468"/>
        <v>741</v>
      </c>
      <c r="T557">
        <f t="shared" si="469"/>
        <v>0</v>
      </c>
      <c r="U557">
        <f t="shared" si="470"/>
        <v>1.2000000000000002</v>
      </c>
      <c r="V557">
        <f t="shared" si="471"/>
        <v>0</v>
      </c>
      <c r="W557">
        <f t="shared" si="472"/>
        <v>0</v>
      </c>
      <c r="X557">
        <f t="shared" si="473"/>
        <v>518.70000000000005</v>
      </c>
      <c r="Y557">
        <f t="shared" si="474"/>
        <v>74.099999999999994</v>
      </c>
      <c r="AA557">
        <v>-1</v>
      </c>
      <c r="AB557">
        <f t="shared" si="475"/>
        <v>743.22</v>
      </c>
      <c r="AC557">
        <f>ROUND(((ES557*3)),6)</f>
        <v>2.2200000000000002</v>
      </c>
      <c r="AD557">
        <f>ROUND(((((ET557*3))-((EU557*3)))+AE557),6)</f>
        <v>0</v>
      </c>
      <c r="AE557">
        <f>ROUND(((EU557*3)),6)</f>
        <v>0</v>
      </c>
      <c r="AF557">
        <f>ROUND(((EV557*3)),6)</f>
        <v>741</v>
      </c>
      <c r="AG557">
        <f t="shared" si="476"/>
        <v>0</v>
      </c>
      <c r="AH557">
        <f>((EW557*3))</f>
        <v>1.2000000000000002</v>
      </c>
      <c r="AI557">
        <f>((EX557*3))</f>
        <v>0</v>
      </c>
      <c r="AJ557">
        <f t="shared" si="477"/>
        <v>0</v>
      </c>
      <c r="AK557">
        <v>247.74</v>
      </c>
      <c r="AL557">
        <v>0.74</v>
      </c>
      <c r="AM557">
        <v>0</v>
      </c>
      <c r="AN557">
        <v>0</v>
      </c>
      <c r="AO557">
        <v>247</v>
      </c>
      <c r="AP557">
        <v>0</v>
      </c>
      <c r="AQ557">
        <v>0.4</v>
      </c>
      <c r="AR557">
        <v>0</v>
      </c>
      <c r="AS557">
        <v>0</v>
      </c>
      <c r="AT557">
        <v>70</v>
      </c>
      <c r="AU557">
        <v>10</v>
      </c>
      <c r="AV557">
        <v>1</v>
      </c>
      <c r="AW557">
        <v>1</v>
      </c>
      <c r="AZ557">
        <v>1</v>
      </c>
      <c r="BA557">
        <v>1</v>
      </c>
      <c r="BB557">
        <v>1</v>
      </c>
      <c r="BC557">
        <v>1</v>
      </c>
      <c r="BD557" t="s">
        <v>3</v>
      </c>
      <c r="BE557" t="s">
        <v>3</v>
      </c>
      <c r="BF557" t="s">
        <v>3</v>
      </c>
      <c r="BG557" t="s">
        <v>3</v>
      </c>
      <c r="BH557">
        <v>0</v>
      </c>
      <c r="BI557">
        <v>4</v>
      </c>
      <c r="BJ557" t="s">
        <v>483</v>
      </c>
      <c r="BM557">
        <v>0</v>
      </c>
      <c r="BN557">
        <v>0</v>
      </c>
      <c r="BO557" t="s">
        <v>3</v>
      </c>
      <c r="BP557">
        <v>0</v>
      </c>
      <c r="BQ557">
        <v>1</v>
      </c>
      <c r="BR557">
        <v>0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 t="s">
        <v>3</v>
      </c>
      <c r="BZ557">
        <v>70</v>
      </c>
      <c r="CA557">
        <v>10</v>
      </c>
      <c r="CB557" t="s">
        <v>3</v>
      </c>
      <c r="CE557">
        <v>0</v>
      </c>
      <c r="CF557">
        <v>0</v>
      </c>
      <c r="CG557">
        <v>0</v>
      </c>
      <c r="CM557">
        <v>0</v>
      </c>
      <c r="CN557" t="s">
        <v>3</v>
      </c>
      <c r="CO557">
        <v>0</v>
      </c>
      <c r="CP557">
        <f t="shared" si="478"/>
        <v>743.22</v>
      </c>
      <c r="CQ557">
        <f t="shared" si="479"/>
        <v>2.2200000000000002</v>
      </c>
      <c r="CR557">
        <f>(((((ET557*3))*BB557-((EU557*3))*BS557)+AE557*BS557)*AV557)</f>
        <v>0</v>
      </c>
      <c r="CS557">
        <f t="shared" si="480"/>
        <v>0</v>
      </c>
      <c r="CT557">
        <f t="shared" si="481"/>
        <v>741</v>
      </c>
      <c r="CU557">
        <f t="shared" si="482"/>
        <v>0</v>
      </c>
      <c r="CV557">
        <f t="shared" si="483"/>
        <v>1.2000000000000002</v>
      </c>
      <c r="CW557">
        <f t="shared" si="484"/>
        <v>0</v>
      </c>
      <c r="CX557">
        <f t="shared" si="485"/>
        <v>0</v>
      </c>
      <c r="CY557">
        <f t="shared" si="486"/>
        <v>518.70000000000005</v>
      </c>
      <c r="CZ557">
        <f t="shared" si="487"/>
        <v>74.099999999999994</v>
      </c>
      <c r="DC557" t="s">
        <v>3</v>
      </c>
      <c r="DD557" t="s">
        <v>282</v>
      </c>
      <c r="DE557" t="s">
        <v>282</v>
      </c>
      <c r="DF557" t="s">
        <v>282</v>
      </c>
      <c r="DG557" t="s">
        <v>282</v>
      </c>
      <c r="DH557" t="s">
        <v>3</v>
      </c>
      <c r="DI557" t="s">
        <v>282</v>
      </c>
      <c r="DJ557" t="s">
        <v>282</v>
      </c>
      <c r="DK557" t="s">
        <v>3</v>
      </c>
      <c r="DL557" t="s">
        <v>3</v>
      </c>
      <c r="DM557" t="s">
        <v>3</v>
      </c>
      <c r="DN557">
        <v>0</v>
      </c>
      <c r="DO557">
        <v>0</v>
      </c>
      <c r="DP557">
        <v>1</v>
      </c>
      <c r="DQ557">
        <v>1</v>
      </c>
      <c r="DU557">
        <v>16987630</v>
      </c>
      <c r="DV557" t="s">
        <v>19</v>
      </c>
      <c r="DW557" t="s">
        <v>19</v>
      </c>
      <c r="DX557">
        <v>1</v>
      </c>
      <c r="DZ557" t="s">
        <v>3</v>
      </c>
      <c r="EA557" t="s">
        <v>3</v>
      </c>
      <c r="EB557" t="s">
        <v>3</v>
      </c>
      <c r="EC557" t="s">
        <v>3</v>
      </c>
      <c r="EE557">
        <v>1441815344</v>
      </c>
      <c r="EF557">
        <v>1</v>
      </c>
      <c r="EG557" t="s">
        <v>21</v>
      </c>
      <c r="EH557">
        <v>0</v>
      </c>
      <c r="EI557" t="s">
        <v>3</v>
      </c>
      <c r="EJ557">
        <v>4</v>
      </c>
      <c r="EK557">
        <v>0</v>
      </c>
      <c r="EL557" t="s">
        <v>22</v>
      </c>
      <c r="EM557" t="s">
        <v>23</v>
      </c>
      <c r="EO557" t="s">
        <v>3</v>
      </c>
      <c r="EQ557">
        <v>1024</v>
      </c>
      <c r="ER557">
        <v>247.74</v>
      </c>
      <c r="ES557">
        <v>0.74</v>
      </c>
      <c r="ET557">
        <v>0</v>
      </c>
      <c r="EU557">
        <v>0</v>
      </c>
      <c r="EV557">
        <v>247</v>
      </c>
      <c r="EW557">
        <v>0.4</v>
      </c>
      <c r="EX557">
        <v>0</v>
      </c>
      <c r="EY557">
        <v>0</v>
      </c>
      <c r="FQ557">
        <v>0</v>
      </c>
      <c r="FR557">
        <f t="shared" si="488"/>
        <v>0</v>
      </c>
      <c r="FS557">
        <v>0</v>
      </c>
      <c r="FX557">
        <v>70</v>
      </c>
      <c r="FY557">
        <v>10</v>
      </c>
      <c r="GA557" t="s">
        <v>3</v>
      </c>
      <c r="GD557">
        <v>0</v>
      </c>
      <c r="GF557">
        <v>973532321</v>
      </c>
      <c r="GG557">
        <v>2</v>
      </c>
      <c r="GH557">
        <v>1</v>
      </c>
      <c r="GI557">
        <v>-2</v>
      </c>
      <c r="GJ557">
        <v>0</v>
      </c>
      <c r="GK557">
        <f>ROUND(R557*(R12)/100,2)</f>
        <v>0</v>
      </c>
      <c r="GL557">
        <f t="shared" si="489"/>
        <v>0</v>
      </c>
      <c r="GM557">
        <f t="shared" si="490"/>
        <v>1336.02</v>
      </c>
      <c r="GN557">
        <f t="shared" si="491"/>
        <v>0</v>
      </c>
      <c r="GO557">
        <f t="shared" si="492"/>
        <v>0</v>
      </c>
      <c r="GP557">
        <f t="shared" si="493"/>
        <v>1336.02</v>
      </c>
      <c r="GR557">
        <v>0</v>
      </c>
      <c r="GS557">
        <v>3</v>
      </c>
      <c r="GT557">
        <v>0</v>
      </c>
      <c r="GU557" t="s">
        <v>3</v>
      </c>
      <c r="GV557">
        <f t="shared" si="494"/>
        <v>0</v>
      </c>
      <c r="GW557">
        <v>1</v>
      </c>
      <c r="GX557">
        <f t="shared" si="495"/>
        <v>0</v>
      </c>
      <c r="HA557">
        <v>0</v>
      </c>
      <c r="HB557">
        <v>0</v>
      </c>
      <c r="HC557">
        <f t="shared" si="496"/>
        <v>0</v>
      </c>
      <c r="HE557" t="s">
        <v>3</v>
      </c>
      <c r="HF557" t="s">
        <v>3</v>
      </c>
      <c r="HM557" t="s">
        <v>3</v>
      </c>
      <c r="HN557" t="s">
        <v>3</v>
      </c>
      <c r="HO557" t="s">
        <v>3</v>
      </c>
      <c r="HP557" t="s">
        <v>3</v>
      </c>
      <c r="HQ557" t="s">
        <v>3</v>
      </c>
      <c r="IK557">
        <v>0</v>
      </c>
    </row>
    <row r="558" spans="1:245" x14ac:dyDescent="0.2">
      <c r="A558">
        <v>17</v>
      </c>
      <c r="B558">
        <v>1</v>
      </c>
      <c r="C558">
        <f>ROW(SmtRes!A555)</f>
        <v>555</v>
      </c>
      <c r="D558">
        <f>ROW(EtalonRes!A824)</f>
        <v>824</v>
      </c>
      <c r="E558" t="s">
        <v>3</v>
      </c>
      <c r="F558" t="s">
        <v>510</v>
      </c>
      <c r="G558" t="s">
        <v>511</v>
      </c>
      <c r="H558" t="s">
        <v>19</v>
      </c>
      <c r="I558">
        <v>1</v>
      </c>
      <c r="J558">
        <v>0</v>
      </c>
      <c r="K558">
        <v>1</v>
      </c>
      <c r="O558">
        <f t="shared" si="464"/>
        <v>13078.65</v>
      </c>
      <c r="P558">
        <f t="shared" si="465"/>
        <v>0</v>
      </c>
      <c r="Q558">
        <f t="shared" si="466"/>
        <v>0</v>
      </c>
      <c r="R558">
        <f t="shared" si="467"/>
        <v>0</v>
      </c>
      <c r="S558">
        <f t="shared" si="468"/>
        <v>13078.65</v>
      </c>
      <c r="T558">
        <f t="shared" si="469"/>
        <v>0</v>
      </c>
      <c r="U558">
        <f t="shared" si="470"/>
        <v>21.18</v>
      </c>
      <c r="V558">
        <f t="shared" si="471"/>
        <v>0</v>
      </c>
      <c r="W558">
        <f t="shared" si="472"/>
        <v>0</v>
      </c>
      <c r="X558">
        <f t="shared" si="473"/>
        <v>9155.06</v>
      </c>
      <c r="Y558">
        <f t="shared" si="474"/>
        <v>1307.8699999999999</v>
      </c>
      <c r="AA558">
        <v>-1</v>
      </c>
      <c r="AB558">
        <f t="shared" si="475"/>
        <v>13078.65</v>
      </c>
      <c r="AC558">
        <f>ROUND(((ES558*353)),6)</f>
        <v>0</v>
      </c>
      <c r="AD558">
        <f>ROUND(((((ET558*353))-((EU558*353)))+AE558),6)</f>
        <v>0</v>
      </c>
      <c r="AE558">
        <f>ROUND(((EU558*353)),6)</f>
        <v>0</v>
      </c>
      <c r="AF558">
        <f>ROUND(((EV558*353)),6)</f>
        <v>13078.65</v>
      </c>
      <c r="AG558">
        <f t="shared" si="476"/>
        <v>0</v>
      </c>
      <c r="AH558">
        <f>((EW558*353))</f>
        <v>21.18</v>
      </c>
      <c r="AI558">
        <f>((EX558*353))</f>
        <v>0</v>
      </c>
      <c r="AJ558">
        <f t="shared" si="477"/>
        <v>0</v>
      </c>
      <c r="AK558">
        <v>37.049999999999997</v>
      </c>
      <c r="AL558">
        <v>0</v>
      </c>
      <c r="AM558">
        <v>0</v>
      </c>
      <c r="AN558">
        <v>0</v>
      </c>
      <c r="AO558">
        <v>37.049999999999997</v>
      </c>
      <c r="AP558">
        <v>0</v>
      </c>
      <c r="AQ558">
        <v>0.06</v>
      </c>
      <c r="AR558">
        <v>0</v>
      </c>
      <c r="AS558">
        <v>0</v>
      </c>
      <c r="AT558">
        <v>70</v>
      </c>
      <c r="AU558">
        <v>10</v>
      </c>
      <c r="AV558">
        <v>1</v>
      </c>
      <c r="AW558">
        <v>1</v>
      </c>
      <c r="AZ558">
        <v>1</v>
      </c>
      <c r="BA558">
        <v>1</v>
      </c>
      <c r="BB558">
        <v>1</v>
      </c>
      <c r="BC558">
        <v>1</v>
      </c>
      <c r="BD558" t="s">
        <v>3</v>
      </c>
      <c r="BE558" t="s">
        <v>3</v>
      </c>
      <c r="BF558" t="s">
        <v>3</v>
      </c>
      <c r="BG558" t="s">
        <v>3</v>
      </c>
      <c r="BH558">
        <v>0</v>
      </c>
      <c r="BI558">
        <v>4</v>
      </c>
      <c r="BJ558" t="s">
        <v>512</v>
      </c>
      <c r="BM558">
        <v>0</v>
      </c>
      <c r="BN558">
        <v>0</v>
      </c>
      <c r="BO558" t="s">
        <v>3</v>
      </c>
      <c r="BP558">
        <v>0</v>
      </c>
      <c r="BQ558">
        <v>1</v>
      </c>
      <c r="BR558">
        <v>0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 t="s">
        <v>3</v>
      </c>
      <c r="BZ558">
        <v>70</v>
      </c>
      <c r="CA558">
        <v>10</v>
      </c>
      <c r="CB558" t="s">
        <v>3</v>
      </c>
      <c r="CE558">
        <v>0</v>
      </c>
      <c r="CF558">
        <v>0</v>
      </c>
      <c r="CG558">
        <v>0</v>
      </c>
      <c r="CM558">
        <v>0</v>
      </c>
      <c r="CN558" t="s">
        <v>3</v>
      </c>
      <c r="CO558">
        <v>0</v>
      </c>
      <c r="CP558">
        <f t="shared" si="478"/>
        <v>13078.65</v>
      </c>
      <c r="CQ558">
        <f t="shared" si="479"/>
        <v>0</v>
      </c>
      <c r="CR558">
        <f>(((((ET558*353))*BB558-((EU558*353))*BS558)+AE558*BS558)*AV558)</f>
        <v>0</v>
      </c>
      <c r="CS558">
        <f t="shared" si="480"/>
        <v>0</v>
      </c>
      <c r="CT558">
        <f t="shared" si="481"/>
        <v>13078.65</v>
      </c>
      <c r="CU558">
        <f t="shared" si="482"/>
        <v>0</v>
      </c>
      <c r="CV558">
        <f t="shared" si="483"/>
        <v>21.18</v>
      </c>
      <c r="CW558">
        <f t="shared" si="484"/>
        <v>0</v>
      </c>
      <c r="CX558">
        <f t="shared" si="485"/>
        <v>0</v>
      </c>
      <c r="CY558">
        <f t="shared" si="486"/>
        <v>9155.0550000000003</v>
      </c>
      <c r="CZ558">
        <f t="shared" si="487"/>
        <v>1307.865</v>
      </c>
      <c r="DC558" t="s">
        <v>3</v>
      </c>
      <c r="DD558" t="s">
        <v>513</v>
      </c>
      <c r="DE558" t="s">
        <v>513</v>
      </c>
      <c r="DF558" t="s">
        <v>513</v>
      </c>
      <c r="DG558" t="s">
        <v>513</v>
      </c>
      <c r="DH558" t="s">
        <v>3</v>
      </c>
      <c r="DI558" t="s">
        <v>513</v>
      </c>
      <c r="DJ558" t="s">
        <v>513</v>
      </c>
      <c r="DK558" t="s">
        <v>3</v>
      </c>
      <c r="DL558" t="s">
        <v>3</v>
      </c>
      <c r="DM558" t="s">
        <v>3</v>
      </c>
      <c r="DN558">
        <v>0</v>
      </c>
      <c r="DO558">
        <v>0</v>
      </c>
      <c r="DP558">
        <v>1</v>
      </c>
      <c r="DQ558">
        <v>1</v>
      </c>
      <c r="DU558">
        <v>16987630</v>
      </c>
      <c r="DV558" t="s">
        <v>19</v>
      </c>
      <c r="DW558" t="s">
        <v>19</v>
      </c>
      <c r="DX558">
        <v>1</v>
      </c>
      <c r="DZ558" t="s">
        <v>3</v>
      </c>
      <c r="EA558" t="s">
        <v>3</v>
      </c>
      <c r="EB558" t="s">
        <v>3</v>
      </c>
      <c r="EC558" t="s">
        <v>3</v>
      </c>
      <c r="EE558">
        <v>1441815344</v>
      </c>
      <c r="EF558">
        <v>1</v>
      </c>
      <c r="EG558" t="s">
        <v>21</v>
      </c>
      <c r="EH558">
        <v>0</v>
      </c>
      <c r="EI558" t="s">
        <v>3</v>
      </c>
      <c r="EJ558">
        <v>4</v>
      </c>
      <c r="EK558">
        <v>0</v>
      </c>
      <c r="EL558" t="s">
        <v>22</v>
      </c>
      <c r="EM558" t="s">
        <v>23</v>
      </c>
      <c r="EO558" t="s">
        <v>3</v>
      </c>
      <c r="EQ558">
        <v>1024</v>
      </c>
      <c r="ER558">
        <v>37.049999999999997</v>
      </c>
      <c r="ES558">
        <v>0</v>
      </c>
      <c r="ET558">
        <v>0</v>
      </c>
      <c r="EU558">
        <v>0</v>
      </c>
      <c r="EV558">
        <v>37.049999999999997</v>
      </c>
      <c r="EW558">
        <v>0.06</v>
      </c>
      <c r="EX558">
        <v>0</v>
      </c>
      <c r="EY558">
        <v>0</v>
      </c>
      <c r="FQ558">
        <v>0</v>
      </c>
      <c r="FR558">
        <f t="shared" si="488"/>
        <v>0</v>
      </c>
      <c r="FS558">
        <v>0</v>
      </c>
      <c r="FX558">
        <v>70</v>
      </c>
      <c r="FY558">
        <v>10</v>
      </c>
      <c r="GA558" t="s">
        <v>3</v>
      </c>
      <c r="GD558">
        <v>0</v>
      </c>
      <c r="GF558">
        <v>57174013</v>
      </c>
      <c r="GG558">
        <v>2</v>
      </c>
      <c r="GH558">
        <v>1</v>
      </c>
      <c r="GI558">
        <v>-2</v>
      </c>
      <c r="GJ558">
        <v>0</v>
      </c>
      <c r="GK558">
        <f>ROUND(R558*(R12)/100,2)</f>
        <v>0</v>
      </c>
      <c r="GL558">
        <f t="shared" si="489"/>
        <v>0</v>
      </c>
      <c r="GM558">
        <f t="shared" si="490"/>
        <v>23541.58</v>
      </c>
      <c r="GN558">
        <f t="shared" si="491"/>
        <v>0</v>
      </c>
      <c r="GO558">
        <f t="shared" si="492"/>
        <v>0</v>
      </c>
      <c r="GP558">
        <f t="shared" si="493"/>
        <v>23541.58</v>
      </c>
      <c r="GR558">
        <v>0</v>
      </c>
      <c r="GS558">
        <v>3</v>
      </c>
      <c r="GT558">
        <v>0</v>
      </c>
      <c r="GU558" t="s">
        <v>3</v>
      </c>
      <c r="GV558">
        <f t="shared" si="494"/>
        <v>0</v>
      </c>
      <c r="GW558">
        <v>1</v>
      </c>
      <c r="GX558">
        <f t="shared" si="495"/>
        <v>0</v>
      </c>
      <c r="HA558">
        <v>0</v>
      </c>
      <c r="HB558">
        <v>0</v>
      </c>
      <c r="HC558">
        <f t="shared" si="496"/>
        <v>0</v>
      </c>
      <c r="HE558" t="s">
        <v>3</v>
      </c>
      <c r="HF558" t="s">
        <v>3</v>
      </c>
      <c r="HM558" t="s">
        <v>3</v>
      </c>
      <c r="HN558" t="s">
        <v>3</v>
      </c>
      <c r="HO558" t="s">
        <v>3</v>
      </c>
      <c r="HP558" t="s">
        <v>3</v>
      </c>
      <c r="HQ558" t="s">
        <v>3</v>
      </c>
      <c r="IK558">
        <v>0</v>
      </c>
    </row>
    <row r="559" spans="1:245" x14ac:dyDescent="0.2">
      <c r="A559">
        <v>17</v>
      </c>
      <c r="B559">
        <v>1</v>
      </c>
      <c r="C559">
        <f>ROW(SmtRes!A557)</f>
        <v>557</v>
      </c>
      <c r="D559">
        <f>ROW(EtalonRes!A826)</f>
        <v>826</v>
      </c>
      <c r="E559" t="s">
        <v>3</v>
      </c>
      <c r="F559" t="s">
        <v>514</v>
      </c>
      <c r="G559" t="s">
        <v>515</v>
      </c>
      <c r="H559" t="s">
        <v>19</v>
      </c>
      <c r="I559">
        <v>1</v>
      </c>
      <c r="J559">
        <v>0</v>
      </c>
      <c r="K559">
        <v>1</v>
      </c>
      <c r="O559">
        <f t="shared" si="464"/>
        <v>1500.84</v>
      </c>
      <c r="P559">
        <f t="shared" si="465"/>
        <v>18.84</v>
      </c>
      <c r="Q559">
        <f t="shared" si="466"/>
        <v>0</v>
      </c>
      <c r="R559">
        <f t="shared" si="467"/>
        <v>0</v>
      </c>
      <c r="S559">
        <f t="shared" si="468"/>
        <v>1482</v>
      </c>
      <c r="T559">
        <f t="shared" si="469"/>
        <v>0</v>
      </c>
      <c r="U559">
        <f t="shared" si="470"/>
        <v>2.4000000000000004</v>
      </c>
      <c r="V559">
        <f t="shared" si="471"/>
        <v>0</v>
      </c>
      <c r="W559">
        <f t="shared" si="472"/>
        <v>0</v>
      </c>
      <c r="X559">
        <f t="shared" si="473"/>
        <v>1037.4000000000001</v>
      </c>
      <c r="Y559">
        <f t="shared" si="474"/>
        <v>148.19999999999999</v>
      </c>
      <c r="AA559">
        <v>-1</v>
      </c>
      <c r="AB559">
        <f t="shared" si="475"/>
        <v>1500.84</v>
      </c>
      <c r="AC559">
        <f>ROUND(((ES559*12)),6)</f>
        <v>18.84</v>
      </c>
      <c r="AD559">
        <f>ROUND(((((ET559*12))-((EU559*12)))+AE559),6)</f>
        <v>0</v>
      </c>
      <c r="AE559">
        <f>ROUND(((EU559*12)),6)</f>
        <v>0</v>
      </c>
      <c r="AF559">
        <f>ROUND(((EV559*12)),6)</f>
        <v>1482</v>
      </c>
      <c r="AG559">
        <f t="shared" si="476"/>
        <v>0</v>
      </c>
      <c r="AH559">
        <f>((EW559*12))</f>
        <v>2.4000000000000004</v>
      </c>
      <c r="AI559">
        <f>((EX559*12))</f>
        <v>0</v>
      </c>
      <c r="AJ559">
        <f t="shared" si="477"/>
        <v>0</v>
      </c>
      <c r="AK559">
        <v>125.07</v>
      </c>
      <c r="AL559">
        <v>1.57</v>
      </c>
      <c r="AM559">
        <v>0</v>
      </c>
      <c r="AN559">
        <v>0</v>
      </c>
      <c r="AO559">
        <v>123.5</v>
      </c>
      <c r="AP559">
        <v>0</v>
      </c>
      <c r="AQ559">
        <v>0.2</v>
      </c>
      <c r="AR559">
        <v>0</v>
      </c>
      <c r="AS559">
        <v>0</v>
      </c>
      <c r="AT559">
        <v>70</v>
      </c>
      <c r="AU559">
        <v>10</v>
      </c>
      <c r="AV559">
        <v>1</v>
      </c>
      <c r="AW559">
        <v>1</v>
      </c>
      <c r="AZ559">
        <v>1</v>
      </c>
      <c r="BA559">
        <v>1</v>
      </c>
      <c r="BB559">
        <v>1</v>
      </c>
      <c r="BC559">
        <v>1</v>
      </c>
      <c r="BD559" t="s">
        <v>3</v>
      </c>
      <c r="BE559" t="s">
        <v>3</v>
      </c>
      <c r="BF559" t="s">
        <v>3</v>
      </c>
      <c r="BG559" t="s">
        <v>3</v>
      </c>
      <c r="BH559">
        <v>0</v>
      </c>
      <c r="BI559">
        <v>4</v>
      </c>
      <c r="BJ559" t="s">
        <v>516</v>
      </c>
      <c r="BM559">
        <v>0</v>
      </c>
      <c r="BN559">
        <v>0</v>
      </c>
      <c r="BO559" t="s">
        <v>3</v>
      </c>
      <c r="BP559">
        <v>0</v>
      </c>
      <c r="BQ559">
        <v>1</v>
      </c>
      <c r="BR559">
        <v>0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 t="s">
        <v>3</v>
      </c>
      <c r="BZ559">
        <v>70</v>
      </c>
      <c r="CA559">
        <v>10</v>
      </c>
      <c r="CB559" t="s">
        <v>3</v>
      </c>
      <c r="CE559">
        <v>0</v>
      </c>
      <c r="CF559">
        <v>0</v>
      </c>
      <c r="CG559">
        <v>0</v>
      </c>
      <c r="CM559">
        <v>0</v>
      </c>
      <c r="CN559" t="s">
        <v>3</v>
      </c>
      <c r="CO559">
        <v>0</v>
      </c>
      <c r="CP559">
        <f t="shared" si="478"/>
        <v>1500.84</v>
      </c>
      <c r="CQ559">
        <f t="shared" si="479"/>
        <v>18.84</v>
      </c>
      <c r="CR559">
        <f>(((((ET559*12))*BB559-((EU559*12))*BS559)+AE559*BS559)*AV559)</f>
        <v>0</v>
      </c>
      <c r="CS559">
        <f t="shared" si="480"/>
        <v>0</v>
      </c>
      <c r="CT559">
        <f t="shared" si="481"/>
        <v>1482</v>
      </c>
      <c r="CU559">
        <f t="shared" si="482"/>
        <v>0</v>
      </c>
      <c r="CV559">
        <f t="shared" si="483"/>
        <v>2.4000000000000004</v>
      </c>
      <c r="CW559">
        <f t="shared" si="484"/>
        <v>0</v>
      </c>
      <c r="CX559">
        <f t="shared" si="485"/>
        <v>0</v>
      </c>
      <c r="CY559">
        <f t="shared" si="486"/>
        <v>1037.4000000000001</v>
      </c>
      <c r="CZ559">
        <f t="shared" si="487"/>
        <v>148.19999999999999</v>
      </c>
      <c r="DC559" t="s">
        <v>3</v>
      </c>
      <c r="DD559" t="s">
        <v>68</v>
      </c>
      <c r="DE559" t="s">
        <v>68</v>
      </c>
      <c r="DF559" t="s">
        <v>68</v>
      </c>
      <c r="DG559" t="s">
        <v>68</v>
      </c>
      <c r="DH559" t="s">
        <v>3</v>
      </c>
      <c r="DI559" t="s">
        <v>68</v>
      </c>
      <c r="DJ559" t="s">
        <v>68</v>
      </c>
      <c r="DK559" t="s">
        <v>3</v>
      </c>
      <c r="DL559" t="s">
        <v>3</v>
      </c>
      <c r="DM559" t="s">
        <v>3</v>
      </c>
      <c r="DN559">
        <v>0</v>
      </c>
      <c r="DO559">
        <v>0</v>
      </c>
      <c r="DP559">
        <v>1</v>
      </c>
      <c r="DQ559">
        <v>1</v>
      </c>
      <c r="DU559">
        <v>16987630</v>
      </c>
      <c r="DV559" t="s">
        <v>19</v>
      </c>
      <c r="DW559" t="s">
        <v>19</v>
      </c>
      <c r="DX559">
        <v>1</v>
      </c>
      <c r="DZ559" t="s">
        <v>3</v>
      </c>
      <c r="EA559" t="s">
        <v>3</v>
      </c>
      <c r="EB559" t="s">
        <v>3</v>
      </c>
      <c r="EC559" t="s">
        <v>3</v>
      </c>
      <c r="EE559">
        <v>1441815344</v>
      </c>
      <c r="EF559">
        <v>1</v>
      </c>
      <c r="EG559" t="s">
        <v>21</v>
      </c>
      <c r="EH559">
        <v>0</v>
      </c>
      <c r="EI559" t="s">
        <v>3</v>
      </c>
      <c r="EJ559">
        <v>4</v>
      </c>
      <c r="EK559">
        <v>0</v>
      </c>
      <c r="EL559" t="s">
        <v>22</v>
      </c>
      <c r="EM559" t="s">
        <v>23</v>
      </c>
      <c r="EO559" t="s">
        <v>3</v>
      </c>
      <c r="EQ559">
        <v>1024</v>
      </c>
      <c r="ER559">
        <v>125.07</v>
      </c>
      <c r="ES559">
        <v>1.57</v>
      </c>
      <c r="ET559">
        <v>0</v>
      </c>
      <c r="EU559">
        <v>0</v>
      </c>
      <c r="EV559">
        <v>123.5</v>
      </c>
      <c r="EW559">
        <v>0.2</v>
      </c>
      <c r="EX559">
        <v>0</v>
      </c>
      <c r="EY559">
        <v>0</v>
      </c>
      <c r="FQ559">
        <v>0</v>
      </c>
      <c r="FR559">
        <f t="shared" si="488"/>
        <v>0</v>
      </c>
      <c r="FS559">
        <v>0</v>
      </c>
      <c r="FX559">
        <v>70</v>
      </c>
      <c r="FY559">
        <v>10</v>
      </c>
      <c r="GA559" t="s">
        <v>3</v>
      </c>
      <c r="GD559">
        <v>0</v>
      </c>
      <c r="GF559">
        <v>2430549</v>
      </c>
      <c r="GG559">
        <v>2</v>
      </c>
      <c r="GH559">
        <v>1</v>
      </c>
      <c r="GI559">
        <v>-2</v>
      </c>
      <c r="GJ559">
        <v>0</v>
      </c>
      <c r="GK559">
        <f>ROUND(R559*(R12)/100,2)</f>
        <v>0</v>
      </c>
      <c r="GL559">
        <f t="shared" si="489"/>
        <v>0</v>
      </c>
      <c r="GM559">
        <f t="shared" si="490"/>
        <v>2686.44</v>
      </c>
      <c r="GN559">
        <f t="shared" si="491"/>
        <v>0</v>
      </c>
      <c r="GO559">
        <f t="shared" si="492"/>
        <v>0</v>
      </c>
      <c r="GP559">
        <f t="shared" si="493"/>
        <v>2686.44</v>
      </c>
      <c r="GR559">
        <v>0</v>
      </c>
      <c r="GS559">
        <v>3</v>
      </c>
      <c r="GT559">
        <v>0</v>
      </c>
      <c r="GU559" t="s">
        <v>3</v>
      </c>
      <c r="GV559">
        <f t="shared" si="494"/>
        <v>0</v>
      </c>
      <c r="GW559">
        <v>1</v>
      </c>
      <c r="GX559">
        <f t="shared" si="495"/>
        <v>0</v>
      </c>
      <c r="HA559">
        <v>0</v>
      </c>
      <c r="HB559">
        <v>0</v>
      </c>
      <c r="HC559">
        <f t="shared" si="496"/>
        <v>0</v>
      </c>
      <c r="HE559" t="s">
        <v>3</v>
      </c>
      <c r="HF559" t="s">
        <v>3</v>
      </c>
      <c r="HM559" t="s">
        <v>3</v>
      </c>
      <c r="HN559" t="s">
        <v>3</v>
      </c>
      <c r="HO559" t="s">
        <v>3</v>
      </c>
      <c r="HP559" t="s">
        <v>3</v>
      </c>
      <c r="HQ559" t="s">
        <v>3</v>
      </c>
      <c r="IK559">
        <v>0</v>
      </c>
    </row>
    <row r="560" spans="1:245" x14ac:dyDescent="0.2">
      <c r="A560">
        <v>17</v>
      </c>
      <c r="B560">
        <v>1</v>
      </c>
      <c r="D560">
        <f>ROW(EtalonRes!A827)</f>
        <v>827</v>
      </c>
      <c r="E560" t="s">
        <v>3</v>
      </c>
      <c r="F560" t="s">
        <v>517</v>
      </c>
      <c r="G560" t="s">
        <v>518</v>
      </c>
      <c r="H560" t="s">
        <v>19</v>
      </c>
      <c r="I560">
        <v>1</v>
      </c>
      <c r="J560">
        <v>0</v>
      </c>
      <c r="K560">
        <v>1</v>
      </c>
      <c r="O560">
        <f t="shared" si="464"/>
        <v>19616.21</v>
      </c>
      <c r="P560">
        <f t="shared" si="465"/>
        <v>0</v>
      </c>
      <c r="Q560">
        <f t="shared" si="466"/>
        <v>0</v>
      </c>
      <c r="R560">
        <f t="shared" si="467"/>
        <v>0</v>
      </c>
      <c r="S560">
        <f t="shared" si="468"/>
        <v>19616.21</v>
      </c>
      <c r="T560">
        <f t="shared" si="469"/>
        <v>0</v>
      </c>
      <c r="U560">
        <f t="shared" si="470"/>
        <v>31.77</v>
      </c>
      <c r="V560">
        <f t="shared" si="471"/>
        <v>0</v>
      </c>
      <c r="W560">
        <f t="shared" si="472"/>
        <v>0</v>
      </c>
      <c r="X560">
        <f t="shared" si="473"/>
        <v>13731.35</v>
      </c>
      <c r="Y560">
        <f t="shared" si="474"/>
        <v>1961.62</v>
      </c>
      <c r="AA560">
        <v>-1</v>
      </c>
      <c r="AB560">
        <f t="shared" si="475"/>
        <v>19616.21</v>
      </c>
      <c r="AC560">
        <f>ROUND(((ES560*353)),6)</f>
        <v>0</v>
      </c>
      <c r="AD560">
        <f>ROUND(((((ET560*353))-((EU560*353)))+AE560),6)</f>
        <v>0</v>
      </c>
      <c r="AE560">
        <f>ROUND(((EU560*353)),6)</f>
        <v>0</v>
      </c>
      <c r="AF560">
        <f>ROUND(((EV560*353)),6)</f>
        <v>19616.21</v>
      </c>
      <c r="AG560">
        <f t="shared" si="476"/>
        <v>0</v>
      </c>
      <c r="AH560">
        <f>((EW560*353))</f>
        <v>31.77</v>
      </c>
      <c r="AI560">
        <f>((EX560*353))</f>
        <v>0</v>
      </c>
      <c r="AJ560">
        <f t="shared" si="477"/>
        <v>0</v>
      </c>
      <c r="AK560">
        <v>55.57</v>
      </c>
      <c r="AL560">
        <v>0</v>
      </c>
      <c r="AM560">
        <v>0</v>
      </c>
      <c r="AN560">
        <v>0</v>
      </c>
      <c r="AO560">
        <v>55.57</v>
      </c>
      <c r="AP560">
        <v>0</v>
      </c>
      <c r="AQ560">
        <v>0.09</v>
      </c>
      <c r="AR560">
        <v>0</v>
      </c>
      <c r="AS560">
        <v>0</v>
      </c>
      <c r="AT560">
        <v>70</v>
      </c>
      <c r="AU560">
        <v>10</v>
      </c>
      <c r="AV560">
        <v>1</v>
      </c>
      <c r="AW560">
        <v>1</v>
      </c>
      <c r="AZ560">
        <v>1</v>
      </c>
      <c r="BA560">
        <v>1</v>
      </c>
      <c r="BB560">
        <v>1</v>
      </c>
      <c r="BC560">
        <v>1</v>
      </c>
      <c r="BD560" t="s">
        <v>3</v>
      </c>
      <c r="BE560" t="s">
        <v>3</v>
      </c>
      <c r="BF560" t="s">
        <v>3</v>
      </c>
      <c r="BG560" t="s">
        <v>3</v>
      </c>
      <c r="BH560">
        <v>0</v>
      </c>
      <c r="BI560">
        <v>4</v>
      </c>
      <c r="BJ560" t="s">
        <v>519</v>
      </c>
      <c r="BM560">
        <v>0</v>
      </c>
      <c r="BN560">
        <v>0</v>
      </c>
      <c r="BO560" t="s">
        <v>3</v>
      </c>
      <c r="BP560">
        <v>0</v>
      </c>
      <c r="BQ560">
        <v>1</v>
      </c>
      <c r="BR560">
        <v>0</v>
      </c>
      <c r="BS560">
        <v>1</v>
      </c>
      <c r="BT560">
        <v>1</v>
      </c>
      <c r="BU560">
        <v>1</v>
      </c>
      <c r="BV560">
        <v>1</v>
      </c>
      <c r="BW560">
        <v>1</v>
      </c>
      <c r="BX560">
        <v>1</v>
      </c>
      <c r="BY560" t="s">
        <v>3</v>
      </c>
      <c r="BZ560">
        <v>70</v>
      </c>
      <c r="CA560">
        <v>10</v>
      </c>
      <c r="CB560" t="s">
        <v>3</v>
      </c>
      <c r="CE560">
        <v>0</v>
      </c>
      <c r="CF560">
        <v>0</v>
      </c>
      <c r="CG560">
        <v>0</v>
      </c>
      <c r="CM560">
        <v>0</v>
      </c>
      <c r="CN560" t="s">
        <v>3</v>
      </c>
      <c r="CO560">
        <v>0</v>
      </c>
      <c r="CP560">
        <f t="shared" si="478"/>
        <v>19616.21</v>
      </c>
      <c r="CQ560">
        <f t="shared" si="479"/>
        <v>0</v>
      </c>
      <c r="CR560">
        <f>(((((ET560*353))*BB560-((EU560*353))*BS560)+AE560*BS560)*AV560)</f>
        <v>0</v>
      </c>
      <c r="CS560">
        <f t="shared" si="480"/>
        <v>0</v>
      </c>
      <c r="CT560">
        <f t="shared" si="481"/>
        <v>19616.21</v>
      </c>
      <c r="CU560">
        <f t="shared" si="482"/>
        <v>0</v>
      </c>
      <c r="CV560">
        <f t="shared" si="483"/>
        <v>31.77</v>
      </c>
      <c r="CW560">
        <f t="shared" si="484"/>
        <v>0</v>
      </c>
      <c r="CX560">
        <f t="shared" si="485"/>
        <v>0</v>
      </c>
      <c r="CY560">
        <f t="shared" si="486"/>
        <v>13731.347</v>
      </c>
      <c r="CZ560">
        <f t="shared" si="487"/>
        <v>1961.6209999999999</v>
      </c>
      <c r="DC560" t="s">
        <v>3</v>
      </c>
      <c r="DD560" t="s">
        <v>513</v>
      </c>
      <c r="DE560" t="s">
        <v>513</v>
      </c>
      <c r="DF560" t="s">
        <v>513</v>
      </c>
      <c r="DG560" t="s">
        <v>513</v>
      </c>
      <c r="DH560" t="s">
        <v>3</v>
      </c>
      <c r="DI560" t="s">
        <v>513</v>
      </c>
      <c r="DJ560" t="s">
        <v>513</v>
      </c>
      <c r="DK560" t="s">
        <v>3</v>
      </c>
      <c r="DL560" t="s">
        <v>3</v>
      </c>
      <c r="DM560" t="s">
        <v>3</v>
      </c>
      <c r="DN560">
        <v>0</v>
      </c>
      <c r="DO560">
        <v>0</v>
      </c>
      <c r="DP560">
        <v>1</v>
      </c>
      <c r="DQ560">
        <v>1</v>
      </c>
      <c r="DU560">
        <v>16987630</v>
      </c>
      <c r="DV560" t="s">
        <v>19</v>
      </c>
      <c r="DW560" t="s">
        <v>19</v>
      </c>
      <c r="DX560">
        <v>1</v>
      </c>
      <c r="DZ560" t="s">
        <v>3</v>
      </c>
      <c r="EA560" t="s">
        <v>3</v>
      </c>
      <c r="EB560" t="s">
        <v>3</v>
      </c>
      <c r="EC560" t="s">
        <v>3</v>
      </c>
      <c r="EE560">
        <v>1441815344</v>
      </c>
      <c r="EF560">
        <v>1</v>
      </c>
      <c r="EG560" t="s">
        <v>21</v>
      </c>
      <c r="EH560">
        <v>0</v>
      </c>
      <c r="EI560" t="s">
        <v>3</v>
      </c>
      <c r="EJ560">
        <v>4</v>
      </c>
      <c r="EK560">
        <v>0</v>
      </c>
      <c r="EL560" t="s">
        <v>22</v>
      </c>
      <c r="EM560" t="s">
        <v>23</v>
      </c>
      <c r="EO560" t="s">
        <v>3</v>
      </c>
      <c r="EQ560">
        <v>1024</v>
      </c>
      <c r="ER560">
        <v>55.57</v>
      </c>
      <c r="ES560">
        <v>0</v>
      </c>
      <c r="ET560">
        <v>0</v>
      </c>
      <c r="EU560">
        <v>0</v>
      </c>
      <c r="EV560">
        <v>55.57</v>
      </c>
      <c r="EW560">
        <v>0.09</v>
      </c>
      <c r="EX560">
        <v>0</v>
      </c>
      <c r="EY560">
        <v>0</v>
      </c>
      <c r="FQ560">
        <v>0</v>
      </c>
      <c r="FR560">
        <f t="shared" si="488"/>
        <v>0</v>
      </c>
      <c r="FS560">
        <v>0</v>
      </c>
      <c r="FX560">
        <v>70</v>
      </c>
      <c r="FY560">
        <v>10</v>
      </c>
      <c r="GA560" t="s">
        <v>3</v>
      </c>
      <c r="GD560">
        <v>0</v>
      </c>
      <c r="GF560">
        <v>491360840</v>
      </c>
      <c r="GG560">
        <v>2</v>
      </c>
      <c r="GH560">
        <v>1</v>
      </c>
      <c r="GI560">
        <v>-2</v>
      </c>
      <c r="GJ560">
        <v>0</v>
      </c>
      <c r="GK560">
        <f>ROUND(R560*(R12)/100,2)</f>
        <v>0</v>
      </c>
      <c r="GL560">
        <f t="shared" si="489"/>
        <v>0</v>
      </c>
      <c r="GM560">
        <f t="shared" si="490"/>
        <v>35309.18</v>
      </c>
      <c r="GN560">
        <f t="shared" si="491"/>
        <v>0</v>
      </c>
      <c r="GO560">
        <f t="shared" si="492"/>
        <v>0</v>
      </c>
      <c r="GP560">
        <f t="shared" si="493"/>
        <v>35309.18</v>
      </c>
      <c r="GR560">
        <v>0</v>
      </c>
      <c r="GS560">
        <v>3</v>
      </c>
      <c r="GT560">
        <v>0</v>
      </c>
      <c r="GU560" t="s">
        <v>3</v>
      </c>
      <c r="GV560">
        <f t="shared" si="494"/>
        <v>0</v>
      </c>
      <c r="GW560">
        <v>1</v>
      </c>
      <c r="GX560">
        <f t="shared" si="495"/>
        <v>0</v>
      </c>
      <c r="HA560">
        <v>0</v>
      </c>
      <c r="HB560">
        <v>0</v>
      </c>
      <c r="HC560">
        <f t="shared" si="496"/>
        <v>0</v>
      </c>
      <c r="HE560" t="s">
        <v>3</v>
      </c>
      <c r="HF560" t="s">
        <v>3</v>
      </c>
      <c r="HM560" t="s">
        <v>3</v>
      </c>
      <c r="HN560" t="s">
        <v>3</v>
      </c>
      <c r="HO560" t="s">
        <v>3</v>
      </c>
      <c r="HP560" t="s">
        <v>3</v>
      </c>
      <c r="HQ560" t="s">
        <v>3</v>
      </c>
      <c r="IK560">
        <v>0</v>
      </c>
    </row>
    <row r="561" spans="1:245" x14ac:dyDescent="0.2">
      <c r="A561">
        <v>17</v>
      </c>
      <c r="B561">
        <v>1</v>
      </c>
      <c r="D561">
        <f>ROW(EtalonRes!A829)</f>
        <v>829</v>
      </c>
      <c r="E561" t="s">
        <v>3</v>
      </c>
      <c r="F561" t="s">
        <v>520</v>
      </c>
      <c r="G561" t="s">
        <v>521</v>
      </c>
      <c r="H561" t="s">
        <v>19</v>
      </c>
      <c r="I561">
        <v>1</v>
      </c>
      <c r="J561">
        <v>0</v>
      </c>
      <c r="K561">
        <v>1</v>
      </c>
      <c r="O561">
        <f t="shared" si="464"/>
        <v>1426.68</v>
      </c>
      <c r="P561">
        <f t="shared" si="465"/>
        <v>18.84</v>
      </c>
      <c r="Q561">
        <f t="shared" si="466"/>
        <v>0</v>
      </c>
      <c r="R561">
        <f t="shared" si="467"/>
        <v>0</v>
      </c>
      <c r="S561">
        <f t="shared" si="468"/>
        <v>1407.84</v>
      </c>
      <c r="T561">
        <f t="shared" si="469"/>
        <v>0</v>
      </c>
      <c r="U561">
        <f t="shared" si="470"/>
        <v>2.2800000000000002</v>
      </c>
      <c r="V561">
        <f t="shared" si="471"/>
        <v>0</v>
      </c>
      <c r="W561">
        <f t="shared" si="472"/>
        <v>0</v>
      </c>
      <c r="X561">
        <f t="shared" si="473"/>
        <v>985.49</v>
      </c>
      <c r="Y561">
        <f t="shared" si="474"/>
        <v>140.78</v>
      </c>
      <c r="AA561">
        <v>-1</v>
      </c>
      <c r="AB561">
        <f t="shared" si="475"/>
        <v>1426.68</v>
      </c>
      <c r="AC561">
        <f>ROUND(((ES561*12)),6)</f>
        <v>18.84</v>
      </c>
      <c r="AD561">
        <f>ROUND(((((ET561*12))-((EU561*12)))+AE561),6)</f>
        <v>0</v>
      </c>
      <c r="AE561">
        <f>ROUND(((EU561*12)),6)</f>
        <v>0</v>
      </c>
      <c r="AF561">
        <f>ROUND(((EV561*12)),6)</f>
        <v>1407.84</v>
      </c>
      <c r="AG561">
        <f t="shared" si="476"/>
        <v>0</v>
      </c>
      <c r="AH561">
        <f>((EW561*12))</f>
        <v>2.2800000000000002</v>
      </c>
      <c r="AI561">
        <f>((EX561*12))</f>
        <v>0</v>
      </c>
      <c r="AJ561">
        <f t="shared" si="477"/>
        <v>0</v>
      </c>
      <c r="AK561">
        <v>118.89</v>
      </c>
      <c r="AL561">
        <v>1.57</v>
      </c>
      <c r="AM561">
        <v>0</v>
      </c>
      <c r="AN561">
        <v>0</v>
      </c>
      <c r="AO561">
        <v>117.32</v>
      </c>
      <c r="AP561">
        <v>0</v>
      </c>
      <c r="AQ561">
        <v>0.19</v>
      </c>
      <c r="AR561">
        <v>0</v>
      </c>
      <c r="AS561">
        <v>0</v>
      </c>
      <c r="AT561">
        <v>70</v>
      </c>
      <c r="AU561">
        <v>10</v>
      </c>
      <c r="AV561">
        <v>1</v>
      </c>
      <c r="AW561">
        <v>1</v>
      </c>
      <c r="AZ561">
        <v>1</v>
      </c>
      <c r="BA561">
        <v>1</v>
      </c>
      <c r="BB561">
        <v>1</v>
      </c>
      <c r="BC561">
        <v>1</v>
      </c>
      <c r="BD561" t="s">
        <v>3</v>
      </c>
      <c r="BE561" t="s">
        <v>3</v>
      </c>
      <c r="BF561" t="s">
        <v>3</v>
      </c>
      <c r="BG561" t="s">
        <v>3</v>
      </c>
      <c r="BH561">
        <v>0</v>
      </c>
      <c r="BI561">
        <v>4</v>
      </c>
      <c r="BJ561" t="s">
        <v>522</v>
      </c>
      <c r="BM561">
        <v>0</v>
      </c>
      <c r="BN561">
        <v>0</v>
      </c>
      <c r="BO561" t="s">
        <v>3</v>
      </c>
      <c r="BP561">
        <v>0</v>
      </c>
      <c r="BQ561">
        <v>1</v>
      </c>
      <c r="BR561">
        <v>0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1</v>
      </c>
      <c r="BY561" t="s">
        <v>3</v>
      </c>
      <c r="BZ561">
        <v>70</v>
      </c>
      <c r="CA561">
        <v>10</v>
      </c>
      <c r="CB561" t="s">
        <v>3</v>
      </c>
      <c r="CE561">
        <v>0</v>
      </c>
      <c r="CF561">
        <v>0</v>
      </c>
      <c r="CG561">
        <v>0</v>
      </c>
      <c r="CM561">
        <v>0</v>
      </c>
      <c r="CN561" t="s">
        <v>3</v>
      </c>
      <c r="CO561">
        <v>0</v>
      </c>
      <c r="CP561">
        <f t="shared" si="478"/>
        <v>1426.6799999999998</v>
      </c>
      <c r="CQ561">
        <f t="shared" si="479"/>
        <v>18.84</v>
      </c>
      <c r="CR561">
        <f>(((((ET561*12))*BB561-((EU561*12))*BS561)+AE561*BS561)*AV561)</f>
        <v>0</v>
      </c>
      <c r="CS561">
        <f t="shared" si="480"/>
        <v>0</v>
      </c>
      <c r="CT561">
        <f t="shared" si="481"/>
        <v>1407.84</v>
      </c>
      <c r="CU561">
        <f t="shared" si="482"/>
        <v>0</v>
      </c>
      <c r="CV561">
        <f t="shared" si="483"/>
        <v>2.2800000000000002</v>
      </c>
      <c r="CW561">
        <f t="shared" si="484"/>
        <v>0</v>
      </c>
      <c r="CX561">
        <f t="shared" si="485"/>
        <v>0</v>
      </c>
      <c r="CY561">
        <f t="shared" si="486"/>
        <v>985.48799999999983</v>
      </c>
      <c r="CZ561">
        <f t="shared" si="487"/>
        <v>140.78399999999999</v>
      </c>
      <c r="DC561" t="s">
        <v>3</v>
      </c>
      <c r="DD561" t="s">
        <v>68</v>
      </c>
      <c r="DE561" t="s">
        <v>68</v>
      </c>
      <c r="DF561" t="s">
        <v>68</v>
      </c>
      <c r="DG561" t="s">
        <v>68</v>
      </c>
      <c r="DH561" t="s">
        <v>3</v>
      </c>
      <c r="DI561" t="s">
        <v>68</v>
      </c>
      <c r="DJ561" t="s">
        <v>68</v>
      </c>
      <c r="DK561" t="s">
        <v>3</v>
      </c>
      <c r="DL561" t="s">
        <v>3</v>
      </c>
      <c r="DM561" t="s">
        <v>3</v>
      </c>
      <c r="DN561">
        <v>0</v>
      </c>
      <c r="DO561">
        <v>0</v>
      </c>
      <c r="DP561">
        <v>1</v>
      </c>
      <c r="DQ561">
        <v>1</v>
      </c>
      <c r="DU561">
        <v>16987630</v>
      </c>
      <c r="DV561" t="s">
        <v>19</v>
      </c>
      <c r="DW561" t="s">
        <v>19</v>
      </c>
      <c r="DX561">
        <v>1</v>
      </c>
      <c r="DZ561" t="s">
        <v>3</v>
      </c>
      <c r="EA561" t="s">
        <v>3</v>
      </c>
      <c r="EB561" t="s">
        <v>3</v>
      </c>
      <c r="EC561" t="s">
        <v>3</v>
      </c>
      <c r="EE561">
        <v>1441815344</v>
      </c>
      <c r="EF561">
        <v>1</v>
      </c>
      <c r="EG561" t="s">
        <v>21</v>
      </c>
      <c r="EH561">
        <v>0</v>
      </c>
      <c r="EI561" t="s">
        <v>3</v>
      </c>
      <c r="EJ561">
        <v>4</v>
      </c>
      <c r="EK561">
        <v>0</v>
      </c>
      <c r="EL561" t="s">
        <v>22</v>
      </c>
      <c r="EM561" t="s">
        <v>23</v>
      </c>
      <c r="EO561" t="s">
        <v>3</v>
      </c>
      <c r="EQ561">
        <v>1024</v>
      </c>
      <c r="ER561">
        <v>118.89</v>
      </c>
      <c r="ES561">
        <v>1.57</v>
      </c>
      <c r="ET561">
        <v>0</v>
      </c>
      <c r="EU561">
        <v>0</v>
      </c>
      <c r="EV561">
        <v>117.32</v>
      </c>
      <c r="EW561">
        <v>0.19</v>
      </c>
      <c r="EX561">
        <v>0</v>
      </c>
      <c r="EY561">
        <v>0</v>
      </c>
      <c r="FQ561">
        <v>0</v>
      </c>
      <c r="FR561">
        <f t="shared" si="488"/>
        <v>0</v>
      </c>
      <c r="FS561">
        <v>0</v>
      </c>
      <c r="FX561">
        <v>70</v>
      </c>
      <c r="FY561">
        <v>10</v>
      </c>
      <c r="GA561" t="s">
        <v>3</v>
      </c>
      <c r="GD561">
        <v>0</v>
      </c>
      <c r="GF561">
        <v>1464572317</v>
      </c>
      <c r="GG561">
        <v>2</v>
      </c>
      <c r="GH561">
        <v>1</v>
      </c>
      <c r="GI561">
        <v>-2</v>
      </c>
      <c r="GJ561">
        <v>0</v>
      </c>
      <c r="GK561">
        <f>ROUND(R561*(R12)/100,2)</f>
        <v>0</v>
      </c>
      <c r="GL561">
        <f t="shared" si="489"/>
        <v>0</v>
      </c>
      <c r="GM561">
        <f t="shared" si="490"/>
        <v>2552.9499999999998</v>
      </c>
      <c r="GN561">
        <f t="shared" si="491"/>
        <v>0</v>
      </c>
      <c r="GO561">
        <f t="shared" si="492"/>
        <v>0</v>
      </c>
      <c r="GP561">
        <f t="shared" si="493"/>
        <v>2552.9499999999998</v>
      </c>
      <c r="GR561">
        <v>0</v>
      </c>
      <c r="GS561">
        <v>3</v>
      </c>
      <c r="GT561">
        <v>0</v>
      </c>
      <c r="GU561" t="s">
        <v>3</v>
      </c>
      <c r="GV561">
        <f t="shared" si="494"/>
        <v>0</v>
      </c>
      <c r="GW561">
        <v>1</v>
      </c>
      <c r="GX561">
        <f t="shared" si="495"/>
        <v>0</v>
      </c>
      <c r="HA561">
        <v>0</v>
      </c>
      <c r="HB561">
        <v>0</v>
      </c>
      <c r="HC561">
        <f t="shared" si="496"/>
        <v>0</v>
      </c>
      <c r="HE561" t="s">
        <v>3</v>
      </c>
      <c r="HF561" t="s">
        <v>3</v>
      </c>
      <c r="HM561" t="s">
        <v>3</v>
      </c>
      <c r="HN561" t="s">
        <v>3</v>
      </c>
      <c r="HO561" t="s">
        <v>3</v>
      </c>
      <c r="HP561" t="s">
        <v>3</v>
      </c>
      <c r="HQ561" t="s">
        <v>3</v>
      </c>
      <c r="IK561">
        <v>0</v>
      </c>
    </row>
    <row r="562" spans="1:245" x14ac:dyDescent="0.2">
      <c r="A562">
        <v>17</v>
      </c>
      <c r="B562">
        <v>1</v>
      </c>
      <c r="D562">
        <f>ROW(EtalonRes!A830)</f>
        <v>830</v>
      </c>
      <c r="E562" t="s">
        <v>3</v>
      </c>
      <c r="F562" t="s">
        <v>523</v>
      </c>
      <c r="G562" t="s">
        <v>524</v>
      </c>
      <c r="H562" t="s">
        <v>19</v>
      </c>
      <c r="I562">
        <f>ROUND(1+3,9)</f>
        <v>4</v>
      </c>
      <c r="J562">
        <v>0</v>
      </c>
      <c r="K562">
        <f>ROUND(1+3,9)</f>
        <v>4</v>
      </c>
      <c r="O562">
        <f t="shared" si="464"/>
        <v>113341.24</v>
      </c>
      <c r="P562">
        <f t="shared" si="465"/>
        <v>0</v>
      </c>
      <c r="Q562">
        <f t="shared" si="466"/>
        <v>0</v>
      </c>
      <c r="R562">
        <f t="shared" si="467"/>
        <v>0</v>
      </c>
      <c r="S562">
        <f t="shared" si="468"/>
        <v>113341.24</v>
      </c>
      <c r="T562">
        <f t="shared" si="469"/>
        <v>0</v>
      </c>
      <c r="U562">
        <f t="shared" si="470"/>
        <v>183.56</v>
      </c>
      <c r="V562">
        <f t="shared" si="471"/>
        <v>0</v>
      </c>
      <c r="W562">
        <f t="shared" si="472"/>
        <v>0</v>
      </c>
      <c r="X562">
        <f t="shared" si="473"/>
        <v>79338.87</v>
      </c>
      <c r="Y562">
        <f t="shared" si="474"/>
        <v>11334.12</v>
      </c>
      <c r="AA562">
        <v>-1</v>
      </c>
      <c r="AB562">
        <f t="shared" si="475"/>
        <v>28335.31</v>
      </c>
      <c r="AC562">
        <f>ROUND(((ES562*353)),6)</f>
        <v>0</v>
      </c>
      <c r="AD562">
        <f>ROUND(((((ET562*353))-((EU562*353)))+AE562),6)</f>
        <v>0</v>
      </c>
      <c r="AE562">
        <f>ROUND(((EU562*353)),6)</f>
        <v>0</v>
      </c>
      <c r="AF562">
        <f>ROUND(((EV562*353)),6)</f>
        <v>28335.31</v>
      </c>
      <c r="AG562">
        <f t="shared" si="476"/>
        <v>0</v>
      </c>
      <c r="AH562">
        <f>((EW562*353))</f>
        <v>45.89</v>
      </c>
      <c r="AI562">
        <f>((EX562*353))</f>
        <v>0</v>
      </c>
      <c r="AJ562">
        <f t="shared" si="477"/>
        <v>0</v>
      </c>
      <c r="AK562">
        <v>80.27</v>
      </c>
      <c r="AL562">
        <v>0</v>
      </c>
      <c r="AM562">
        <v>0</v>
      </c>
      <c r="AN562">
        <v>0</v>
      </c>
      <c r="AO562">
        <v>80.27</v>
      </c>
      <c r="AP562">
        <v>0</v>
      </c>
      <c r="AQ562">
        <v>0.13</v>
      </c>
      <c r="AR562">
        <v>0</v>
      </c>
      <c r="AS562">
        <v>0</v>
      </c>
      <c r="AT562">
        <v>70</v>
      </c>
      <c r="AU562">
        <v>10</v>
      </c>
      <c r="AV562">
        <v>1</v>
      </c>
      <c r="AW562">
        <v>1</v>
      </c>
      <c r="AZ562">
        <v>1</v>
      </c>
      <c r="BA562">
        <v>1</v>
      </c>
      <c r="BB562">
        <v>1</v>
      </c>
      <c r="BC562">
        <v>1</v>
      </c>
      <c r="BD562" t="s">
        <v>3</v>
      </c>
      <c r="BE562" t="s">
        <v>3</v>
      </c>
      <c r="BF562" t="s">
        <v>3</v>
      </c>
      <c r="BG562" t="s">
        <v>3</v>
      </c>
      <c r="BH562">
        <v>0</v>
      </c>
      <c r="BI562">
        <v>4</v>
      </c>
      <c r="BJ562" t="s">
        <v>525</v>
      </c>
      <c r="BM562">
        <v>0</v>
      </c>
      <c r="BN562">
        <v>0</v>
      </c>
      <c r="BO562" t="s">
        <v>3</v>
      </c>
      <c r="BP562">
        <v>0</v>
      </c>
      <c r="BQ562">
        <v>1</v>
      </c>
      <c r="BR562">
        <v>0</v>
      </c>
      <c r="BS562">
        <v>1</v>
      </c>
      <c r="BT562">
        <v>1</v>
      </c>
      <c r="BU562">
        <v>1</v>
      </c>
      <c r="BV562">
        <v>1</v>
      </c>
      <c r="BW562">
        <v>1</v>
      </c>
      <c r="BX562">
        <v>1</v>
      </c>
      <c r="BY562" t="s">
        <v>3</v>
      </c>
      <c r="BZ562">
        <v>70</v>
      </c>
      <c r="CA562">
        <v>10</v>
      </c>
      <c r="CB562" t="s">
        <v>3</v>
      </c>
      <c r="CE562">
        <v>0</v>
      </c>
      <c r="CF562">
        <v>0</v>
      </c>
      <c r="CG562">
        <v>0</v>
      </c>
      <c r="CM562">
        <v>0</v>
      </c>
      <c r="CN562" t="s">
        <v>3</v>
      </c>
      <c r="CO562">
        <v>0</v>
      </c>
      <c r="CP562">
        <f t="shared" si="478"/>
        <v>113341.24</v>
      </c>
      <c r="CQ562">
        <f t="shared" si="479"/>
        <v>0</v>
      </c>
      <c r="CR562">
        <f>(((((ET562*353))*BB562-((EU562*353))*BS562)+AE562*BS562)*AV562)</f>
        <v>0</v>
      </c>
      <c r="CS562">
        <f t="shared" si="480"/>
        <v>0</v>
      </c>
      <c r="CT562">
        <f t="shared" si="481"/>
        <v>28335.31</v>
      </c>
      <c r="CU562">
        <f t="shared" si="482"/>
        <v>0</v>
      </c>
      <c r="CV562">
        <f t="shared" si="483"/>
        <v>45.89</v>
      </c>
      <c r="CW562">
        <f t="shared" si="484"/>
        <v>0</v>
      </c>
      <c r="CX562">
        <f t="shared" si="485"/>
        <v>0</v>
      </c>
      <c r="CY562">
        <f t="shared" si="486"/>
        <v>79338.868000000002</v>
      </c>
      <c r="CZ562">
        <f t="shared" si="487"/>
        <v>11334.124000000002</v>
      </c>
      <c r="DC562" t="s">
        <v>3</v>
      </c>
      <c r="DD562" t="s">
        <v>513</v>
      </c>
      <c r="DE562" t="s">
        <v>513</v>
      </c>
      <c r="DF562" t="s">
        <v>513</v>
      </c>
      <c r="DG562" t="s">
        <v>513</v>
      </c>
      <c r="DH562" t="s">
        <v>3</v>
      </c>
      <c r="DI562" t="s">
        <v>513</v>
      </c>
      <c r="DJ562" t="s">
        <v>513</v>
      </c>
      <c r="DK562" t="s">
        <v>3</v>
      </c>
      <c r="DL562" t="s">
        <v>3</v>
      </c>
      <c r="DM562" t="s">
        <v>3</v>
      </c>
      <c r="DN562">
        <v>0</v>
      </c>
      <c r="DO562">
        <v>0</v>
      </c>
      <c r="DP562">
        <v>1</v>
      </c>
      <c r="DQ562">
        <v>1</v>
      </c>
      <c r="DU562">
        <v>16987630</v>
      </c>
      <c r="DV562" t="s">
        <v>19</v>
      </c>
      <c r="DW562" t="s">
        <v>19</v>
      </c>
      <c r="DX562">
        <v>1</v>
      </c>
      <c r="DZ562" t="s">
        <v>3</v>
      </c>
      <c r="EA562" t="s">
        <v>3</v>
      </c>
      <c r="EB562" t="s">
        <v>3</v>
      </c>
      <c r="EC562" t="s">
        <v>3</v>
      </c>
      <c r="EE562">
        <v>1441815344</v>
      </c>
      <c r="EF562">
        <v>1</v>
      </c>
      <c r="EG562" t="s">
        <v>21</v>
      </c>
      <c r="EH562">
        <v>0</v>
      </c>
      <c r="EI562" t="s">
        <v>3</v>
      </c>
      <c r="EJ562">
        <v>4</v>
      </c>
      <c r="EK562">
        <v>0</v>
      </c>
      <c r="EL562" t="s">
        <v>22</v>
      </c>
      <c r="EM562" t="s">
        <v>23</v>
      </c>
      <c r="EO562" t="s">
        <v>3</v>
      </c>
      <c r="EQ562">
        <v>1024</v>
      </c>
      <c r="ER562">
        <v>80.27</v>
      </c>
      <c r="ES562">
        <v>0</v>
      </c>
      <c r="ET562">
        <v>0</v>
      </c>
      <c r="EU562">
        <v>0</v>
      </c>
      <c r="EV562">
        <v>80.27</v>
      </c>
      <c r="EW562">
        <v>0.13</v>
      </c>
      <c r="EX562">
        <v>0</v>
      </c>
      <c r="EY562">
        <v>0</v>
      </c>
      <c r="FQ562">
        <v>0</v>
      </c>
      <c r="FR562">
        <f t="shared" si="488"/>
        <v>0</v>
      </c>
      <c r="FS562">
        <v>0</v>
      </c>
      <c r="FX562">
        <v>70</v>
      </c>
      <c r="FY562">
        <v>10</v>
      </c>
      <c r="GA562" t="s">
        <v>3</v>
      </c>
      <c r="GD562">
        <v>0</v>
      </c>
      <c r="GF562">
        <v>-1117044644</v>
      </c>
      <c r="GG562">
        <v>2</v>
      </c>
      <c r="GH562">
        <v>1</v>
      </c>
      <c r="GI562">
        <v>-2</v>
      </c>
      <c r="GJ562">
        <v>0</v>
      </c>
      <c r="GK562">
        <f>ROUND(R562*(R12)/100,2)</f>
        <v>0</v>
      </c>
      <c r="GL562">
        <f t="shared" si="489"/>
        <v>0</v>
      </c>
      <c r="GM562">
        <f t="shared" si="490"/>
        <v>204014.23</v>
      </c>
      <c r="GN562">
        <f t="shared" si="491"/>
        <v>0</v>
      </c>
      <c r="GO562">
        <f t="shared" si="492"/>
        <v>0</v>
      </c>
      <c r="GP562">
        <f t="shared" si="493"/>
        <v>204014.23</v>
      </c>
      <c r="GR562">
        <v>0</v>
      </c>
      <c r="GS562">
        <v>3</v>
      </c>
      <c r="GT562">
        <v>0</v>
      </c>
      <c r="GU562" t="s">
        <v>3</v>
      </c>
      <c r="GV562">
        <f t="shared" si="494"/>
        <v>0</v>
      </c>
      <c r="GW562">
        <v>1</v>
      </c>
      <c r="GX562">
        <f t="shared" si="495"/>
        <v>0</v>
      </c>
      <c r="HA562">
        <v>0</v>
      </c>
      <c r="HB562">
        <v>0</v>
      </c>
      <c r="HC562">
        <f t="shared" si="496"/>
        <v>0</v>
      </c>
      <c r="HE562" t="s">
        <v>3</v>
      </c>
      <c r="HF562" t="s">
        <v>3</v>
      </c>
      <c r="HM562" t="s">
        <v>3</v>
      </c>
      <c r="HN562" t="s">
        <v>3</v>
      </c>
      <c r="HO562" t="s">
        <v>3</v>
      </c>
      <c r="HP562" t="s">
        <v>3</v>
      </c>
      <c r="HQ562" t="s">
        <v>3</v>
      </c>
      <c r="IK562">
        <v>0</v>
      </c>
    </row>
    <row r="563" spans="1:245" x14ac:dyDescent="0.2">
      <c r="A563">
        <v>17</v>
      </c>
      <c r="B563">
        <v>1</v>
      </c>
      <c r="D563">
        <f>ROW(EtalonRes!A831)</f>
        <v>831</v>
      </c>
      <c r="E563" t="s">
        <v>3</v>
      </c>
      <c r="F563" t="s">
        <v>526</v>
      </c>
      <c r="G563" t="s">
        <v>527</v>
      </c>
      <c r="H563" t="s">
        <v>19</v>
      </c>
      <c r="I563">
        <f>ROUND(1+3,9)</f>
        <v>4</v>
      </c>
      <c r="J563">
        <v>0</v>
      </c>
      <c r="K563">
        <f>ROUND(1+3,9)</f>
        <v>4</v>
      </c>
      <c r="O563">
        <f t="shared" si="464"/>
        <v>5928</v>
      </c>
      <c r="P563">
        <f t="shared" si="465"/>
        <v>0</v>
      </c>
      <c r="Q563">
        <f t="shared" si="466"/>
        <v>0</v>
      </c>
      <c r="R563">
        <f t="shared" si="467"/>
        <v>0</v>
      </c>
      <c r="S563">
        <f t="shared" si="468"/>
        <v>5928</v>
      </c>
      <c r="T563">
        <f t="shared" si="469"/>
        <v>0</v>
      </c>
      <c r="U563">
        <f t="shared" si="470"/>
        <v>9.6</v>
      </c>
      <c r="V563">
        <f t="shared" si="471"/>
        <v>0</v>
      </c>
      <c r="W563">
        <f t="shared" si="472"/>
        <v>0</v>
      </c>
      <c r="X563">
        <f t="shared" si="473"/>
        <v>4149.6000000000004</v>
      </c>
      <c r="Y563">
        <f t="shared" si="474"/>
        <v>592.79999999999995</v>
      </c>
      <c r="AA563">
        <v>-1</v>
      </c>
      <c r="AB563">
        <f t="shared" si="475"/>
        <v>1482</v>
      </c>
      <c r="AC563">
        <f>ROUND(((ES563*10)),6)</f>
        <v>0</v>
      </c>
      <c r="AD563">
        <f>ROUND(((((ET563*10))-((EU563*10)))+AE563),6)</f>
        <v>0</v>
      </c>
      <c r="AE563">
        <f>ROUND(((EU563*10)),6)</f>
        <v>0</v>
      </c>
      <c r="AF563">
        <f>ROUND(((EV563*10)),6)</f>
        <v>1482</v>
      </c>
      <c r="AG563">
        <f t="shared" si="476"/>
        <v>0</v>
      </c>
      <c r="AH563">
        <f>((EW563*10))</f>
        <v>2.4</v>
      </c>
      <c r="AI563">
        <f>((EX563*10))</f>
        <v>0</v>
      </c>
      <c r="AJ563">
        <f t="shared" si="477"/>
        <v>0</v>
      </c>
      <c r="AK563">
        <v>148.19999999999999</v>
      </c>
      <c r="AL563">
        <v>0</v>
      </c>
      <c r="AM563">
        <v>0</v>
      </c>
      <c r="AN563">
        <v>0</v>
      </c>
      <c r="AO563">
        <v>148.19999999999999</v>
      </c>
      <c r="AP563">
        <v>0</v>
      </c>
      <c r="AQ563">
        <v>0.24</v>
      </c>
      <c r="AR563">
        <v>0</v>
      </c>
      <c r="AS563">
        <v>0</v>
      </c>
      <c r="AT563">
        <v>70</v>
      </c>
      <c r="AU563">
        <v>10</v>
      </c>
      <c r="AV563">
        <v>1</v>
      </c>
      <c r="AW563">
        <v>1</v>
      </c>
      <c r="AZ563">
        <v>1</v>
      </c>
      <c r="BA563">
        <v>1</v>
      </c>
      <c r="BB563">
        <v>1</v>
      </c>
      <c r="BC563">
        <v>1</v>
      </c>
      <c r="BD563" t="s">
        <v>3</v>
      </c>
      <c r="BE563" t="s">
        <v>3</v>
      </c>
      <c r="BF563" t="s">
        <v>3</v>
      </c>
      <c r="BG563" t="s">
        <v>3</v>
      </c>
      <c r="BH563">
        <v>0</v>
      </c>
      <c r="BI563">
        <v>4</v>
      </c>
      <c r="BJ563" t="s">
        <v>528</v>
      </c>
      <c r="BM563">
        <v>0</v>
      </c>
      <c r="BN563">
        <v>0</v>
      </c>
      <c r="BO563" t="s">
        <v>3</v>
      </c>
      <c r="BP563">
        <v>0</v>
      </c>
      <c r="BQ563">
        <v>1</v>
      </c>
      <c r="BR563">
        <v>0</v>
      </c>
      <c r="BS563">
        <v>1</v>
      </c>
      <c r="BT563">
        <v>1</v>
      </c>
      <c r="BU563">
        <v>1</v>
      </c>
      <c r="BV563">
        <v>1</v>
      </c>
      <c r="BW563">
        <v>1</v>
      </c>
      <c r="BX563">
        <v>1</v>
      </c>
      <c r="BY563" t="s">
        <v>3</v>
      </c>
      <c r="BZ563">
        <v>70</v>
      </c>
      <c r="CA563">
        <v>10</v>
      </c>
      <c r="CB563" t="s">
        <v>3</v>
      </c>
      <c r="CE563">
        <v>0</v>
      </c>
      <c r="CF563">
        <v>0</v>
      </c>
      <c r="CG563">
        <v>0</v>
      </c>
      <c r="CM563">
        <v>0</v>
      </c>
      <c r="CN563" t="s">
        <v>3</v>
      </c>
      <c r="CO563">
        <v>0</v>
      </c>
      <c r="CP563">
        <f t="shared" si="478"/>
        <v>5928</v>
      </c>
      <c r="CQ563">
        <f t="shared" si="479"/>
        <v>0</v>
      </c>
      <c r="CR563">
        <f>(((((ET563*10))*BB563-((EU563*10))*BS563)+AE563*BS563)*AV563)</f>
        <v>0</v>
      </c>
      <c r="CS563">
        <f t="shared" si="480"/>
        <v>0</v>
      </c>
      <c r="CT563">
        <f t="shared" si="481"/>
        <v>1482</v>
      </c>
      <c r="CU563">
        <f t="shared" si="482"/>
        <v>0</v>
      </c>
      <c r="CV563">
        <f t="shared" si="483"/>
        <v>2.4</v>
      </c>
      <c r="CW563">
        <f t="shared" si="484"/>
        <v>0</v>
      </c>
      <c r="CX563">
        <f t="shared" si="485"/>
        <v>0</v>
      </c>
      <c r="CY563">
        <f t="shared" si="486"/>
        <v>4149.6000000000004</v>
      </c>
      <c r="CZ563">
        <f t="shared" si="487"/>
        <v>592.79999999999995</v>
      </c>
      <c r="DC563" t="s">
        <v>3</v>
      </c>
      <c r="DD563" t="s">
        <v>461</v>
      </c>
      <c r="DE563" t="s">
        <v>461</v>
      </c>
      <c r="DF563" t="s">
        <v>461</v>
      </c>
      <c r="DG563" t="s">
        <v>461</v>
      </c>
      <c r="DH563" t="s">
        <v>3</v>
      </c>
      <c r="DI563" t="s">
        <v>461</v>
      </c>
      <c r="DJ563" t="s">
        <v>461</v>
      </c>
      <c r="DK563" t="s">
        <v>3</v>
      </c>
      <c r="DL563" t="s">
        <v>3</v>
      </c>
      <c r="DM563" t="s">
        <v>3</v>
      </c>
      <c r="DN563">
        <v>0</v>
      </c>
      <c r="DO563">
        <v>0</v>
      </c>
      <c r="DP563">
        <v>1</v>
      </c>
      <c r="DQ563">
        <v>1</v>
      </c>
      <c r="DU563">
        <v>16987630</v>
      </c>
      <c r="DV563" t="s">
        <v>19</v>
      </c>
      <c r="DW563" t="s">
        <v>19</v>
      </c>
      <c r="DX563">
        <v>1</v>
      </c>
      <c r="DZ563" t="s">
        <v>3</v>
      </c>
      <c r="EA563" t="s">
        <v>3</v>
      </c>
      <c r="EB563" t="s">
        <v>3</v>
      </c>
      <c r="EC563" t="s">
        <v>3</v>
      </c>
      <c r="EE563">
        <v>1441815344</v>
      </c>
      <c r="EF563">
        <v>1</v>
      </c>
      <c r="EG563" t="s">
        <v>21</v>
      </c>
      <c r="EH563">
        <v>0</v>
      </c>
      <c r="EI563" t="s">
        <v>3</v>
      </c>
      <c r="EJ563">
        <v>4</v>
      </c>
      <c r="EK563">
        <v>0</v>
      </c>
      <c r="EL563" t="s">
        <v>22</v>
      </c>
      <c r="EM563" t="s">
        <v>23</v>
      </c>
      <c r="EO563" t="s">
        <v>3</v>
      </c>
      <c r="EQ563">
        <v>1024</v>
      </c>
      <c r="ER563">
        <v>148.19999999999999</v>
      </c>
      <c r="ES563">
        <v>0</v>
      </c>
      <c r="ET563">
        <v>0</v>
      </c>
      <c r="EU563">
        <v>0</v>
      </c>
      <c r="EV563">
        <v>148.19999999999999</v>
      </c>
      <c r="EW563">
        <v>0.24</v>
      </c>
      <c r="EX563">
        <v>0</v>
      </c>
      <c r="EY563">
        <v>0</v>
      </c>
      <c r="FQ563">
        <v>0</v>
      </c>
      <c r="FR563">
        <f t="shared" si="488"/>
        <v>0</v>
      </c>
      <c r="FS563">
        <v>0</v>
      </c>
      <c r="FX563">
        <v>70</v>
      </c>
      <c r="FY563">
        <v>10</v>
      </c>
      <c r="GA563" t="s">
        <v>3</v>
      </c>
      <c r="GD563">
        <v>0</v>
      </c>
      <c r="GF563">
        <v>-2012897458</v>
      </c>
      <c r="GG563">
        <v>2</v>
      </c>
      <c r="GH563">
        <v>1</v>
      </c>
      <c r="GI563">
        <v>-2</v>
      </c>
      <c r="GJ563">
        <v>0</v>
      </c>
      <c r="GK563">
        <f>ROUND(R563*(R12)/100,2)</f>
        <v>0</v>
      </c>
      <c r="GL563">
        <f t="shared" si="489"/>
        <v>0</v>
      </c>
      <c r="GM563">
        <f t="shared" si="490"/>
        <v>10670.4</v>
      </c>
      <c r="GN563">
        <f t="shared" si="491"/>
        <v>0</v>
      </c>
      <c r="GO563">
        <f t="shared" si="492"/>
        <v>0</v>
      </c>
      <c r="GP563">
        <f t="shared" si="493"/>
        <v>10670.4</v>
      </c>
      <c r="GR563">
        <v>0</v>
      </c>
      <c r="GS563">
        <v>3</v>
      </c>
      <c r="GT563">
        <v>0</v>
      </c>
      <c r="GU563" t="s">
        <v>3</v>
      </c>
      <c r="GV563">
        <f t="shared" si="494"/>
        <v>0</v>
      </c>
      <c r="GW563">
        <v>1</v>
      </c>
      <c r="GX563">
        <f t="shared" si="495"/>
        <v>0</v>
      </c>
      <c r="HA563">
        <v>0</v>
      </c>
      <c r="HB563">
        <v>0</v>
      </c>
      <c r="HC563">
        <f t="shared" si="496"/>
        <v>0</v>
      </c>
      <c r="HE563" t="s">
        <v>3</v>
      </c>
      <c r="HF563" t="s">
        <v>3</v>
      </c>
      <c r="HM563" t="s">
        <v>3</v>
      </c>
      <c r="HN563" t="s">
        <v>3</v>
      </c>
      <c r="HO563" t="s">
        <v>3</v>
      </c>
      <c r="HP563" t="s">
        <v>3</v>
      </c>
      <c r="HQ563" t="s">
        <v>3</v>
      </c>
      <c r="IK563">
        <v>0</v>
      </c>
    </row>
    <row r="564" spans="1:245" x14ac:dyDescent="0.2">
      <c r="A564">
        <v>17</v>
      </c>
      <c r="B564">
        <v>1</v>
      </c>
      <c r="D564">
        <f>ROW(EtalonRes!A834)</f>
        <v>834</v>
      </c>
      <c r="E564" t="s">
        <v>3</v>
      </c>
      <c r="F564" t="s">
        <v>529</v>
      </c>
      <c r="G564" t="s">
        <v>530</v>
      </c>
      <c r="H564" t="s">
        <v>19</v>
      </c>
      <c r="I564">
        <f>ROUND(1+3,9)</f>
        <v>4</v>
      </c>
      <c r="J564">
        <v>0</v>
      </c>
      <c r="K564">
        <f>ROUND(1+3,9)</f>
        <v>4</v>
      </c>
      <c r="O564">
        <f t="shared" si="464"/>
        <v>3845.52</v>
      </c>
      <c r="P564">
        <f t="shared" si="465"/>
        <v>2.48</v>
      </c>
      <c r="Q564">
        <f t="shared" si="466"/>
        <v>416.96</v>
      </c>
      <c r="R564">
        <f t="shared" si="467"/>
        <v>264.39999999999998</v>
      </c>
      <c r="S564">
        <f t="shared" si="468"/>
        <v>3426.08</v>
      </c>
      <c r="T564">
        <f t="shared" si="469"/>
        <v>0</v>
      </c>
      <c r="U564">
        <f t="shared" si="470"/>
        <v>6.4</v>
      </c>
      <c r="V564">
        <f t="shared" si="471"/>
        <v>0</v>
      </c>
      <c r="W564">
        <f t="shared" si="472"/>
        <v>0</v>
      </c>
      <c r="X564">
        <f t="shared" si="473"/>
        <v>2398.2600000000002</v>
      </c>
      <c r="Y564">
        <f t="shared" si="474"/>
        <v>342.61</v>
      </c>
      <c r="AA564">
        <v>-1</v>
      </c>
      <c r="AB564">
        <f t="shared" si="475"/>
        <v>961.38</v>
      </c>
      <c r="AC564">
        <f>ROUND(((ES564*2)),6)</f>
        <v>0.62</v>
      </c>
      <c r="AD564">
        <f>ROUND(((((ET564*2))-((EU564*2)))+AE564),6)</f>
        <v>104.24</v>
      </c>
      <c r="AE564">
        <f>ROUND(((EU564*2)),6)</f>
        <v>66.099999999999994</v>
      </c>
      <c r="AF564">
        <f>ROUND(((EV564*2)),6)</f>
        <v>856.52</v>
      </c>
      <c r="AG564">
        <f t="shared" si="476"/>
        <v>0</v>
      </c>
      <c r="AH564">
        <f>((EW564*2))</f>
        <v>1.6</v>
      </c>
      <c r="AI564">
        <f>((EX564*2))</f>
        <v>0</v>
      </c>
      <c r="AJ564">
        <f t="shared" si="477"/>
        <v>0</v>
      </c>
      <c r="AK564">
        <v>480.69</v>
      </c>
      <c r="AL564">
        <v>0.31</v>
      </c>
      <c r="AM564">
        <v>52.12</v>
      </c>
      <c r="AN564">
        <v>33.049999999999997</v>
      </c>
      <c r="AO564">
        <v>428.26</v>
      </c>
      <c r="AP564">
        <v>0</v>
      </c>
      <c r="AQ564">
        <v>0.8</v>
      </c>
      <c r="AR564">
        <v>0</v>
      </c>
      <c r="AS564">
        <v>0</v>
      </c>
      <c r="AT564">
        <v>70</v>
      </c>
      <c r="AU564">
        <v>10</v>
      </c>
      <c r="AV564">
        <v>1</v>
      </c>
      <c r="AW564">
        <v>1</v>
      </c>
      <c r="AZ564">
        <v>1</v>
      </c>
      <c r="BA564">
        <v>1</v>
      </c>
      <c r="BB564">
        <v>1</v>
      </c>
      <c r="BC564">
        <v>1</v>
      </c>
      <c r="BD564" t="s">
        <v>3</v>
      </c>
      <c r="BE564" t="s">
        <v>3</v>
      </c>
      <c r="BF564" t="s">
        <v>3</v>
      </c>
      <c r="BG564" t="s">
        <v>3</v>
      </c>
      <c r="BH564">
        <v>0</v>
      </c>
      <c r="BI564">
        <v>4</v>
      </c>
      <c r="BJ564" t="s">
        <v>531</v>
      </c>
      <c r="BM564">
        <v>0</v>
      </c>
      <c r="BN564">
        <v>0</v>
      </c>
      <c r="BO564" t="s">
        <v>3</v>
      </c>
      <c r="BP564">
        <v>0</v>
      </c>
      <c r="BQ564">
        <v>1</v>
      </c>
      <c r="BR564">
        <v>0</v>
      </c>
      <c r="BS564">
        <v>1</v>
      </c>
      <c r="BT564">
        <v>1</v>
      </c>
      <c r="BU564">
        <v>1</v>
      </c>
      <c r="BV564">
        <v>1</v>
      </c>
      <c r="BW564">
        <v>1</v>
      </c>
      <c r="BX564">
        <v>1</v>
      </c>
      <c r="BY564" t="s">
        <v>3</v>
      </c>
      <c r="BZ564">
        <v>70</v>
      </c>
      <c r="CA564">
        <v>10</v>
      </c>
      <c r="CB564" t="s">
        <v>3</v>
      </c>
      <c r="CE564">
        <v>0</v>
      </c>
      <c r="CF564">
        <v>0</v>
      </c>
      <c r="CG564">
        <v>0</v>
      </c>
      <c r="CM564">
        <v>0</v>
      </c>
      <c r="CN564" t="s">
        <v>3</v>
      </c>
      <c r="CO564">
        <v>0</v>
      </c>
      <c r="CP564">
        <f t="shared" si="478"/>
        <v>3845.52</v>
      </c>
      <c r="CQ564">
        <f t="shared" si="479"/>
        <v>0.62</v>
      </c>
      <c r="CR564">
        <f>(((((ET564*2))*BB564-((EU564*2))*BS564)+AE564*BS564)*AV564)</f>
        <v>104.24</v>
      </c>
      <c r="CS564">
        <f t="shared" si="480"/>
        <v>66.099999999999994</v>
      </c>
      <c r="CT564">
        <f t="shared" si="481"/>
        <v>856.52</v>
      </c>
      <c r="CU564">
        <f t="shared" si="482"/>
        <v>0</v>
      </c>
      <c r="CV564">
        <f t="shared" si="483"/>
        <v>1.6</v>
      </c>
      <c r="CW564">
        <f t="shared" si="484"/>
        <v>0</v>
      </c>
      <c r="CX564">
        <f t="shared" si="485"/>
        <v>0</v>
      </c>
      <c r="CY564">
        <f t="shared" si="486"/>
        <v>2398.2559999999999</v>
      </c>
      <c r="CZ564">
        <f t="shared" si="487"/>
        <v>342.608</v>
      </c>
      <c r="DC564" t="s">
        <v>3</v>
      </c>
      <c r="DD564" t="s">
        <v>174</v>
      </c>
      <c r="DE564" t="s">
        <v>174</v>
      </c>
      <c r="DF564" t="s">
        <v>174</v>
      </c>
      <c r="DG564" t="s">
        <v>174</v>
      </c>
      <c r="DH564" t="s">
        <v>3</v>
      </c>
      <c r="DI564" t="s">
        <v>174</v>
      </c>
      <c r="DJ564" t="s">
        <v>174</v>
      </c>
      <c r="DK564" t="s">
        <v>3</v>
      </c>
      <c r="DL564" t="s">
        <v>3</v>
      </c>
      <c r="DM564" t="s">
        <v>3</v>
      </c>
      <c r="DN564">
        <v>0</v>
      </c>
      <c r="DO564">
        <v>0</v>
      </c>
      <c r="DP564">
        <v>1</v>
      </c>
      <c r="DQ564">
        <v>1</v>
      </c>
      <c r="DU564">
        <v>16987630</v>
      </c>
      <c r="DV564" t="s">
        <v>19</v>
      </c>
      <c r="DW564" t="s">
        <v>19</v>
      </c>
      <c r="DX564">
        <v>1</v>
      </c>
      <c r="DZ564" t="s">
        <v>3</v>
      </c>
      <c r="EA564" t="s">
        <v>3</v>
      </c>
      <c r="EB564" t="s">
        <v>3</v>
      </c>
      <c r="EC564" t="s">
        <v>3</v>
      </c>
      <c r="EE564">
        <v>1441815344</v>
      </c>
      <c r="EF564">
        <v>1</v>
      </c>
      <c r="EG564" t="s">
        <v>21</v>
      </c>
      <c r="EH564">
        <v>0</v>
      </c>
      <c r="EI564" t="s">
        <v>3</v>
      </c>
      <c r="EJ564">
        <v>4</v>
      </c>
      <c r="EK564">
        <v>0</v>
      </c>
      <c r="EL564" t="s">
        <v>22</v>
      </c>
      <c r="EM564" t="s">
        <v>23</v>
      </c>
      <c r="EO564" t="s">
        <v>3</v>
      </c>
      <c r="EQ564">
        <v>1024</v>
      </c>
      <c r="ER564">
        <v>480.69</v>
      </c>
      <c r="ES564">
        <v>0.31</v>
      </c>
      <c r="ET564">
        <v>52.12</v>
      </c>
      <c r="EU564">
        <v>33.049999999999997</v>
      </c>
      <c r="EV564">
        <v>428.26</v>
      </c>
      <c r="EW564">
        <v>0.8</v>
      </c>
      <c r="EX564">
        <v>0</v>
      </c>
      <c r="EY564">
        <v>0</v>
      </c>
      <c r="FQ564">
        <v>0</v>
      </c>
      <c r="FR564">
        <f t="shared" si="488"/>
        <v>0</v>
      </c>
      <c r="FS564">
        <v>0</v>
      </c>
      <c r="FX564">
        <v>70</v>
      </c>
      <c r="FY564">
        <v>10</v>
      </c>
      <c r="GA564" t="s">
        <v>3</v>
      </c>
      <c r="GD564">
        <v>0</v>
      </c>
      <c r="GF564">
        <v>-1206505626</v>
      </c>
      <c r="GG564">
        <v>2</v>
      </c>
      <c r="GH564">
        <v>1</v>
      </c>
      <c r="GI564">
        <v>-2</v>
      </c>
      <c r="GJ564">
        <v>0</v>
      </c>
      <c r="GK564">
        <f>ROUND(R564*(R12)/100,2)</f>
        <v>285.55</v>
      </c>
      <c r="GL564">
        <f t="shared" si="489"/>
        <v>0</v>
      </c>
      <c r="GM564">
        <f t="shared" si="490"/>
        <v>6871.94</v>
      </c>
      <c r="GN564">
        <f t="shared" si="491"/>
        <v>0</v>
      </c>
      <c r="GO564">
        <f t="shared" si="492"/>
        <v>0</v>
      </c>
      <c r="GP564">
        <f t="shared" si="493"/>
        <v>6871.94</v>
      </c>
      <c r="GR564">
        <v>0</v>
      </c>
      <c r="GS564">
        <v>3</v>
      </c>
      <c r="GT564">
        <v>0</v>
      </c>
      <c r="GU564" t="s">
        <v>3</v>
      </c>
      <c r="GV564">
        <f t="shared" si="494"/>
        <v>0</v>
      </c>
      <c r="GW564">
        <v>1</v>
      </c>
      <c r="GX564">
        <f t="shared" si="495"/>
        <v>0</v>
      </c>
      <c r="HA564">
        <v>0</v>
      </c>
      <c r="HB564">
        <v>0</v>
      </c>
      <c r="HC564">
        <f t="shared" si="496"/>
        <v>0</v>
      </c>
      <c r="HE564" t="s">
        <v>3</v>
      </c>
      <c r="HF564" t="s">
        <v>3</v>
      </c>
      <c r="HM564" t="s">
        <v>3</v>
      </c>
      <c r="HN564" t="s">
        <v>3</v>
      </c>
      <c r="HO564" t="s">
        <v>3</v>
      </c>
      <c r="HP564" t="s">
        <v>3</v>
      </c>
      <c r="HQ564" t="s">
        <v>3</v>
      </c>
      <c r="IK564">
        <v>0</v>
      </c>
    </row>
    <row r="565" spans="1:245" x14ac:dyDescent="0.2">
      <c r="A565">
        <v>17</v>
      </c>
      <c r="B565">
        <v>1</v>
      </c>
      <c r="C565">
        <f>ROW(SmtRes!A562)</f>
        <v>562</v>
      </c>
      <c r="D565">
        <f>ROW(EtalonRes!A839)</f>
        <v>839</v>
      </c>
      <c r="E565" t="s">
        <v>3</v>
      </c>
      <c r="F565" t="s">
        <v>532</v>
      </c>
      <c r="G565" t="s">
        <v>533</v>
      </c>
      <c r="H565" t="s">
        <v>19</v>
      </c>
      <c r="I565">
        <v>1</v>
      </c>
      <c r="J565">
        <v>0</v>
      </c>
      <c r="K565">
        <v>1</v>
      </c>
      <c r="O565">
        <f t="shared" si="464"/>
        <v>3756.31</v>
      </c>
      <c r="P565">
        <f t="shared" si="465"/>
        <v>51.37</v>
      </c>
      <c r="Q565">
        <f t="shared" si="466"/>
        <v>0</v>
      </c>
      <c r="R565">
        <f t="shared" si="467"/>
        <v>0</v>
      </c>
      <c r="S565">
        <f t="shared" si="468"/>
        <v>3704.94</v>
      </c>
      <c r="T565">
        <f t="shared" si="469"/>
        <v>0</v>
      </c>
      <c r="U565">
        <f t="shared" si="470"/>
        <v>6</v>
      </c>
      <c r="V565">
        <f t="shared" si="471"/>
        <v>0</v>
      </c>
      <c r="W565">
        <f t="shared" si="472"/>
        <v>0</v>
      </c>
      <c r="X565">
        <f t="shared" si="473"/>
        <v>2593.46</v>
      </c>
      <c r="Y565">
        <f t="shared" si="474"/>
        <v>370.49</v>
      </c>
      <c r="AA565">
        <v>-1</v>
      </c>
      <c r="AB565">
        <f t="shared" si="475"/>
        <v>3756.31</v>
      </c>
      <c r="AC565">
        <f>ROUND((ES565),6)</f>
        <v>51.37</v>
      </c>
      <c r="AD565">
        <f>ROUND((((ET565)-(EU565))+AE565),6)</f>
        <v>0</v>
      </c>
      <c r="AE565">
        <f>ROUND((EU565),6)</f>
        <v>0</v>
      </c>
      <c r="AF565">
        <f>ROUND((EV565),6)</f>
        <v>3704.94</v>
      </c>
      <c r="AG565">
        <f t="shared" si="476"/>
        <v>0</v>
      </c>
      <c r="AH565">
        <f>(EW565)</f>
        <v>6</v>
      </c>
      <c r="AI565">
        <f>(EX565)</f>
        <v>0</v>
      </c>
      <c r="AJ565">
        <f t="shared" si="477"/>
        <v>0</v>
      </c>
      <c r="AK565">
        <v>3756.31</v>
      </c>
      <c r="AL565">
        <v>51.37</v>
      </c>
      <c r="AM565">
        <v>0</v>
      </c>
      <c r="AN565">
        <v>0</v>
      </c>
      <c r="AO565">
        <v>3704.94</v>
      </c>
      <c r="AP565">
        <v>0</v>
      </c>
      <c r="AQ565">
        <v>6</v>
      </c>
      <c r="AR565">
        <v>0</v>
      </c>
      <c r="AS565">
        <v>0</v>
      </c>
      <c r="AT565">
        <v>70</v>
      </c>
      <c r="AU565">
        <v>10</v>
      </c>
      <c r="AV565">
        <v>1</v>
      </c>
      <c r="AW565">
        <v>1</v>
      </c>
      <c r="AZ565">
        <v>1</v>
      </c>
      <c r="BA565">
        <v>1</v>
      </c>
      <c r="BB565">
        <v>1</v>
      </c>
      <c r="BC565">
        <v>1</v>
      </c>
      <c r="BD565" t="s">
        <v>3</v>
      </c>
      <c r="BE565" t="s">
        <v>3</v>
      </c>
      <c r="BF565" t="s">
        <v>3</v>
      </c>
      <c r="BG565" t="s">
        <v>3</v>
      </c>
      <c r="BH565">
        <v>0</v>
      </c>
      <c r="BI565">
        <v>4</v>
      </c>
      <c r="BJ565" t="s">
        <v>534</v>
      </c>
      <c r="BM565">
        <v>0</v>
      </c>
      <c r="BN565">
        <v>0</v>
      </c>
      <c r="BO565" t="s">
        <v>3</v>
      </c>
      <c r="BP565">
        <v>0</v>
      </c>
      <c r="BQ565">
        <v>1</v>
      </c>
      <c r="BR565">
        <v>0</v>
      </c>
      <c r="BS565">
        <v>1</v>
      </c>
      <c r="BT565">
        <v>1</v>
      </c>
      <c r="BU565">
        <v>1</v>
      </c>
      <c r="BV565">
        <v>1</v>
      </c>
      <c r="BW565">
        <v>1</v>
      </c>
      <c r="BX565">
        <v>1</v>
      </c>
      <c r="BY565" t="s">
        <v>3</v>
      </c>
      <c r="BZ565">
        <v>70</v>
      </c>
      <c r="CA565">
        <v>10</v>
      </c>
      <c r="CB565" t="s">
        <v>3</v>
      </c>
      <c r="CE565">
        <v>0</v>
      </c>
      <c r="CF565">
        <v>0</v>
      </c>
      <c r="CG565">
        <v>0</v>
      </c>
      <c r="CM565">
        <v>0</v>
      </c>
      <c r="CN565" t="s">
        <v>3</v>
      </c>
      <c r="CO565">
        <v>0</v>
      </c>
      <c r="CP565">
        <f t="shared" si="478"/>
        <v>3756.31</v>
      </c>
      <c r="CQ565">
        <f t="shared" si="479"/>
        <v>51.37</v>
      </c>
      <c r="CR565">
        <f>((((ET565)*BB565-(EU565)*BS565)+AE565*BS565)*AV565)</f>
        <v>0</v>
      </c>
      <c r="CS565">
        <f t="shared" si="480"/>
        <v>0</v>
      </c>
      <c r="CT565">
        <f t="shared" si="481"/>
        <v>3704.94</v>
      </c>
      <c r="CU565">
        <f t="shared" si="482"/>
        <v>0</v>
      </c>
      <c r="CV565">
        <f t="shared" si="483"/>
        <v>6</v>
      </c>
      <c r="CW565">
        <f t="shared" si="484"/>
        <v>0</v>
      </c>
      <c r="CX565">
        <f t="shared" si="485"/>
        <v>0</v>
      </c>
      <c r="CY565">
        <f t="shared" si="486"/>
        <v>2593.4580000000001</v>
      </c>
      <c r="CZ565">
        <f t="shared" si="487"/>
        <v>370.49400000000003</v>
      </c>
      <c r="DC565" t="s">
        <v>3</v>
      </c>
      <c r="DD565" t="s">
        <v>3</v>
      </c>
      <c r="DE565" t="s">
        <v>3</v>
      </c>
      <c r="DF565" t="s">
        <v>3</v>
      </c>
      <c r="DG565" t="s">
        <v>3</v>
      </c>
      <c r="DH565" t="s">
        <v>3</v>
      </c>
      <c r="DI565" t="s">
        <v>3</v>
      </c>
      <c r="DJ565" t="s">
        <v>3</v>
      </c>
      <c r="DK565" t="s">
        <v>3</v>
      </c>
      <c r="DL565" t="s">
        <v>3</v>
      </c>
      <c r="DM565" t="s">
        <v>3</v>
      </c>
      <c r="DN565">
        <v>0</v>
      </c>
      <c r="DO565">
        <v>0</v>
      </c>
      <c r="DP565">
        <v>1</v>
      </c>
      <c r="DQ565">
        <v>1</v>
      </c>
      <c r="DU565">
        <v>16987630</v>
      </c>
      <c r="DV565" t="s">
        <v>19</v>
      </c>
      <c r="DW565" t="s">
        <v>19</v>
      </c>
      <c r="DX565">
        <v>1</v>
      </c>
      <c r="DZ565" t="s">
        <v>3</v>
      </c>
      <c r="EA565" t="s">
        <v>3</v>
      </c>
      <c r="EB565" t="s">
        <v>3</v>
      </c>
      <c r="EC565" t="s">
        <v>3</v>
      </c>
      <c r="EE565">
        <v>1441815344</v>
      </c>
      <c r="EF565">
        <v>1</v>
      </c>
      <c r="EG565" t="s">
        <v>21</v>
      </c>
      <c r="EH565">
        <v>0</v>
      </c>
      <c r="EI565" t="s">
        <v>3</v>
      </c>
      <c r="EJ565">
        <v>4</v>
      </c>
      <c r="EK565">
        <v>0</v>
      </c>
      <c r="EL565" t="s">
        <v>22</v>
      </c>
      <c r="EM565" t="s">
        <v>23</v>
      </c>
      <c r="EO565" t="s">
        <v>3</v>
      </c>
      <c r="EQ565">
        <v>1024</v>
      </c>
      <c r="ER565">
        <v>3756.31</v>
      </c>
      <c r="ES565">
        <v>51.37</v>
      </c>
      <c r="ET565">
        <v>0</v>
      </c>
      <c r="EU565">
        <v>0</v>
      </c>
      <c r="EV565">
        <v>3704.94</v>
      </c>
      <c r="EW565">
        <v>6</v>
      </c>
      <c r="EX565">
        <v>0</v>
      </c>
      <c r="EY565">
        <v>0</v>
      </c>
      <c r="FQ565">
        <v>0</v>
      </c>
      <c r="FR565">
        <f t="shared" si="488"/>
        <v>0</v>
      </c>
      <c r="FS565">
        <v>0</v>
      </c>
      <c r="FX565">
        <v>70</v>
      </c>
      <c r="FY565">
        <v>10</v>
      </c>
      <c r="GA565" t="s">
        <v>3</v>
      </c>
      <c r="GD565">
        <v>0</v>
      </c>
      <c r="GF565">
        <v>56388203</v>
      </c>
      <c r="GG565">
        <v>2</v>
      </c>
      <c r="GH565">
        <v>1</v>
      </c>
      <c r="GI565">
        <v>-2</v>
      </c>
      <c r="GJ565">
        <v>0</v>
      </c>
      <c r="GK565">
        <f>ROUND(R565*(R12)/100,2)</f>
        <v>0</v>
      </c>
      <c r="GL565">
        <f t="shared" si="489"/>
        <v>0</v>
      </c>
      <c r="GM565">
        <f t="shared" si="490"/>
        <v>6720.26</v>
      </c>
      <c r="GN565">
        <f t="shared" si="491"/>
        <v>0</v>
      </c>
      <c r="GO565">
        <f t="shared" si="492"/>
        <v>0</v>
      </c>
      <c r="GP565">
        <f t="shared" si="493"/>
        <v>6720.26</v>
      </c>
      <c r="GR565">
        <v>0</v>
      </c>
      <c r="GS565">
        <v>3</v>
      </c>
      <c r="GT565">
        <v>0</v>
      </c>
      <c r="GU565" t="s">
        <v>3</v>
      </c>
      <c r="GV565">
        <f t="shared" si="494"/>
        <v>0</v>
      </c>
      <c r="GW565">
        <v>1</v>
      </c>
      <c r="GX565">
        <f t="shared" si="495"/>
        <v>0</v>
      </c>
      <c r="HA565">
        <v>0</v>
      </c>
      <c r="HB565">
        <v>0</v>
      </c>
      <c r="HC565">
        <f t="shared" si="496"/>
        <v>0</v>
      </c>
      <c r="HE565" t="s">
        <v>3</v>
      </c>
      <c r="HF565" t="s">
        <v>3</v>
      </c>
      <c r="HM565" t="s">
        <v>3</v>
      </c>
      <c r="HN565" t="s">
        <v>3</v>
      </c>
      <c r="HO565" t="s">
        <v>3</v>
      </c>
      <c r="HP565" t="s">
        <v>3</v>
      </c>
      <c r="HQ565" t="s">
        <v>3</v>
      </c>
      <c r="IK565">
        <v>0</v>
      </c>
    </row>
    <row r="566" spans="1:245" x14ac:dyDescent="0.2">
      <c r="A566">
        <v>17</v>
      </c>
      <c r="B566">
        <v>1</v>
      </c>
      <c r="D566">
        <f>ROW(EtalonRes!A840)</f>
        <v>840</v>
      </c>
      <c r="E566" t="s">
        <v>3</v>
      </c>
      <c r="F566" t="s">
        <v>535</v>
      </c>
      <c r="G566" t="s">
        <v>536</v>
      </c>
      <c r="H566" t="s">
        <v>19</v>
      </c>
      <c r="I566">
        <v>3</v>
      </c>
      <c r="J566">
        <v>0</v>
      </c>
      <c r="K566">
        <v>3</v>
      </c>
      <c r="O566">
        <f t="shared" si="464"/>
        <v>42942.45</v>
      </c>
      <c r="P566">
        <f t="shared" si="465"/>
        <v>0</v>
      </c>
      <c r="Q566">
        <f t="shared" si="466"/>
        <v>0</v>
      </c>
      <c r="R566">
        <f t="shared" si="467"/>
        <v>0</v>
      </c>
      <c r="S566">
        <f t="shared" si="468"/>
        <v>42942.45</v>
      </c>
      <c r="T566">
        <f t="shared" si="469"/>
        <v>0</v>
      </c>
      <c r="U566">
        <f t="shared" si="470"/>
        <v>84.72</v>
      </c>
      <c r="V566">
        <f t="shared" si="471"/>
        <v>0</v>
      </c>
      <c r="W566">
        <f t="shared" si="472"/>
        <v>0</v>
      </c>
      <c r="X566">
        <f t="shared" si="473"/>
        <v>30059.72</v>
      </c>
      <c r="Y566">
        <f t="shared" si="474"/>
        <v>4294.25</v>
      </c>
      <c r="AA566">
        <v>-1</v>
      </c>
      <c r="AB566">
        <f t="shared" si="475"/>
        <v>14314.15</v>
      </c>
      <c r="AC566">
        <f>ROUND(((ES566*353)),6)</f>
        <v>0</v>
      </c>
      <c r="AD566">
        <f>ROUND(((((ET566*353))-((EU566*353)))+AE566),6)</f>
        <v>0</v>
      </c>
      <c r="AE566">
        <f>ROUND(((EU566*353)),6)</f>
        <v>0</v>
      </c>
      <c r="AF566">
        <f>ROUND(((EV566*353)),6)</f>
        <v>14314.15</v>
      </c>
      <c r="AG566">
        <f t="shared" si="476"/>
        <v>0</v>
      </c>
      <c r="AH566">
        <f>((EW566*353))</f>
        <v>28.240000000000002</v>
      </c>
      <c r="AI566">
        <f>((EX566*353))</f>
        <v>0</v>
      </c>
      <c r="AJ566">
        <f t="shared" si="477"/>
        <v>0</v>
      </c>
      <c r="AK566">
        <v>40.549999999999997</v>
      </c>
      <c r="AL566">
        <v>0</v>
      </c>
      <c r="AM566">
        <v>0</v>
      </c>
      <c r="AN566">
        <v>0</v>
      </c>
      <c r="AO566">
        <v>40.549999999999997</v>
      </c>
      <c r="AP566">
        <v>0</v>
      </c>
      <c r="AQ566">
        <v>0.08</v>
      </c>
      <c r="AR566">
        <v>0</v>
      </c>
      <c r="AS566">
        <v>0</v>
      </c>
      <c r="AT566">
        <v>70</v>
      </c>
      <c r="AU566">
        <v>10</v>
      </c>
      <c r="AV566">
        <v>1</v>
      </c>
      <c r="AW566">
        <v>1</v>
      </c>
      <c r="AZ566">
        <v>1</v>
      </c>
      <c r="BA566">
        <v>1</v>
      </c>
      <c r="BB566">
        <v>1</v>
      </c>
      <c r="BC566">
        <v>1</v>
      </c>
      <c r="BD566" t="s">
        <v>3</v>
      </c>
      <c r="BE566" t="s">
        <v>3</v>
      </c>
      <c r="BF566" t="s">
        <v>3</v>
      </c>
      <c r="BG566" t="s">
        <v>3</v>
      </c>
      <c r="BH566">
        <v>0</v>
      </c>
      <c r="BI566">
        <v>4</v>
      </c>
      <c r="BJ566" t="s">
        <v>537</v>
      </c>
      <c r="BM566">
        <v>0</v>
      </c>
      <c r="BN566">
        <v>0</v>
      </c>
      <c r="BO566" t="s">
        <v>3</v>
      </c>
      <c r="BP566">
        <v>0</v>
      </c>
      <c r="BQ566">
        <v>1</v>
      </c>
      <c r="BR566">
        <v>0</v>
      </c>
      <c r="BS566">
        <v>1</v>
      </c>
      <c r="BT566">
        <v>1</v>
      </c>
      <c r="BU566">
        <v>1</v>
      </c>
      <c r="BV566">
        <v>1</v>
      </c>
      <c r="BW566">
        <v>1</v>
      </c>
      <c r="BX566">
        <v>1</v>
      </c>
      <c r="BY566" t="s">
        <v>3</v>
      </c>
      <c r="BZ566">
        <v>70</v>
      </c>
      <c r="CA566">
        <v>10</v>
      </c>
      <c r="CB566" t="s">
        <v>3</v>
      </c>
      <c r="CE566">
        <v>0</v>
      </c>
      <c r="CF566">
        <v>0</v>
      </c>
      <c r="CG566">
        <v>0</v>
      </c>
      <c r="CM566">
        <v>0</v>
      </c>
      <c r="CN566" t="s">
        <v>3</v>
      </c>
      <c r="CO566">
        <v>0</v>
      </c>
      <c r="CP566">
        <f t="shared" si="478"/>
        <v>42942.45</v>
      </c>
      <c r="CQ566">
        <f t="shared" si="479"/>
        <v>0</v>
      </c>
      <c r="CR566">
        <f>(((((ET566*353))*BB566-((EU566*353))*BS566)+AE566*BS566)*AV566)</f>
        <v>0</v>
      </c>
      <c r="CS566">
        <f t="shared" si="480"/>
        <v>0</v>
      </c>
      <c r="CT566">
        <f t="shared" si="481"/>
        <v>14314.15</v>
      </c>
      <c r="CU566">
        <f t="shared" si="482"/>
        <v>0</v>
      </c>
      <c r="CV566">
        <f t="shared" si="483"/>
        <v>28.240000000000002</v>
      </c>
      <c r="CW566">
        <f t="shared" si="484"/>
        <v>0</v>
      </c>
      <c r="CX566">
        <f t="shared" si="485"/>
        <v>0</v>
      </c>
      <c r="CY566">
        <f t="shared" si="486"/>
        <v>30059.715</v>
      </c>
      <c r="CZ566">
        <f t="shared" si="487"/>
        <v>4294.2449999999999</v>
      </c>
      <c r="DC566" t="s">
        <v>3</v>
      </c>
      <c r="DD566" t="s">
        <v>513</v>
      </c>
      <c r="DE566" t="s">
        <v>513</v>
      </c>
      <c r="DF566" t="s">
        <v>513</v>
      </c>
      <c r="DG566" t="s">
        <v>513</v>
      </c>
      <c r="DH566" t="s">
        <v>3</v>
      </c>
      <c r="DI566" t="s">
        <v>513</v>
      </c>
      <c r="DJ566" t="s">
        <v>513</v>
      </c>
      <c r="DK566" t="s">
        <v>3</v>
      </c>
      <c r="DL566" t="s">
        <v>3</v>
      </c>
      <c r="DM566" t="s">
        <v>3</v>
      </c>
      <c r="DN566">
        <v>0</v>
      </c>
      <c r="DO566">
        <v>0</v>
      </c>
      <c r="DP566">
        <v>1</v>
      </c>
      <c r="DQ566">
        <v>1</v>
      </c>
      <c r="DU566">
        <v>16987630</v>
      </c>
      <c r="DV566" t="s">
        <v>19</v>
      </c>
      <c r="DW566" t="s">
        <v>19</v>
      </c>
      <c r="DX566">
        <v>1</v>
      </c>
      <c r="DZ566" t="s">
        <v>3</v>
      </c>
      <c r="EA566" t="s">
        <v>3</v>
      </c>
      <c r="EB566" t="s">
        <v>3</v>
      </c>
      <c r="EC566" t="s">
        <v>3</v>
      </c>
      <c r="EE566">
        <v>1441815344</v>
      </c>
      <c r="EF566">
        <v>1</v>
      </c>
      <c r="EG566" t="s">
        <v>21</v>
      </c>
      <c r="EH566">
        <v>0</v>
      </c>
      <c r="EI566" t="s">
        <v>3</v>
      </c>
      <c r="EJ566">
        <v>4</v>
      </c>
      <c r="EK566">
        <v>0</v>
      </c>
      <c r="EL566" t="s">
        <v>22</v>
      </c>
      <c r="EM566" t="s">
        <v>23</v>
      </c>
      <c r="EO566" t="s">
        <v>3</v>
      </c>
      <c r="EQ566">
        <v>1024</v>
      </c>
      <c r="ER566">
        <v>40.549999999999997</v>
      </c>
      <c r="ES566">
        <v>0</v>
      </c>
      <c r="ET566">
        <v>0</v>
      </c>
      <c r="EU566">
        <v>0</v>
      </c>
      <c r="EV566">
        <v>40.549999999999997</v>
      </c>
      <c r="EW566">
        <v>0.08</v>
      </c>
      <c r="EX566">
        <v>0</v>
      </c>
      <c r="EY566">
        <v>0</v>
      </c>
      <c r="FQ566">
        <v>0</v>
      </c>
      <c r="FR566">
        <f t="shared" si="488"/>
        <v>0</v>
      </c>
      <c r="FS566">
        <v>0</v>
      </c>
      <c r="FX566">
        <v>70</v>
      </c>
      <c r="FY566">
        <v>10</v>
      </c>
      <c r="GA566" t="s">
        <v>3</v>
      </c>
      <c r="GD566">
        <v>0</v>
      </c>
      <c r="GF566">
        <v>-760003618</v>
      </c>
      <c r="GG566">
        <v>2</v>
      </c>
      <c r="GH566">
        <v>1</v>
      </c>
      <c r="GI566">
        <v>-2</v>
      </c>
      <c r="GJ566">
        <v>0</v>
      </c>
      <c r="GK566">
        <f>ROUND(R566*(R12)/100,2)</f>
        <v>0</v>
      </c>
      <c r="GL566">
        <f t="shared" si="489"/>
        <v>0</v>
      </c>
      <c r="GM566">
        <f t="shared" si="490"/>
        <v>77296.42</v>
      </c>
      <c r="GN566">
        <f t="shared" si="491"/>
        <v>0</v>
      </c>
      <c r="GO566">
        <f t="shared" si="492"/>
        <v>0</v>
      </c>
      <c r="GP566">
        <f t="shared" si="493"/>
        <v>77296.42</v>
      </c>
      <c r="GR566">
        <v>0</v>
      </c>
      <c r="GS566">
        <v>3</v>
      </c>
      <c r="GT566">
        <v>0</v>
      </c>
      <c r="GU566" t="s">
        <v>3</v>
      </c>
      <c r="GV566">
        <f t="shared" si="494"/>
        <v>0</v>
      </c>
      <c r="GW566">
        <v>1</v>
      </c>
      <c r="GX566">
        <f t="shared" si="495"/>
        <v>0</v>
      </c>
      <c r="HA566">
        <v>0</v>
      </c>
      <c r="HB566">
        <v>0</v>
      </c>
      <c r="HC566">
        <f t="shared" si="496"/>
        <v>0</v>
      </c>
      <c r="HE566" t="s">
        <v>3</v>
      </c>
      <c r="HF566" t="s">
        <v>3</v>
      </c>
      <c r="HM566" t="s">
        <v>3</v>
      </c>
      <c r="HN566" t="s">
        <v>3</v>
      </c>
      <c r="HO566" t="s">
        <v>3</v>
      </c>
      <c r="HP566" t="s">
        <v>3</v>
      </c>
      <c r="HQ566" t="s">
        <v>3</v>
      </c>
      <c r="IK566">
        <v>0</v>
      </c>
    </row>
    <row r="567" spans="1:245" x14ac:dyDescent="0.2">
      <c r="A567">
        <v>17</v>
      </c>
      <c r="B567">
        <v>1</v>
      </c>
      <c r="D567">
        <f>ROW(EtalonRes!A841)</f>
        <v>841</v>
      </c>
      <c r="E567" t="s">
        <v>3</v>
      </c>
      <c r="F567" t="s">
        <v>538</v>
      </c>
      <c r="G567" t="s">
        <v>539</v>
      </c>
      <c r="H567" t="s">
        <v>19</v>
      </c>
      <c r="I567">
        <v>3</v>
      </c>
      <c r="J567">
        <v>0</v>
      </c>
      <c r="K567">
        <v>3</v>
      </c>
      <c r="O567">
        <f t="shared" si="464"/>
        <v>2128.8000000000002</v>
      </c>
      <c r="P567">
        <f t="shared" si="465"/>
        <v>0</v>
      </c>
      <c r="Q567">
        <f t="shared" si="466"/>
        <v>0</v>
      </c>
      <c r="R567">
        <f t="shared" si="467"/>
        <v>0</v>
      </c>
      <c r="S567">
        <f t="shared" si="468"/>
        <v>2128.8000000000002</v>
      </c>
      <c r="T567">
        <f t="shared" si="469"/>
        <v>0</v>
      </c>
      <c r="U567">
        <f t="shared" si="470"/>
        <v>4.2</v>
      </c>
      <c r="V567">
        <f t="shared" si="471"/>
        <v>0</v>
      </c>
      <c r="W567">
        <f t="shared" si="472"/>
        <v>0</v>
      </c>
      <c r="X567">
        <f t="shared" si="473"/>
        <v>1490.16</v>
      </c>
      <c r="Y567">
        <f t="shared" si="474"/>
        <v>212.88</v>
      </c>
      <c r="AA567">
        <v>-1</v>
      </c>
      <c r="AB567">
        <f t="shared" si="475"/>
        <v>709.6</v>
      </c>
      <c r="AC567">
        <f>ROUND(((ES567*10)),6)</f>
        <v>0</v>
      </c>
      <c r="AD567">
        <f>ROUND(((((ET567*10))-((EU567*10)))+AE567),6)</f>
        <v>0</v>
      </c>
      <c r="AE567">
        <f>ROUND(((EU567*10)),6)</f>
        <v>0</v>
      </c>
      <c r="AF567">
        <f>ROUND(((EV567*10)),6)</f>
        <v>709.6</v>
      </c>
      <c r="AG567">
        <f t="shared" si="476"/>
        <v>0</v>
      </c>
      <c r="AH567">
        <f>((EW567*10))</f>
        <v>1.4000000000000001</v>
      </c>
      <c r="AI567">
        <f>((EX567*10))</f>
        <v>0</v>
      </c>
      <c r="AJ567">
        <f t="shared" si="477"/>
        <v>0</v>
      </c>
      <c r="AK567">
        <v>70.959999999999994</v>
      </c>
      <c r="AL567">
        <v>0</v>
      </c>
      <c r="AM567">
        <v>0</v>
      </c>
      <c r="AN567">
        <v>0</v>
      </c>
      <c r="AO567">
        <v>70.959999999999994</v>
      </c>
      <c r="AP567">
        <v>0</v>
      </c>
      <c r="AQ567">
        <v>0.14000000000000001</v>
      </c>
      <c r="AR567">
        <v>0</v>
      </c>
      <c r="AS567">
        <v>0</v>
      </c>
      <c r="AT567">
        <v>70</v>
      </c>
      <c r="AU567">
        <v>10</v>
      </c>
      <c r="AV567">
        <v>1</v>
      </c>
      <c r="AW567">
        <v>1</v>
      </c>
      <c r="AZ567">
        <v>1</v>
      </c>
      <c r="BA567">
        <v>1</v>
      </c>
      <c r="BB567">
        <v>1</v>
      </c>
      <c r="BC567">
        <v>1</v>
      </c>
      <c r="BD567" t="s">
        <v>3</v>
      </c>
      <c r="BE567" t="s">
        <v>3</v>
      </c>
      <c r="BF567" t="s">
        <v>3</v>
      </c>
      <c r="BG567" t="s">
        <v>3</v>
      </c>
      <c r="BH567">
        <v>0</v>
      </c>
      <c r="BI567">
        <v>4</v>
      </c>
      <c r="BJ567" t="s">
        <v>540</v>
      </c>
      <c r="BM567">
        <v>0</v>
      </c>
      <c r="BN567">
        <v>0</v>
      </c>
      <c r="BO567" t="s">
        <v>3</v>
      </c>
      <c r="BP567">
        <v>0</v>
      </c>
      <c r="BQ567">
        <v>1</v>
      </c>
      <c r="BR567">
        <v>0</v>
      </c>
      <c r="BS567">
        <v>1</v>
      </c>
      <c r="BT567">
        <v>1</v>
      </c>
      <c r="BU567">
        <v>1</v>
      </c>
      <c r="BV567">
        <v>1</v>
      </c>
      <c r="BW567">
        <v>1</v>
      </c>
      <c r="BX567">
        <v>1</v>
      </c>
      <c r="BY567" t="s">
        <v>3</v>
      </c>
      <c r="BZ567">
        <v>70</v>
      </c>
      <c r="CA567">
        <v>10</v>
      </c>
      <c r="CB567" t="s">
        <v>3</v>
      </c>
      <c r="CE567">
        <v>0</v>
      </c>
      <c r="CF567">
        <v>0</v>
      </c>
      <c r="CG567">
        <v>0</v>
      </c>
      <c r="CM567">
        <v>0</v>
      </c>
      <c r="CN567" t="s">
        <v>3</v>
      </c>
      <c r="CO567">
        <v>0</v>
      </c>
      <c r="CP567">
        <f t="shared" si="478"/>
        <v>2128.8000000000002</v>
      </c>
      <c r="CQ567">
        <f t="shared" si="479"/>
        <v>0</v>
      </c>
      <c r="CR567">
        <f>(((((ET567*10))*BB567-((EU567*10))*BS567)+AE567*BS567)*AV567)</f>
        <v>0</v>
      </c>
      <c r="CS567">
        <f t="shared" si="480"/>
        <v>0</v>
      </c>
      <c r="CT567">
        <f t="shared" si="481"/>
        <v>709.6</v>
      </c>
      <c r="CU567">
        <f t="shared" si="482"/>
        <v>0</v>
      </c>
      <c r="CV567">
        <f t="shared" si="483"/>
        <v>1.4000000000000001</v>
      </c>
      <c r="CW567">
        <f t="shared" si="484"/>
        <v>0</v>
      </c>
      <c r="CX567">
        <f t="shared" si="485"/>
        <v>0</v>
      </c>
      <c r="CY567">
        <f t="shared" si="486"/>
        <v>1490.16</v>
      </c>
      <c r="CZ567">
        <f t="shared" si="487"/>
        <v>212.88</v>
      </c>
      <c r="DC567" t="s">
        <v>3</v>
      </c>
      <c r="DD567" t="s">
        <v>461</v>
      </c>
      <c r="DE567" t="s">
        <v>461</v>
      </c>
      <c r="DF567" t="s">
        <v>461</v>
      </c>
      <c r="DG567" t="s">
        <v>461</v>
      </c>
      <c r="DH567" t="s">
        <v>3</v>
      </c>
      <c r="DI567" t="s">
        <v>461</v>
      </c>
      <c r="DJ567" t="s">
        <v>461</v>
      </c>
      <c r="DK567" t="s">
        <v>3</v>
      </c>
      <c r="DL567" t="s">
        <v>3</v>
      </c>
      <c r="DM567" t="s">
        <v>3</v>
      </c>
      <c r="DN567">
        <v>0</v>
      </c>
      <c r="DO567">
        <v>0</v>
      </c>
      <c r="DP567">
        <v>1</v>
      </c>
      <c r="DQ567">
        <v>1</v>
      </c>
      <c r="DU567">
        <v>16987630</v>
      </c>
      <c r="DV567" t="s">
        <v>19</v>
      </c>
      <c r="DW567" t="s">
        <v>19</v>
      </c>
      <c r="DX567">
        <v>1</v>
      </c>
      <c r="DZ567" t="s">
        <v>3</v>
      </c>
      <c r="EA567" t="s">
        <v>3</v>
      </c>
      <c r="EB567" t="s">
        <v>3</v>
      </c>
      <c r="EC567" t="s">
        <v>3</v>
      </c>
      <c r="EE567">
        <v>1441815344</v>
      </c>
      <c r="EF567">
        <v>1</v>
      </c>
      <c r="EG567" t="s">
        <v>21</v>
      </c>
      <c r="EH567">
        <v>0</v>
      </c>
      <c r="EI567" t="s">
        <v>3</v>
      </c>
      <c r="EJ567">
        <v>4</v>
      </c>
      <c r="EK567">
        <v>0</v>
      </c>
      <c r="EL567" t="s">
        <v>22</v>
      </c>
      <c r="EM567" t="s">
        <v>23</v>
      </c>
      <c r="EO567" t="s">
        <v>3</v>
      </c>
      <c r="EQ567">
        <v>1024</v>
      </c>
      <c r="ER567">
        <v>70.959999999999994</v>
      </c>
      <c r="ES567">
        <v>0</v>
      </c>
      <c r="ET567">
        <v>0</v>
      </c>
      <c r="EU567">
        <v>0</v>
      </c>
      <c r="EV567">
        <v>70.959999999999994</v>
      </c>
      <c r="EW567">
        <v>0.14000000000000001</v>
      </c>
      <c r="EX567">
        <v>0</v>
      </c>
      <c r="EY567">
        <v>0</v>
      </c>
      <c r="FQ567">
        <v>0</v>
      </c>
      <c r="FR567">
        <f t="shared" si="488"/>
        <v>0</v>
      </c>
      <c r="FS567">
        <v>0</v>
      </c>
      <c r="FX567">
        <v>70</v>
      </c>
      <c r="FY567">
        <v>10</v>
      </c>
      <c r="GA567" t="s">
        <v>3</v>
      </c>
      <c r="GD567">
        <v>0</v>
      </c>
      <c r="GF567">
        <v>-1648066009</v>
      </c>
      <c r="GG567">
        <v>2</v>
      </c>
      <c r="GH567">
        <v>1</v>
      </c>
      <c r="GI567">
        <v>-2</v>
      </c>
      <c r="GJ567">
        <v>0</v>
      </c>
      <c r="GK567">
        <f>ROUND(R567*(R12)/100,2)</f>
        <v>0</v>
      </c>
      <c r="GL567">
        <f t="shared" si="489"/>
        <v>0</v>
      </c>
      <c r="GM567">
        <f t="shared" si="490"/>
        <v>3831.84</v>
      </c>
      <c r="GN567">
        <f t="shared" si="491"/>
        <v>0</v>
      </c>
      <c r="GO567">
        <f t="shared" si="492"/>
        <v>0</v>
      </c>
      <c r="GP567">
        <f t="shared" si="493"/>
        <v>3831.84</v>
      </c>
      <c r="GR567">
        <v>0</v>
      </c>
      <c r="GS567">
        <v>3</v>
      </c>
      <c r="GT567">
        <v>0</v>
      </c>
      <c r="GU567" t="s">
        <v>3</v>
      </c>
      <c r="GV567">
        <f t="shared" si="494"/>
        <v>0</v>
      </c>
      <c r="GW567">
        <v>1</v>
      </c>
      <c r="GX567">
        <f t="shared" si="495"/>
        <v>0</v>
      </c>
      <c r="HA567">
        <v>0</v>
      </c>
      <c r="HB567">
        <v>0</v>
      </c>
      <c r="HC567">
        <f t="shared" si="496"/>
        <v>0</v>
      </c>
      <c r="HE567" t="s">
        <v>3</v>
      </c>
      <c r="HF567" t="s">
        <v>3</v>
      </c>
      <c r="HM567" t="s">
        <v>3</v>
      </c>
      <c r="HN567" t="s">
        <v>3</v>
      </c>
      <c r="HO567" t="s">
        <v>3</v>
      </c>
      <c r="HP567" t="s">
        <v>3</v>
      </c>
      <c r="HQ567" t="s">
        <v>3</v>
      </c>
      <c r="IK567">
        <v>0</v>
      </c>
    </row>
    <row r="568" spans="1:245" x14ac:dyDescent="0.2">
      <c r="A568">
        <v>17</v>
      </c>
      <c r="B568">
        <v>1</v>
      </c>
      <c r="D568">
        <f>ROW(EtalonRes!A843)</f>
        <v>843</v>
      </c>
      <c r="E568" t="s">
        <v>3</v>
      </c>
      <c r="F568" t="s">
        <v>541</v>
      </c>
      <c r="G568" t="s">
        <v>542</v>
      </c>
      <c r="H568" t="s">
        <v>19</v>
      </c>
      <c r="I568">
        <v>3</v>
      </c>
      <c r="J568">
        <v>0</v>
      </c>
      <c r="K568">
        <v>3</v>
      </c>
      <c r="O568">
        <f t="shared" si="464"/>
        <v>2033.28</v>
      </c>
      <c r="P568">
        <f t="shared" si="465"/>
        <v>9.42</v>
      </c>
      <c r="Q568">
        <f t="shared" si="466"/>
        <v>0</v>
      </c>
      <c r="R568">
        <f t="shared" si="467"/>
        <v>0</v>
      </c>
      <c r="S568">
        <f t="shared" si="468"/>
        <v>2023.86</v>
      </c>
      <c r="T568">
        <f t="shared" si="469"/>
        <v>0</v>
      </c>
      <c r="U568">
        <f t="shared" si="470"/>
        <v>3.5999999999999996</v>
      </c>
      <c r="V568">
        <f t="shared" si="471"/>
        <v>0</v>
      </c>
      <c r="W568">
        <f t="shared" si="472"/>
        <v>0</v>
      </c>
      <c r="X568">
        <f t="shared" si="473"/>
        <v>1416.7</v>
      </c>
      <c r="Y568">
        <f t="shared" si="474"/>
        <v>202.39</v>
      </c>
      <c r="AA568">
        <v>-1</v>
      </c>
      <c r="AB568">
        <f t="shared" si="475"/>
        <v>677.76</v>
      </c>
      <c r="AC568">
        <f>ROUND(((ES568*2)),6)</f>
        <v>3.14</v>
      </c>
      <c r="AD568">
        <f>ROUND(((((ET568*2))-((EU568*2)))+AE568),6)</f>
        <v>0</v>
      </c>
      <c r="AE568">
        <f>ROUND(((EU568*2)),6)</f>
        <v>0</v>
      </c>
      <c r="AF568">
        <f>ROUND(((EV568*2)),6)</f>
        <v>674.62</v>
      </c>
      <c r="AG568">
        <f t="shared" si="476"/>
        <v>0</v>
      </c>
      <c r="AH568">
        <f>((EW568*2))</f>
        <v>1.2</v>
      </c>
      <c r="AI568">
        <f>((EX568*2))</f>
        <v>0</v>
      </c>
      <c r="AJ568">
        <f t="shared" si="477"/>
        <v>0</v>
      </c>
      <c r="AK568">
        <v>338.88</v>
      </c>
      <c r="AL568">
        <v>1.57</v>
      </c>
      <c r="AM568">
        <v>0</v>
      </c>
      <c r="AN568">
        <v>0</v>
      </c>
      <c r="AO568">
        <v>337.31</v>
      </c>
      <c r="AP568">
        <v>0</v>
      </c>
      <c r="AQ568">
        <v>0.6</v>
      </c>
      <c r="AR568">
        <v>0</v>
      </c>
      <c r="AS568">
        <v>0</v>
      </c>
      <c r="AT568">
        <v>70</v>
      </c>
      <c r="AU568">
        <v>10</v>
      </c>
      <c r="AV568">
        <v>1</v>
      </c>
      <c r="AW568">
        <v>1</v>
      </c>
      <c r="AZ568">
        <v>1</v>
      </c>
      <c r="BA568">
        <v>1</v>
      </c>
      <c r="BB568">
        <v>1</v>
      </c>
      <c r="BC568">
        <v>1</v>
      </c>
      <c r="BD568" t="s">
        <v>3</v>
      </c>
      <c r="BE568" t="s">
        <v>3</v>
      </c>
      <c r="BF568" t="s">
        <v>3</v>
      </c>
      <c r="BG568" t="s">
        <v>3</v>
      </c>
      <c r="BH568">
        <v>0</v>
      </c>
      <c r="BI568">
        <v>4</v>
      </c>
      <c r="BJ568" t="s">
        <v>543</v>
      </c>
      <c r="BM568">
        <v>0</v>
      </c>
      <c r="BN568">
        <v>0</v>
      </c>
      <c r="BO568" t="s">
        <v>3</v>
      </c>
      <c r="BP568">
        <v>0</v>
      </c>
      <c r="BQ568">
        <v>1</v>
      </c>
      <c r="BR568">
        <v>0</v>
      </c>
      <c r="BS568">
        <v>1</v>
      </c>
      <c r="BT568">
        <v>1</v>
      </c>
      <c r="BU568">
        <v>1</v>
      </c>
      <c r="BV568">
        <v>1</v>
      </c>
      <c r="BW568">
        <v>1</v>
      </c>
      <c r="BX568">
        <v>1</v>
      </c>
      <c r="BY568" t="s">
        <v>3</v>
      </c>
      <c r="BZ568">
        <v>70</v>
      </c>
      <c r="CA568">
        <v>10</v>
      </c>
      <c r="CB568" t="s">
        <v>3</v>
      </c>
      <c r="CE568">
        <v>0</v>
      </c>
      <c r="CF568">
        <v>0</v>
      </c>
      <c r="CG568">
        <v>0</v>
      </c>
      <c r="CM568">
        <v>0</v>
      </c>
      <c r="CN568" t="s">
        <v>3</v>
      </c>
      <c r="CO568">
        <v>0</v>
      </c>
      <c r="CP568">
        <f t="shared" si="478"/>
        <v>2033.28</v>
      </c>
      <c r="CQ568">
        <f t="shared" si="479"/>
        <v>3.14</v>
      </c>
      <c r="CR568">
        <f>(((((ET568*2))*BB568-((EU568*2))*BS568)+AE568*BS568)*AV568)</f>
        <v>0</v>
      </c>
      <c r="CS568">
        <f t="shared" si="480"/>
        <v>0</v>
      </c>
      <c r="CT568">
        <f t="shared" si="481"/>
        <v>674.62</v>
      </c>
      <c r="CU568">
        <f t="shared" si="482"/>
        <v>0</v>
      </c>
      <c r="CV568">
        <f t="shared" si="483"/>
        <v>1.2</v>
      </c>
      <c r="CW568">
        <f t="shared" si="484"/>
        <v>0</v>
      </c>
      <c r="CX568">
        <f t="shared" si="485"/>
        <v>0</v>
      </c>
      <c r="CY568">
        <f t="shared" si="486"/>
        <v>1416.7019999999998</v>
      </c>
      <c r="CZ568">
        <f t="shared" si="487"/>
        <v>202.386</v>
      </c>
      <c r="DC568" t="s">
        <v>3</v>
      </c>
      <c r="DD568" t="s">
        <v>174</v>
      </c>
      <c r="DE568" t="s">
        <v>174</v>
      </c>
      <c r="DF568" t="s">
        <v>174</v>
      </c>
      <c r="DG568" t="s">
        <v>174</v>
      </c>
      <c r="DH568" t="s">
        <v>3</v>
      </c>
      <c r="DI568" t="s">
        <v>174</v>
      </c>
      <c r="DJ568" t="s">
        <v>174</v>
      </c>
      <c r="DK568" t="s">
        <v>3</v>
      </c>
      <c r="DL568" t="s">
        <v>3</v>
      </c>
      <c r="DM568" t="s">
        <v>3</v>
      </c>
      <c r="DN568">
        <v>0</v>
      </c>
      <c r="DO568">
        <v>0</v>
      </c>
      <c r="DP568">
        <v>1</v>
      </c>
      <c r="DQ568">
        <v>1</v>
      </c>
      <c r="DU568">
        <v>16987630</v>
      </c>
      <c r="DV568" t="s">
        <v>19</v>
      </c>
      <c r="DW568" t="s">
        <v>19</v>
      </c>
      <c r="DX568">
        <v>1</v>
      </c>
      <c r="DZ568" t="s">
        <v>3</v>
      </c>
      <c r="EA568" t="s">
        <v>3</v>
      </c>
      <c r="EB568" t="s">
        <v>3</v>
      </c>
      <c r="EC568" t="s">
        <v>3</v>
      </c>
      <c r="EE568">
        <v>1441815344</v>
      </c>
      <c r="EF568">
        <v>1</v>
      </c>
      <c r="EG568" t="s">
        <v>21</v>
      </c>
      <c r="EH568">
        <v>0</v>
      </c>
      <c r="EI568" t="s">
        <v>3</v>
      </c>
      <c r="EJ568">
        <v>4</v>
      </c>
      <c r="EK568">
        <v>0</v>
      </c>
      <c r="EL568" t="s">
        <v>22</v>
      </c>
      <c r="EM568" t="s">
        <v>23</v>
      </c>
      <c r="EO568" t="s">
        <v>3</v>
      </c>
      <c r="EQ568">
        <v>1024</v>
      </c>
      <c r="ER568">
        <v>338.88</v>
      </c>
      <c r="ES568">
        <v>1.57</v>
      </c>
      <c r="ET568">
        <v>0</v>
      </c>
      <c r="EU568">
        <v>0</v>
      </c>
      <c r="EV568">
        <v>337.31</v>
      </c>
      <c r="EW568">
        <v>0.6</v>
      </c>
      <c r="EX568">
        <v>0</v>
      </c>
      <c r="EY568">
        <v>0</v>
      </c>
      <c r="FQ568">
        <v>0</v>
      </c>
      <c r="FR568">
        <f t="shared" si="488"/>
        <v>0</v>
      </c>
      <c r="FS568">
        <v>0</v>
      </c>
      <c r="FX568">
        <v>70</v>
      </c>
      <c r="FY568">
        <v>10</v>
      </c>
      <c r="GA568" t="s">
        <v>3</v>
      </c>
      <c r="GD568">
        <v>0</v>
      </c>
      <c r="GF568">
        <v>595984218</v>
      </c>
      <c r="GG568">
        <v>2</v>
      </c>
      <c r="GH568">
        <v>1</v>
      </c>
      <c r="GI568">
        <v>-2</v>
      </c>
      <c r="GJ568">
        <v>0</v>
      </c>
      <c r="GK568">
        <f>ROUND(R568*(R12)/100,2)</f>
        <v>0</v>
      </c>
      <c r="GL568">
        <f t="shared" si="489"/>
        <v>0</v>
      </c>
      <c r="GM568">
        <f t="shared" si="490"/>
        <v>3652.37</v>
      </c>
      <c r="GN568">
        <f t="shared" si="491"/>
        <v>0</v>
      </c>
      <c r="GO568">
        <f t="shared" si="492"/>
        <v>0</v>
      </c>
      <c r="GP568">
        <f t="shared" si="493"/>
        <v>3652.37</v>
      </c>
      <c r="GR568">
        <v>0</v>
      </c>
      <c r="GS568">
        <v>3</v>
      </c>
      <c r="GT568">
        <v>0</v>
      </c>
      <c r="GU568" t="s">
        <v>3</v>
      </c>
      <c r="GV568">
        <f t="shared" si="494"/>
        <v>0</v>
      </c>
      <c r="GW568">
        <v>1</v>
      </c>
      <c r="GX568">
        <f t="shared" si="495"/>
        <v>0</v>
      </c>
      <c r="HA568">
        <v>0</v>
      </c>
      <c r="HB568">
        <v>0</v>
      </c>
      <c r="HC568">
        <f t="shared" si="496"/>
        <v>0</v>
      </c>
      <c r="HE568" t="s">
        <v>3</v>
      </c>
      <c r="HF568" t="s">
        <v>3</v>
      </c>
      <c r="HM568" t="s">
        <v>3</v>
      </c>
      <c r="HN568" t="s">
        <v>3</v>
      </c>
      <c r="HO568" t="s">
        <v>3</v>
      </c>
      <c r="HP568" t="s">
        <v>3</v>
      </c>
      <c r="HQ568" t="s">
        <v>3</v>
      </c>
      <c r="IK568">
        <v>0</v>
      </c>
    </row>
    <row r="569" spans="1:245" x14ac:dyDescent="0.2">
      <c r="A569">
        <v>17</v>
      </c>
      <c r="B569">
        <v>1</v>
      </c>
      <c r="C569">
        <f>ROW(SmtRes!A567)</f>
        <v>567</v>
      </c>
      <c r="D569">
        <f>ROW(EtalonRes!A848)</f>
        <v>848</v>
      </c>
      <c r="E569" t="s">
        <v>3</v>
      </c>
      <c r="F569" t="s">
        <v>495</v>
      </c>
      <c r="G569" t="s">
        <v>544</v>
      </c>
      <c r="H569" t="s">
        <v>19</v>
      </c>
      <c r="I569">
        <v>1</v>
      </c>
      <c r="J569">
        <v>0</v>
      </c>
      <c r="K569">
        <v>1</v>
      </c>
      <c r="O569">
        <f t="shared" si="464"/>
        <v>30050.58</v>
      </c>
      <c r="P569">
        <f t="shared" si="465"/>
        <v>411.06</v>
      </c>
      <c r="Q569">
        <f t="shared" si="466"/>
        <v>0</v>
      </c>
      <c r="R569">
        <f t="shared" si="467"/>
        <v>0</v>
      </c>
      <c r="S569">
        <f t="shared" si="468"/>
        <v>29639.52</v>
      </c>
      <c r="T569">
        <f t="shared" si="469"/>
        <v>0</v>
      </c>
      <c r="U569">
        <f t="shared" si="470"/>
        <v>48</v>
      </c>
      <c r="V569">
        <f t="shared" si="471"/>
        <v>0</v>
      </c>
      <c r="W569">
        <f t="shared" si="472"/>
        <v>0</v>
      </c>
      <c r="X569">
        <f t="shared" si="473"/>
        <v>20747.66</v>
      </c>
      <c r="Y569">
        <f t="shared" si="474"/>
        <v>2963.95</v>
      </c>
      <c r="AA569">
        <v>-1</v>
      </c>
      <c r="AB569">
        <f t="shared" si="475"/>
        <v>30050.58</v>
      </c>
      <c r="AC569">
        <f>ROUND(((ES569*2)),6)</f>
        <v>411.06</v>
      </c>
      <c r="AD569">
        <f>ROUND(((((ET569*2))-((EU569*2)))+AE569),6)</f>
        <v>0</v>
      </c>
      <c r="AE569">
        <f>ROUND(((EU569*2)),6)</f>
        <v>0</v>
      </c>
      <c r="AF569">
        <f>ROUND(((EV569*2)),6)</f>
        <v>29639.52</v>
      </c>
      <c r="AG569">
        <f t="shared" si="476"/>
        <v>0</v>
      </c>
      <c r="AH569">
        <f>((EW569*2))</f>
        <v>48</v>
      </c>
      <c r="AI569">
        <f>((EX569*2))</f>
        <v>0</v>
      </c>
      <c r="AJ569">
        <f t="shared" si="477"/>
        <v>0</v>
      </c>
      <c r="AK569">
        <v>15025.29</v>
      </c>
      <c r="AL569">
        <v>205.53</v>
      </c>
      <c r="AM569">
        <v>0</v>
      </c>
      <c r="AN569">
        <v>0</v>
      </c>
      <c r="AO569">
        <v>14819.76</v>
      </c>
      <c r="AP569">
        <v>0</v>
      </c>
      <c r="AQ569">
        <v>24</v>
      </c>
      <c r="AR569">
        <v>0</v>
      </c>
      <c r="AS569">
        <v>0</v>
      </c>
      <c r="AT569">
        <v>70</v>
      </c>
      <c r="AU569">
        <v>10</v>
      </c>
      <c r="AV569">
        <v>1</v>
      </c>
      <c r="AW569">
        <v>1</v>
      </c>
      <c r="AZ569">
        <v>1</v>
      </c>
      <c r="BA569">
        <v>1</v>
      </c>
      <c r="BB569">
        <v>1</v>
      </c>
      <c r="BC569">
        <v>1</v>
      </c>
      <c r="BD569" t="s">
        <v>3</v>
      </c>
      <c r="BE569" t="s">
        <v>3</v>
      </c>
      <c r="BF569" t="s">
        <v>3</v>
      </c>
      <c r="BG569" t="s">
        <v>3</v>
      </c>
      <c r="BH569">
        <v>0</v>
      </c>
      <c r="BI569">
        <v>4</v>
      </c>
      <c r="BJ569" t="s">
        <v>497</v>
      </c>
      <c r="BM569">
        <v>0</v>
      </c>
      <c r="BN569">
        <v>0</v>
      </c>
      <c r="BO569" t="s">
        <v>3</v>
      </c>
      <c r="BP569">
        <v>0</v>
      </c>
      <c r="BQ569">
        <v>1</v>
      </c>
      <c r="BR569">
        <v>0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3</v>
      </c>
      <c r="BZ569">
        <v>70</v>
      </c>
      <c r="CA569">
        <v>10</v>
      </c>
      <c r="CB569" t="s">
        <v>3</v>
      </c>
      <c r="CE569">
        <v>0</v>
      </c>
      <c r="CF569">
        <v>0</v>
      </c>
      <c r="CG569">
        <v>0</v>
      </c>
      <c r="CM569">
        <v>0</v>
      </c>
      <c r="CN569" t="s">
        <v>3</v>
      </c>
      <c r="CO569">
        <v>0</v>
      </c>
      <c r="CP569">
        <f t="shared" si="478"/>
        <v>30050.58</v>
      </c>
      <c r="CQ569">
        <f t="shared" si="479"/>
        <v>411.06</v>
      </c>
      <c r="CR569">
        <f>(((((ET569*2))*BB569-((EU569*2))*BS569)+AE569*BS569)*AV569)</f>
        <v>0</v>
      </c>
      <c r="CS569">
        <f t="shared" si="480"/>
        <v>0</v>
      </c>
      <c r="CT569">
        <f t="shared" si="481"/>
        <v>29639.52</v>
      </c>
      <c r="CU569">
        <f t="shared" si="482"/>
        <v>0</v>
      </c>
      <c r="CV569">
        <f t="shared" si="483"/>
        <v>48</v>
      </c>
      <c r="CW569">
        <f t="shared" si="484"/>
        <v>0</v>
      </c>
      <c r="CX569">
        <f t="shared" si="485"/>
        <v>0</v>
      </c>
      <c r="CY569">
        <f t="shared" si="486"/>
        <v>20747.664000000001</v>
      </c>
      <c r="CZ569">
        <f t="shared" si="487"/>
        <v>2963.9520000000002</v>
      </c>
      <c r="DC569" t="s">
        <v>3</v>
      </c>
      <c r="DD569" t="s">
        <v>178</v>
      </c>
      <c r="DE569" t="s">
        <v>178</v>
      </c>
      <c r="DF569" t="s">
        <v>178</v>
      </c>
      <c r="DG569" t="s">
        <v>178</v>
      </c>
      <c r="DH569" t="s">
        <v>3</v>
      </c>
      <c r="DI569" t="s">
        <v>178</v>
      </c>
      <c r="DJ569" t="s">
        <v>178</v>
      </c>
      <c r="DK569" t="s">
        <v>3</v>
      </c>
      <c r="DL569" t="s">
        <v>3</v>
      </c>
      <c r="DM569" t="s">
        <v>3</v>
      </c>
      <c r="DN569">
        <v>0</v>
      </c>
      <c r="DO569">
        <v>0</v>
      </c>
      <c r="DP569">
        <v>1</v>
      </c>
      <c r="DQ569">
        <v>1</v>
      </c>
      <c r="DU569">
        <v>16987630</v>
      </c>
      <c r="DV569" t="s">
        <v>19</v>
      </c>
      <c r="DW569" t="s">
        <v>19</v>
      </c>
      <c r="DX569">
        <v>1</v>
      </c>
      <c r="DZ569" t="s">
        <v>3</v>
      </c>
      <c r="EA569" t="s">
        <v>3</v>
      </c>
      <c r="EB569" t="s">
        <v>3</v>
      </c>
      <c r="EC569" t="s">
        <v>3</v>
      </c>
      <c r="EE569">
        <v>1441815344</v>
      </c>
      <c r="EF569">
        <v>1</v>
      </c>
      <c r="EG569" t="s">
        <v>21</v>
      </c>
      <c r="EH569">
        <v>0</v>
      </c>
      <c r="EI569" t="s">
        <v>3</v>
      </c>
      <c r="EJ569">
        <v>4</v>
      </c>
      <c r="EK569">
        <v>0</v>
      </c>
      <c r="EL569" t="s">
        <v>22</v>
      </c>
      <c r="EM569" t="s">
        <v>23</v>
      </c>
      <c r="EO569" t="s">
        <v>3</v>
      </c>
      <c r="EQ569">
        <v>1024</v>
      </c>
      <c r="ER569">
        <v>15025.29</v>
      </c>
      <c r="ES569">
        <v>205.53</v>
      </c>
      <c r="ET569">
        <v>0</v>
      </c>
      <c r="EU569">
        <v>0</v>
      </c>
      <c r="EV569">
        <v>14819.76</v>
      </c>
      <c r="EW569">
        <v>24</v>
      </c>
      <c r="EX569">
        <v>0</v>
      </c>
      <c r="EY569">
        <v>0</v>
      </c>
      <c r="FQ569">
        <v>0</v>
      </c>
      <c r="FR569">
        <f t="shared" si="488"/>
        <v>0</v>
      </c>
      <c r="FS569">
        <v>0</v>
      </c>
      <c r="FX569">
        <v>70</v>
      </c>
      <c r="FY569">
        <v>10</v>
      </c>
      <c r="GA569" t="s">
        <v>3</v>
      </c>
      <c r="GD569">
        <v>0</v>
      </c>
      <c r="GF569">
        <v>-835151889</v>
      </c>
      <c r="GG569">
        <v>2</v>
      </c>
      <c r="GH569">
        <v>1</v>
      </c>
      <c r="GI569">
        <v>-2</v>
      </c>
      <c r="GJ569">
        <v>0</v>
      </c>
      <c r="GK569">
        <f>ROUND(R569*(R12)/100,2)</f>
        <v>0</v>
      </c>
      <c r="GL569">
        <f t="shared" si="489"/>
        <v>0</v>
      </c>
      <c r="GM569">
        <f t="shared" si="490"/>
        <v>53762.19</v>
      </c>
      <c r="GN569">
        <f t="shared" si="491"/>
        <v>0</v>
      </c>
      <c r="GO569">
        <f t="shared" si="492"/>
        <v>0</v>
      </c>
      <c r="GP569">
        <f t="shared" si="493"/>
        <v>53762.19</v>
      </c>
      <c r="GR569">
        <v>0</v>
      </c>
      <c r="GS569">
        <v>3</v>
      </c>
      <c r="GT569">
        <v>0</v>
      </c>
      <c r="GU569" t="s">
        <v>3</v>
      </c>
      <c r="GV569">
        <f t="shared" si="494"/>
        <v>0</v>
      </c>
      <c r="GW569">
        <v>1</v>
      </c>
      <c r="GX569">
        <f t="shared" si="495"/>
        <v>0</v>
      </c>
      <c r="HA569">
        <v>0</v>
      </c>
      <c r="HB569">
        <v>0</v>
      </c>
      <c r="HC569">
        <f t="shared" si="496"/>
        <v>0</v>
      </c>
      <c r="HE569" t="s">
        <v>3</v>
      </c>
      <c r="HF569" t="s">
        <v>3</v>
      </c>
      <c r="HM569" t="s">
        <v>3</v>
      </c>
      <c r="HN569" t="s">
        <v>3</v>
      </c>
      <c r="HO569" t="s">
        <v>3</v>
      </c>
      <c r="HP569" t="s">
        <v>3</v>
      </c>
      <c r="HQ569" t="s">
        <v>3</v>
      </c>
      <c r="IK569">
        <v>0</v>
      </c>
    </row>
    <row r="570" spans="1:245" x14ac:dyDescent="0.2">
      <c r="A570">
        <v>17</v>
      </c>
      <c r="B570">
        <v>1</v>
      </c>
      <c r="C570">
        <f>ROW(SmtRes!A569)</f>
        <v>569</v>
      </c>
      <c r="D570">
        <f>ROW(EtalonRes!A850)</f>
        <v>850</v>
      </c>
      <c r="E570" t="s">
        <v>3</v>
      </c>
      <c r="F570" t="s">
        <v>498</v>
      </c>
      <c r="G570" t="s">
        <v>545</v>
      </c>
      <c r="H570" t="s">
        <v>19</v>
      </c>
      <c r="I570">
        <v>1</v>
      </c>
      <c r="J570">
        <v>0</v>
      </c>
      <c r="K570">
        <v>1</v>
      </c>
      <c r="O570">
        <f t="shared" si="464"/>
        <v>4947.3</v>
      </c>
      <c r="P570">
        <f t="shared" si="465"/>
        <v>7.4</v>
      </c>
      <c r="Q570">
        <f t="shared" si="466"/>
        <v>0</v>
      </c>
      <c r="R570">
        <f t="shared" si="467"/>
        <v>0</v>
      </c>
      <c r="S570">
        <f t="shared" si="468"/>
        <v>4939.8999999999996</v>
      </c>
      <c r="T570">
        <f t="shared" si="469"/>
        <v>0</v>
      </c>
      <c r="U570">
        <f t="shared" si="470"/>
        <v>8</v>
      </c>
      <c r="V570">
        <f t="shared" si="471"/>
        <v>0</v>
      </c>
      <c r="W570">
        <f t="shared" si="472"/>
        <v>0</v>
      </c>
      <c r="X570">
        <f t="shared" si="473"/>
        <v>3457.93</v>
      </c>
      <c r="Y570">
        <f t="shared" si="474"/>
        <v>493.99</v>
      </c>
      <c r="AA570">
        <v>-1</v>
      </c>
      <c r="AB570">
        <f t="shared" si="475"/>
        <v>4947.3</v>
      </c>
      <c r="AC570">
        <f>ROUND(((ES570*10)),6)</f>
        <v>7.4</v>
      </c>
      <c r="AD570">
        <f>ROUND(((((ET570*10))-((EU570*10)))+AE570),6)</f>
        <v>0</v>
      </c>
      <c r="AE570">
        <f>ROUND(((EU570*10)),6)</f>
        <v>0</v>
      </c>
      <c r="AF570">
        <f>ROUND(((EV570*10)),6)</f>
        <v>4939.8999999999996</v>
      </c>
      <c r="AG570">
        <f t="shared" si="476"/>
        <v>0</v>
      </c>
      <c r="AH570">
        <f>((EW570*10))</f>
        <v>8</v>
      </c>
      <c r="AI570">
        <f>((EX570*10))</f>
        <v>0</v>
      </c>
      <c r="AJ570">
        <f t="shared" si="477"/>
        <v>0</v>
      </c>
      <c r="AK570">
        <v>494.73</v>
      </c>
      <c r="AL570">
        <v>0.74</v>
      </c>
      <c r="AM570">
        <v>0</v>
      </c>
      <c r="AN570">
        <v>0</v>
      </c>
      <c r="AO570">
        <v>493.99</v>
      </c>
      <c r="AP570">
        <v>0</v>
      </c>
      <c r="AQ570">
        <v>0.8</v>
      </c>
      <c r="AR570">
        <v>0</v>
      </c>
      <c r="AS570">
        <v>0</v>
      </c>
      <c r="AT570">
        <v>70</v>
      </c>
      <c r="AU570">
        <v>10</v>
      </c>
      <c r="AV570">
        <v>1</v>
      </c>
      <c r="AW570">
        <v>1</v>
      </c>
      <c r="AZ570">
        <v>1</v>
      </c>
      <c r="BA570">
        <v>1</v>
      </c>
      <c r="BB570">
        <v>1</v>
      </c>
      <c r="BC570">
        <v>1</v>
      </c>
      <c r="BD570" t="s">
        <v>3</v>
      </c>
      <c r="BE570" t="s">
        <v>3</v>
      </c>
      <c r="BF570" t="s">
        <v>3</v>
      </c>
      <c r="BG570" t="s">
        <v>3</v>
      </c>
      <c r="BH570">
        <v>0</v>
      </c>
      <c r="BI570">
        <v>4</v>
      </c>
      <c r="BJ570" t="s">
        <v>500</v>
      </c>
      <c r="BM570">
        <v>0</v>
      </c>
      <c r="BN570">
        <v>0</v>
      </c>
      <c r="BO570" t="s">
        <v>3</v>
      </c>
      <c r="BP570">
        <v>0</v>
      </c>
      <c r="BQ570">
        <v>1</v>
      </c>
      <c r="BR570">
        <v>0</v>
      </c>
      <c r="BS570">
        <v>1</v>
      </c>
      <c r="BT570">
        <v>1</v>
      </c>
      <c r="BU570">
        <v>1</v>
      </c>
      <c r="BV570">
        <v>1</v>
      </c>
      <c r="BW570">
        <v>1</v>
      </c>
      <c r="BX570">
        <v>1</v>
      </c>
      <c r="BY570" t="s">
        <v>3</v>
      </c>
      <c r="BZ570">
        <v>70</v>
      </c>
      <c r="CA570">
        <v>10</v>
      </c>
      <c r="CB570" t="s">
        <v>3</v>
      </c>
      <c r="CE570">
        <v>0</v>
      </c>
      <c r="CF570">
        <v>0</v>
      </c>
      <c r="CG570">
        <v>0</v>
      </c>
      <c r="CM570">
        <v>0</v>
      </c>
      <c r="CN570" t="s">
        <v>3</v>
      </c>
      <c r="CO570">
        <v>0</v>
      </c>
      <c r="CP570">
        <f t="shared" si="478"/>
        <v>4947.2999999999993</v>
      </c>
      <c r="CQ570">
        <f t="shared" si="479"/>
        <v>7.4</v>
      </c>
      <c r="CR570">
        <f>(((((ET570*10))*BB570-((EU570*10))*BS570)+AE570*BS570)*AV570)</f>
        <v>0</v>
      </c>
      <c r="CS570">
        <f t="shared" si="480"/>
        <v>0</v>
      </c>
      <c r="CT570">
        <f t="shared" si="481"/>
        <v>4939.8999999999996</v>
      </c>
      <c r="CU570">
        <f t="shared" si="482"/>
        <v>0</v>
      </c>
      <c r="CV570">
        <f t="shared" si="483"/>
        <v>8</v>
      </c>
      <c r="CW570">
        <f t="shared" si="484"/>
        <v>0</v>
      </c>
      <c r="CX570">
        <f t="shared" si="485"/>
        <v>0</v>
      </c>
      <c r="CY570">
        <f t="shared" si="486"/>
        <v>3457.93</v>
      </c>
      <c r="CZ570">
        <f t="shared" si="487"/>
        <v>493.99</v>
      </c>
      <c r="DC570" t="s">
        <v>3</v>
      </c>
      <c r="DD570" t="s">
        <v>546</v>
      </c>
      <c r="DE570" t="s">
        <v>546</v>
      </c>
      <c r="DF570" t="s">
        <v>546</v>
      </c>
      <c r="DG570" t="s">
        <v>546</v>
      </c>
      <c r="DH570" t="s">
        <v>3</v>
      </c>
      <c r="DI570" t="s">
        <v>546</v>
      </c>
      <c r="DJ570" t="s">
        <v>546</v>
      </c>
      <c r="DK570" t="s">
        <v>3</v>
      </c>
      <c r="DL570" t="s">
        <v>3</v>
      </c>
      <c r="DM570" t="s">
        <v>3</v>
      </c>
      <c r="DN570">
        <v>0</v>
      </c>
      <c r="DO570">
        <v>0</v>
      </c>
      <c r="DP570">
        <v>1</v>
      </c>
      <c r="DQ570">
        <v>1</v>
      </c>
      <c r="DU570">
        <v>16987630</v>
      </c>
      <c r="DV570" t="s">
        <v>19</v>
      </c>
      <c r="DW570" t="s">
        <v>19</v>
      </c>
      <c r="DX570">
        <v>1</v>
      </c>
      <c r="DZ570" t="s">
        <v>3</v>
      </c>
      <c r="EA570" t="s">
        <v>3</v>
      </c>
      <c r="EB570" t="s">
        <v>3</v>
      </c>
      <c r="EC570" t="s">
        <v>3</v>
      </c>
      <c r="EE570">
        <v>1441815344</v>
      </c>
      <c r="EF570">
        <v>1</v>
      </c>
      <c r="EG570" t="s">
        <v>21</v>
      </c>
      <c r="EH570">
        <v>0</v>
      </c>
      <c r="EI570" t="s">
        <v>3</v>
      </c>
      <c r="EJ570">
        <v>4</v>
      </c>
      <c r="EK570">
        <v>0</v>
      </c>
      <c r="EL570" t="s">
        <v>22</v>
      </c>
      <c r="EM570" t="s">
        <v>23</v>
      </c>
      <c r="EO570" t="s">
        <v>3</v>
      </c>
      <c r="EQ570">
        <v>1024</v>
      </c>
      <c r="ER570">
        <v>494.73</v>
      </c>
      <c r="ES570">
        <v>0.74</v>
      </c>
      <c r="ET570">
        <v>0</v>
      </c>
      <c r="EU570">
        <v>0</v>
      </c>
      <c r="EV570">
        <v>493.99</v>
      </c>
      <c r="EW570">
        <v>0.8</v>
      </c>
      <c r="EX570">
        <v>0</v>
      </c>
      <c r="EY570">
        <v>0</v>
      </c>
      <c r="FQ570">
        <v>0</v>
      </c>
      <c r="FR570">
        <f t="shared" si="488"/>
        <v>0</v>
      </c>
      <c r="FS570">
        <v>0</v>
      </c>
      <c r="FX570">
        <v>70</v>
      </c>
      <c r="FY570">
        <v>10</v>
      </c>
      <c r="GA570" t="s">
        <v>3</v>
      </c>
      <c r="GD570">
        <v>0</v>
      </c>
      <c r="GF570">
        <v>-1912802092</v>
      </c>
      <c r="GG570">
        <v>2</v>
      </c>
      <c r="GH570">
        <v>1</v>
      </c>
      <c r="GI570">
        <v>-2</v>
      </c>
      <c r="GJ570">
        <v>0</v>
      </c>
      <c r="GK570">
        <f>ROUND(R570*(R12)/100,2)</f>
        <v>0</v>
      </c>
      <c r="GL570">
        <f t="shared" si="489"/>
        <v>0</v>
      </c>
      <c r="GM570">
        <f t="shared" si="490"/>
        <v>8899.2199999999993</v>
      </c>
      <c r="GN570">
        <f t="shared" si="491"/>
        <v>0</v>
      </c>
      <c r="GO570">
        <f t="shared" si="492"/>
        <v>0</v>
      </c>
      <c r="GP570">
        <f t="shared" si="493"/>
        <v>8899.2199999999993</v>
      </c>
      <c r="GR570">
        <v>0</v>
      </c>
      <c r="GS570">
        <v>3</v>
      </c>
      <c r="GT570">
        <v>0</v>
      </c>
      <c r="GU570" t="s">
        <v>3</v>
      </c>
      <c r="GV570">
        <f t="shared" si="494"/>
        <v>0</v>
      </c>
      <c r="GW570">
        <v>1</v>
      </c>
      <c r="GX570">
        <f t="shared" si="495"/>
        <v>0</v>
      </c>
      <c r="HA570">
        <v>0</v>
      </c>
      <c r="HB570">
        <v>0</v>
      </c>
      <c r="HC570">
        <f t="shared" si="496"/>
        <v>0</v>
      </c>
      <c r="HE570" t="s">
        <v>3</v>
      </c>
      <c r="HF570" t="s">
        <v>3</v>
      </c>
      <c r="HM570" t="s">
        <v>3</v>
      </c>
      <c r="HN570" t="s">
        <v>3</v>
      </c>
      <c r="HO570" t="s">
        <v>3</v>
      </c>
      <c r="HP570" t="s">
        <v>3</v>
      </c>
      <c r="HQ570" t="s">
        <v>3</v>
      </c>
      <c r="IK570">
        <v>0</v>
      </c>
    </row>
    <row r="571" spans="1:245" x14ac:dyDescent="0.2">
      <c r="A571">
        <v>17</v>
      </c>
      <c r="B571">
        <v>1</v>
      </c>
      <c r="D571">
        <f>ROW(EtalonRes!A851)</f>
        <v>851</v>
      </c>
      <c r="E571" t="s">
        <v>3</v>
      </c>
      <c r="F571" t="s">
        <v>547</v>
      </c>
      <c r="G571" t="s">
        <v>548</v>
      </c>
      <c r="H571" t="s">
        <v>19</v>
      </c>
      <c r="I571">
        <v>1</v>
      </c>
      <c r="J571">
        <v>0</v>
      </c>
      <c r="K571">
        <v>1</v>
      </c>
      <c r="O571">
        <f t="shared" si="464"/>
        <v>15256.66</v>
      </c>
      <c r="P571">
        <f t="shared" si="465"/>
        <v>0</v>
      </c>
      <c r="Q571">
        <f t="shared" si="466"/>
        <v>0</v>
      </c>
      <c r="R571">
        <f t="shared" si="467"/>
        <v>0</v>
      </c>
      <c r="S571">
        <f t="shared" si="468"/>
        <v>15256.66</v>
      </c>
      <c r="T571">
        <f t="shared" si="469"/>
        <v>0</v>
      </c>
      <c r="U571">
        <f t="shared" si="470"/>
        <v>24.71</v>
      </c>
      <c r="V571">
        <f t="shared" si="471"/>
        <v>0</v>
      </c>
      <c r="W571">
        <f t="shared" si="472"/>
        <v>0</v>
      </c>
      <c r="X571">
        <f t="shared" si="473"/>
        <v>10679.66</v>
      </c>
      <c r="Y571">
        <f t="shared" si="474"/>
        <v>1525.67</v>
      </c>
      <c r="AA571">
        <v>-1</v>
      </c>
      <c r="AB571">
        <f t="shared" si="475"/>
        <v>15256.66</v>
      </c>
      <c r="AC571">
        <f>ROUND(((ES571*353)),6)</f>
        <v>0</v>
      </c>
      <c r="AD571">
        <f>ROUND(((((ET571*353))-((EU571*353)))+AE571),6)</f>
        <v>0</v>
      </c>
      <c r="AE571">
        <f>ROUND(((EU571*353)),6)</f>
        <v>0</v>
      </c>
      <c r="AF571">
        <f>ROUND(((EV571*353)),6)</f>
        <v>15256.66</v>
      </c>
      <c r="AG571">
        <f t="shared" si="476"/>
        <v>0</v>
      </c>
      <c r="AH571">
        <f>((EW571*353))</f>
        <v>24.71</v>
      </c>
      <c r="AI571">
        <f>((EX571*353))</f>
        <v>0</v>
      </c>
      <c r="AJ571">
        <f t="shared" si="477"/>
        <v>0</v>
      </c>
      <c r="AK571">
        <v>43.22</v>
      </c>
      <c r="AL571">
        <v>0</v>
      </c>
      <c r="AM571">
        <v>0</v>
      </c>
      <c r="AN571">
        <v>0</v>
      </c>
      <c r="AO571">
        <v>43.22</v>
      </c>
      <c r="AP571">
        <v>0</v>
      </c>
      <c r="AQ571">
        <v>7.0000000000000007E-2</v>
      </c>
      <c r="AR571">
        <v>0</v>
      </c>
      <c r="AS571">
        <v>0</v>
      </c>
      <c r="AT571">
        <v>70</v>
      </c>
      <c r="AU571">
        <v>10</v>
      </c>
      <c r="AV571">
        <v>1</v>
      </c>
      <c r="AW571">
        <v>1</v>
      </c>
      <c r="AZ571">
        <v>1</v>
      </c>
      <c r="BA571">
        <v>1</v>
      </c>
      <c r="BB571">
        <v>1</v>
      </c>
      <c r="BC571">
        <v>1</v>
      </c>
      <c r="BD571" t="s">
        <v>3</v>
      </c>
      <c r="BE571" t="s">
        <v>3</v>
      </c>
      <c r="BF571" t="s">
        <v>3</v>
      </c>
      <c r="BG571" t="s">
        <v>3</v>
      </c>
      <c r="BH571">
        <v>0</v>
      </c>
      <c r="BI571">
        <v>4</v>
      </c>
      <c r="BJ571" t="s">
        <v>549</v>
      </c>
      <c r="BM571">
        <v>0</v>
      </c>
      <c r="BN571">
        <v>0</v>
      </c>
      <c r="BO571" t="s">
        <v>3</v>
      </c>
      <c r="BP571">
        <v>0</v>
      </c>
      <c r="BQ571">
        <v>1</v>
      </c>
      <c r="BR571">
        <v>0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3</v>
      </c>
      <c r="BZ571">
        <v>70</v>
      </c>
      <c r="CA571">
        <v>10</v>
      </c>
      <c r="CB571" t="s">
        <v>3</v>
      </c>
      <c r="CE571">
        <v>0</v>
      </c>
      <c r="CF571">
        <v>0</v>
      </c>
      <c r="CG571">
        <v>0</v>
      </c>
      <c r="CM571">
        <v>0</v>
      </c>
      <c r="CN571" t="s">
        <v>3</v>
      </c>
      <c r="CO571">
        <v>0</v>
      </c>
      <c r="CP571">
        <f t="shared" si="478"/>
        <v>15256.66</v>
      </c>
      <c r="CQ571">
        <f t="shared" si="479"/>
        <v>0</v>
      </c>
      <c r="CR571">
        <f>(((((ET571*353))*BB571-((EU571*353))*BS571)+AE571*BS571)*AV571)</f>
        <v>0</v>
      </c>
      <c r="CS571">
        <f t="shared" si="480"/>
        <v>0</v>
      </c>
      <c r="CT571">
        <f t="shared" si="481"/>
        <v>15256.66</v>
      </c>
      <c r="CU571">
        <f t="shared" si="482"/>
        <v>0</v>
      </c>
      <c r="CV571">
        <f t="shared" si="483"/>
        <v>24.71</v>
      </c>
      <c r="CW571">
        <f t="shared" si="484"/>
        <v>0</v>
      </c>
      <c r="CX571">
        <f t="shared" si="485"/>
        <v>0</v>
      </c>
      <c r="CY571">
        <f t="shared" si="486"/>
        <v>10679.662</v>
      </c>
      <c r="CZ571">
        <f t="shared" si="487"/>
        <v>1525.6660000000002</v>
      </c>
      <c r="DC571" t="s">
        <v>3</v>
      </c>
      <c r="DD571" t="s">
        <v>513</v>
      </c>
      <c r="DE571" t="s">
        <v>513</v>
      </c>
      <c r="DF571" t="s">
        <v>513</v>
      </c>
      <c r="DG571" t="s">
        <v>513</v>
      </c>
      <c r="DH571" t="s">
        <v>3</v>
      </c>
      <c r="DI571" t="s">
        <v>513</v>
      </c>
      <c r="DJ571" t="s">
        <v>513</v>
      </c>
      <c r="DK571" t="s">
        <v>3</v>
      </c>
      <c r="DL571" t="s">
        <v>3</v>
      </c>
      <c r="DM571" t="s">
        <v>3</v>
      </c>
      <c r="DN571">
        <v>0</v>
      </c>
      <c r="DO571">
        <v>0</v>
      </c>
      <c r="DP571">
        <v>1</v>
      </c>
      <c r="DQ571">
        <v>1</v>
      </c>
      <c r="DU571">
        <v>16987630</v>
      </c>
      <c r="DV571" t="s">
        <v>19</v>
      </c>
      <c r="DW571" t="s">
        <v>19</v>
      </c>
      <c r="DX571">
        <v>1</v>
      </c>
      <c r="DZ571" t="s">
        <v>3</v>
      </c>
      <c r="EA571" t="s">
        <v>3</v>
      </c>
      <c r="EB571" t="s">
        <v>3</v>
      </c>
      <c r="EC571" t="s">
        <v>3</v>
      </c>
      <c r="EE571">
        <v>1441815344</v>
      </c>
      <c r="EF571">
        <v>1</v>
      </c>
      <c r="EG571" t="s">
        <v>21</v>
      </c>
      <c r="EH571">
        <v>0</v>
      </c>
      <c r="EI571" t="s">
        <v>3</v>
      </c>
      <c r="EJ571">
        <v>4</v>
      </c>
      <c r="EK571">
        <v>0</v>
      </c>
      <c r="EL571" t="s">
        <v>22</v>
      </c>
      <c r="EM571" t="s">
        <v>23</v>
      </c>
      <c r="EO571" t="s">
        <v>3</v>
      </c>
      <c r="EQ571">
        <v>1024</v>
      </c>
      <c r="ER571">
        <v>43.22</v>
      </c>
      <c r="ES571">
        <v>0</v>
      </c>
      <c r="ET571">
        <v>0</v>
      </c>
      <c r="EU571">
        <v>0</v>
      </c>
      <c r="EV571">
        <v>43.22</v>
      </c>
      <c r="EW571">
        <v>7.0000000000000007E-2</v>
      </c>
      <c r="EX571">
        <v>0</v>
      </c>
      <c r="EY571">
        <v>0</v>
      </c>
      <c r="FQ571">
        <v>0</v>
      </c>
      <c r="FR571">
        <f t="shared" si="488"/>
        <v>0</v>
      </c>
      <c r="FS571">
        <v>0</v>
      </c>
      <c r="FX571">
        <v>70</v>
      </c>
      <c r="FY571">
        <v>10</v>
      </c>
      <c r="GA571" t="s">
        <v>3</v>
      </c>
      <c r="GD571">
        <v>0</v>
      </c>
      <c r="GF571">
        <v>1956402981</v>
      </c>
      <c r="GG571">
        <v>2</v>
      </c>
      <c r="GH571">
        <v>1</v>
      </c>
      <c r="GI571">
        <v>-2</v>
      </c>
      <c r="GJ571">
        <v>0</v>
      </c>
      <c r="GK571">
        <f>ROUND(R571*(R12)/100,2)</f>
        <v>0</v>
      </c>
      <c r="GL571">
        <f t="shared" si="489"/>
        <v>0</v>
      </c>
      <c r="GM571">
        <f t="shared" si="490"/>
        <v>27461.99</v>
      </c>
      <c r="GN571">
        <f t="shared" si="491"/>
        <v>0</v>
      </c>
      <c r="GO571">
        <f t="shared" si="492"/>
        <v>0</v>
      </c>
      <c r="GP571">
        <f t="shared" si="493"/>
        <v>27461.99</v>
      </c>
      <c r="GR571">
        <v>0</v>
      </c>
      <c r="GS571">
        <v>3</v>
      </c>
      <c r="GT571">
        <v>0</v>
      </c>
      <c r="GU571" t="s">
        <v>3</v>
      </c>
      <c r="GV571">
        <f t="shared" si="494"/>
        <v>0</v>
      </c>
      <c r="GW571">
        <v>1</v>
      </c>
      <c r="GX571">
        <f t="shared" si="495"/>
        <v>0</v>
      </c>
      <c r="HA571">
        <v>0</v>
      </c>
      <c r="HB571">
        <v>0</v>
      </c>
      <c r="HC571">
        <f t="shared" si="496"/>
        <v>0</v>
      </c>
      <c r="HE571" t="s">
        <v>3</v>
      </c>
      <c r="HF571" t="s">
        <v>3</v>
      </c>
      <c r="HM571" t="s">
        <v>3</v>
      </c>
      <c r="HN571" t="s">
        <v>3</v>
      </c>
      <c r="HO571" t="s">
        <v>3</v>
      </c>
      <c r="HP571" t="s">
        <v>3</v>
      </c>
      <c r="HQ571" t="s">
        <v>3</v>
      </c>
      <c r="IK571">
        <v>0</v>
      </c>
    </row>
    <row r="572" spans="1:245" x14ac:dyDescent="0.2">
      <c r="A572">
        <v>17</v>
      </c>
      <c r="B572">
        <v>1</v>
      </c>
      <c r="D572">
        <f>ROW(EtalonRes!A853)</f>
        <v>853</v>
      </c>
      <c r="E572" t="s">
        <v>3</v>
      </c>
      <c r="F572" t="s">
        <v>550</v>
      </c>
      <c r="G572" t="s">
        <v>551</v>
      </c>
      <c r="H572" t="s">
        <v>19</v>
      </c>
      <c r="I572">
        <v>1</v>
      </c>
      <c r="J572">
        <v>0</v>
      </c>
      <c r="K572">
        <v>1</v>
      </c>
      <c r="O572">
        <f t="shared" ref="O572:O598" si="497">ROUND(CP572,2)</f>
        <v>852.32</v>
      </c>
      <c r="P572">
        <f t="shared" ref="P572:P598" si="498">ROUND(CQ572*I572,2)</f>
        <v>12.56</v>
      </c>
      <c r="Q572">
        <f t="shared" ref="Q572:Q598" si="499">ROUND(CR572*I572,2)</f>
        <v>0</v>
      </c>
      <c r="R572">
        <f t="shared" ref="R572:R598" si="500">ROUND(CS572*I572,2)</f>
        <v>0</v>
      </c>
      <c r="S572">
        <f t="shared" ref="S572:S598" si="501">ROUND(CT572*I572,2)</f>
        <v>839.76</v>
      </c>
      <c r="T572">
        <f t="shared" ref="T572:T598" si="502">ROUND(CU572*I572,2)</f>
        <v>0</v>
      </c>
      <c r="U572">
        <f t="shared" ref="U572:U598" si="503">CV572*I572</f>
        <v>1.36</v>
      </c>
      <c r="V572">
        <f t="shared" ref="V572:V598" si="504">CW572*I572</f>
        <v>0</v>
      </c>
      <c r="W572">
        <f t="shared" ref="W572:W598" si="505">ROUND(CX572*I572,2)</f>
        <v>0</v>
      </c>
      <c r="X572">
        <f t="shared" ref="X572:X598" si="506">ROUND(CY572,2)</f>
        <v>587.83000000000004</v>
      </c>
      <c r="Y572">
        <f t="shared" ref="Y572:Y598" si="507">ROUND(CZ572,2)</f>
        <v>83.98</v>
      </c>
      <c r="AA572">
        <v>-1</v>
      </c>
      <c r="AB572">
        <f t="shared" ref="AB572:AB598" si="508">ROUND((AC572+AD572+AF572),6)</f>
        <v>852.32</v>
      </c>
      <c r="AC572">
        <f>ROUND(((ES572*8)),6)</f>
        <v>12.56</v>
      </c>
      <c r="AD572">
        <f>ROUND(((((ET572*8))-((EU572*8)))+AE572),6)</f>
        <v>0</v>
      </c>
      <c r="AE572">
        <f>ROUND(((EU572*8)),6)</f>
        <v>0</v>
      </c>
      <c r="AF572">
        <f>ROUND(((EV572*8)),6)</f>
        <v>839.76</v>
      </c>
      <c r="AG572">
        <f t="shared" ref="AG572:AG598" si="509">ROUND((AP572),6)</f>
        <v>0</v>
      </c>
      <c r="AH572">
        <f>((EW572*8))</f>
        <v>1.36</v>
      </c>
      <c r="AI572">
        <f>((EX572*8))</f>
        <v>0</v>
      </c>
      <c r="AJ572">
        <f t="shared" ref="AJ572:AJ598" si="510">(AS572)</f>
        <v>0</v>
      </c>
      <c r="AK572">
        <v>106.54</v>
      </c>
      <c r="AL572">
        <v>1.57</v>
      </c>
      <c r="AM572">
        <v>0</v>
      </c>
      <c r="AN572">
        <v>0</v>
      </c>
      <c r="AO572">
        <v>104.97</v>
      </c>
      <c r="AP572">
        <v>0</v>
      </c>
      <c r="AQ572">
        <v>0.17</v>
      </c>
      <c r="AR572">
        <v>0</v>
      </c>
      <c r="AS572">
        <v>0</v>
      </c>
      <c r="AT572">
        <v>70</v>
      </c>
      <c r="AU572">
        <v>10</v>
      </c>
      <c r="AV572">
        <v>1</v>
      </c>
      <c r="AW572">
        <v>1</v>
      </c>
      <c r="AZ572">
        <v>1</v>
      </c>
      <c r="BA572">
        <v>1</v>
      </c>
      <c r="BB572">
        <v>1</v>
      </c>
      <c r="BC572">
        <v>1</v>
      </c>
      <c r="BD572" t="s">
        <v>3</v>
      </c>
      <c r="BE572" t="s">
        <v>3</v>
      </c>
      <c r="BF572" t="s">
        <v>3</v>
      </c>
      <c r="BG572" t="s">
        <v>3</v>
      </c>
      <c r="BH572">
        <v>0</v>
      </c>
      <c r="BI572">
        <v>4</v>
      </c>
      <c r="BJ572" t="s">
        <v>552</v>
      </c>
      <c r="BM572">
        <v>0</v>
      </c>
      <c r="BN572">
        <v>0</v>
      </c>
      <c r="BO572" t="s">
        <v>3</v>
      </c>
      <c r="BP572">
        <v>0</v>
      </c>
      <c r="BQ572">
        <v>1</v>
      </c>
      <c r="BR572">
        <v>0</v>
      </c>
      <c r="BS572">
        <v>1</v>
      </c>
      <c r="BT572">
        <v>1</v>
      </c>
      <c r="BU572">
        <v>1</v>
      </c>
      <c r="BV572">
        <v>1</v>
      </c>
      <c r="BW572">
        <v>1</v>
      </c>
      <c r="BX572">
        <v>1</v>
      </c>
      <c r="BY572" t="s">
        <v>3</v>
      </c>
      <c r="BZ572">
        <v>70</v>
      </c>
      <c r="CA572">
        <v>10</v>
      </c>
      <c r="CB572" t="s">
        <v>3</v>
      </c>
      <c r="CE572">
        <v>0</v>
      </c>
      <c r="CF572">
        <v>0</v>
      </c>
      <c r="CG572">
        <v>0</v>
      </c>
      <c r="CM572">
        <v>0</v>
      </c>
      <c r="CN572" t="s">
        <v>3</v>
      </c>
      <c r="CO572">
        <v>0</v>
      </c>
      <c r="CP572">
        <f t="shared" ref="CP572:CP598" si="511">(P572+Q572+S572)</f>
        <v>852.31999999999994</v>
      </c>
      <c r="CQ572">
        <f t="shared" ref="CQ572:CQ598" si="512">(AC572*BC572*AW572)</f>
        <v>12.56</v>
      </c>
      <c r="CR572">
        <f>(((((ET572*8))*BB572-((EU572*8))*BS572)+AE572*BS572)*AV572)</f>
        <v>0</v>
      </c>
      <c r="CS572">
        <f t="shared" ref="CS572:CS598" si="513">(AE572*BS572*AV572)</f>
        <v>0</v>
      </c>
      <c r="CT572">
        <f t="shared" ref="CT572:CT598" si="514">(AF572*BA572*AV572)</f>
        <v>839.76</v>
      </c>
      <c r="CU572">
        <f t="shared" ref="CU572:CU598" si="515">AG572</f>
        <v>0</v>
      </c>
      <c r="CV572">
        <f t="shared" ref="CV572:CV598" si="516">(AH572*AV572)</f>
        <v>1.36</v>
      </c>
      <c r="CW572">
        <f t="shared" ref="CW572:CW598" si="517">AI572</f>
        <v>0</v>
      </c>
      <c r="CX572">
        <f t="shared" ref="CX572:CX598" si="518">AJ572</f>
        <v>0</v>
      </c>
      <c r="CY572">
        <f t="shared" ref="CY572:CY598" si="519">((S572*BZ572)/100)</f>
        <v>587.83199999999999</v>
      </c>
      <c r="CZ572">
        <f t="shared" ref="CZ572:CZ598" si="520">((S572*CA572)/100)</f>
        <v>83.975999999999999</v>
      </c>
      <c r="DC572" t="s">
        <v>3</v>
      </c>
      <c r="DD572" t="s">
        <v>553</v>
      </c>
      <c r="DE572" t="s">
        <v>553</v>
      </c>
      <c r="DF572" t="s">
        <v>553</v>
      </c>
      <c r="DG572" t="s">
        <v>553</v>
      </c>
      <c r="DH572" t="s">
        <v>3</v>
      </c>
      <c r="DI572" t="s">
        <v>553</v>
      </c>
      <c r="DJ572" t="s">
        <v>553</v>
      </c>
      <c r="DK572" t="s">
        <v>3</v>
      </c>
      <c r="DL572" t="s">
        <v>3</v>
      </c>
      <c r="DM572" t="s">
        <v>3</v>
      </c>
      <c r="DN572">
        <v>0</v>
      </c>
      <c r="DO572">
        <v>0</v>
      </c>
      <c r="DP572">
        <v>1</v>
      </c>
      <c r="DQ572">
        <v>1</v>
      </c>
      <c r="DU572">
        <v>16987630</v>
      </c>
      <c r="DV572" t="s">
        <v>19</v>
      </c>
      <c r="DW572" t="s">
        <v>19</v>
      </c>
      <c r="DX572">
        <v>1</v>
      </c>
      <c r="DZ572" t="s">
        <v>3</v>
      </c>
      <c r="EA572" t="s">
        <v>3</v>
      </c>
      <c r="EB572" t="s">
        <v>3</v>
      </c>
      <c r="EC572" t="s">
        <v>3</v>
      </c>
      <c r="EE572">
        <v>1441815344</v>
      </c>
      <c r="EF572">
        <v>1</v>
      </c>
      <c r="EG572" t="s">
        <v>21</v>
      </c>
      <c r="EH572">
        <v>0</v>
      </c>
      <c r="EI572" t="s">
        <v>3</v>
      </c>
      <c r="EJ572">
        <v>4</v>
      </c>
      <c r="EK572">
        <v>0</v>
      </c>
      <c r="EL572" t="s">
        <v>22</v>
      </c>
      <c r="EM572" t="s">
        <v>23</v>
      </c>
      <c r="EO572" t="s">
        <v>3</v>
      </c>
      <c r="EQ572">
        <v>1024</v>
      </c>
      <c r="ER572">
        <v>106.54</v>
      </c>
      <c r="ES572">
        <v>1.57</v>
      </c>
      <c r="ET572">
        <v>0</v>
      </c>
      <c r="EU572">
        <v>0</v>
      </c>
      <c r="EV572">
        <v>104.97</v>
      </c>
      <c r="EW572">
        <v>0.17</v>
      </c>
      <c r="EX572">
        <v>0</v>
      </c>
      <c r="EY572">
        <v>0</v>
      </c>
      <c r="FQ572">
        <v>0</v>
      </c>
      <c r="FR572">
        <f t="shared" ref="FR572:FR598" si="521">ROUND(IF(BI572=3,GM572,0),2)</f>
        <v>0</v>
      </c>
      <c r="FS572">
        <v>0</v>
      </c>
      <c r="FX572">
        <v>70</v>
      </c>
      <c r="FY572">
        <v>10</v>
      </c>
      <c r="GA572" t="s">
        <v>3</v>
      </c>
      <c r="GD572">
        <v>0</v>
      </c>
      <c r="GF572">
        <v>1359672126</v>
      </c>
      <c r="GG572">
        <v>2</v>
      </c>
      <c r="GH572">
        <v>1</v>
      </c>
      <c r="GI572">
        <v>-2</v>
      </c>
      <c r="GJ572">
        <v>0</v>
      </c>
      <c r="GK572">
        <f>ROUND(R572*(R12)/100,2)</f>
        <v>0</v>
      </c>
      <c r="GL572">
        <f t="shared" ref="GL572:GL598" si="522">ROUND(IF(AND(BH572=3,BI572=3,FS572&lt;&gt;0),P572,0),2)</f>
        <v>0</v>
      </c>
      <c r="GM572">
        <f t="shared" ref="GM572:GM598" si="523">ROUND(O572+X572+Y572+GK572,2)+GX572</f>
        <v>1524.13</v>
      </c>
      <c r="GN572">
        <f t="shared" ref="GN572:GN598" si="524">IF(OR(BI572=0,BI572=1),GM572-GX572,0)</f>
        <v>0</v>
      </c>
      <c r="GO572">
        <f t="shared" ref="GO572:GO598" si="525">IF(BI572=2,GM572-GX572,0)</f>
        <v>0</v>
      </c>
      <c r="GP572">
        <f t="shared" ref="GP572:GP598" si="526">IF(BI572=4,GM572-GX572,0)</f>
        <v>1524.13</v>
      </c>
      <c r="GR572">
        <v>0</v>
      </c>
      <c r="GS572">
        <v>3</v>
      </c>
      <c r="GT572">
        <v>0</v>
      </c>
      <c r="GU572" t="s">
        <v>3</v>
      </c>
      <c r="GV572">
        <f t="shared" ref="GV572:GV598" si="527">ROUND((GT572),6)</f>
        <v>0</v>
      </c>
      <c r="GW572">
        <v>1</v>
      </c>
      <c r="GX572">
        <f t="shared" ref="GX572:GX598" si="528">ROUND(HC572*I572,2)</f>
        <v>0</v>
      </c>
      <c r="HA572">
        <v>0</v>
      </c>
      <c r="HB572">
        <v>0</v>
      </c>
      <c r="HC572">
        <f t="shared" ref="HC572:HC598" si="529">GV572*GW572</f>
        <v>0</v>
      </c>
      <c r="HE572" t="s">
        <v>3</v>
      </c>
      <c r="HF572" t="s">
        <v>3</v>
      </c>
      <c r="HM572" t="s">
        <v>3</v>
      </c>
      <c r="HN572" t="s">
        <v>3</v>
      </c>
      <c r="HO572" t="s">
        <v>3</v>
      </c>
      <c r="HP572" t="s">
        <v>3</v>
      </c>
      <c r="HQ572" t="s">
        <v>3</v>
      </c>
      <c r="IK572">
        <v>0</v>
      </c>
    </row>
    <row r="573" spans="1:245" x14ac:dyDescent="0.2">
      <c r="A573">
        <v>17</v>
      </c>
      <c r="B573">
        <v>1</v>
      </c>
      <c r="D573">
        <f>ROW(EtalonRes!A856)</f>
        <v>856</v>
      </c>
      <c r="E573" t="s">
        <v>3</v>
      </c>
      <c r="F573" t="s">
        <v>554</v>
      </c>
      <c r="G573" t="s">
        <v>555</v>
      </c>
      <c r="H573" t="s">
        <v>19</v>
      </c>
      <c r="I573">
        <v>1</v>
      </c>
      <c r="J573">
        <v>0</v>
      </c>
      <c r="K573">
        <v>1</v>
      </c>
      <c r="O573">
        <f t="shared" si="497"/>
        <v>1227.3599999999999</v>
      </c>
      <c r="P573">
        <f t="shared" si="498"/>
        <v>0.36</v>
      </c>
      <c r="Q573">
        <f t="shared" si="499"/>
        <v>156.36000000000001</v>
      </c>
      <c r="R573">
        <f t="shared" si="500"/>
        <v>99.16</v>
      </c>
      <c r="S573">
        <f t="shared" si="501"/>
        <v>1070.6400000000001</v>
      </c>
      <c r="T573">
        <f t="shared" si="502"/>
        <v>0</v>
      </c>
      <c r="U573">
        <f t="shared" si="503"/>
        <v>2</v>
      </c>
      <c r="V573">
        <f t="shared" si="504"/>
        <v>0</v>
      </c>
      <c r="W573">
        <f t="shared" si="505"/>
        <v>0</v>
      </c>
      <c r="X573">
        <f t="shared" si="506"/>
        <v>749.45</v>
      </c>
      <c r="Y573">
        <f t="shared" si="507"/>
        <v>107.06</v>
      </c>
      <c r="AA573">
        <v>-1</v>
      </c>
      <c r="AB573">
        <f t="shared" si="508"/>
        <v>1227.3599999999999</v>
      </c>
      <c r="AC573">
        <f>ROUND(((ES573*4)),6)</f>
        <v>0.36</v>
      </c>
      <c r="AD573">
        <f>ROUND(((((ET573*4))-((EU573*4)))+AE573),6)</f>
        <v>156.36000000000001</v>
      </c>
      <c r="AE573">
        <f>ROUND(((EU573*4)),6)</f>
        <v>99.16</v>
      </c>
      <c r="AF573">
        <f>ROUND(((EV573*4)),6)</f>
        <v>1070.6400000000001</v>
      </c>
      <c r="AG573">
        <f t="shared" si="509"/>
        <v>0</v>
      </c>
      <c r="AH573">
        <f>((EW573*4))</f>
        <v>2</v>
      </c>
      <c r="AI573">
        <f>((EX573*4))</f>
        <v>0</v>
      </c>
      <c r="AJ573">
        <f t="shared" si="510"/>
        <v>0</v>
      </c>
      <c r="AK573">
        <v>306.83999999999997</v>
      </c>
      <c r="AL573">
        <v>0.09</v>
      </c>
      <c r="AM573">
        <v>39.090000000000003</v>
      </c>
      <c r="AN573">
        <v>24.79</v>
      </c>
      <c r="AO573">
        <v>267.66000000000003</v>
      </c>
      <c r="AP573">
        <v>0</v>
      </c>
      <c r="AQ573">
        <v>0.5</v>
      </c>
      <c r="AR573">
        <v>0</v>
      </c>
      <c r="AS573">
        <v>0</v>
      </c>
      <c r="AT573">
        <v>70</v>
      </c>
      <c r="AU573">
        <v>10</v>
      </c>
      <c r="AV573">
        <v>1</v>
      </c>
      <c r="AW573">
        <v>1</v>
      </c>
      <c r="AZ573">
        <v>1</v>
      </c>
      <c r="BA573">
        <v>1</v>
      </c>
      <c r="BB573">
        <v>1</v>
      </c>
      <c r="BC573">
        <v>1</v>
      </c>
      <c r="BD573" t="s">
        <v>3</v>
      </c>
      <c r="BE573" t="s">
        <v>3</v>
      </c>
      <c r="BF573" t="s">
        <v>3</v>
      </c>
      <c r="BG573" t="s">
        <v>3</v>
      </c>
      <c r="BH573">
        <v>0</v>
      </c>
      <c r="BI573">
        <v>4</v>
      </c>
      <c r="BJ573" t="s">
        <v>556</v>
      </c>
      <c r="BM573">
        <v>0</v>
      </c>
      <c r="BN573">
        <v>0</v>
      </c>
      <c r="BO573" t="s">
        <v>3</v>
      </c>
      <c r="BP573">
        <v>0</v>
      </c>
      <c r="BQ573">
        <v>1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3</v>
      </c>
      <c r="BZ573">
        <v>70</v>
      </c>
      <c r="CA573">
        <v>10</v>
      </c>
      <c r="CB573" t="s">
        <v>3</v>
      </c>
      <c r="CE573">
        <v>0</v>
      </c>
      <c r="CF573">
        <v>0</v>
      </c>
      <c r="CG573">
        <v>0</v>
      </c>
      <c r="CM573">
        <v>0</v>
      </c>
      <c r="CN573" t="s">
        <v>3</v>
      </c>
      <c r="CO573">
        <v>0</v>
      </c>
      <c r="CP573">
        <f t="shared" si="511"/>
        <v>1227.3600000000001</v>
      </c>
      <c r="CQ573">
        <f t="shared" si="512"/>
        <v>0.36</v>
      </c>
      <c r="CR573">
        <f>(((((ET573*4))*BB573-((EU573*4))*BS573)+AE573*BS573)*AV573)</f>
        <v>156.36000000000001</v>
      </c>
      <c r="CS573">
        <f t="shared" si="513"/>
        <v>99.16</v>
      </c>
      <c r="CT573">
        <f t="shared" si="514"/>
        <v>1070.6400000000001</v>
      </c>
      <c r="CU573">
        <f t="shared" si="515"/>
        <v>0</v>
      </c>
      <c r="CV573">
        <f t="shared" si="516"/>
        <v>2</v>
      </c>
      <c r="CW573">
        <f t="shared" si="517"/>
        <v>0</v>
      </c>
      <c r="CX573">
        <f t="shared" si="518"/>
        <v>0</v>
      </c>
      <c r="CY573">
        <f t="shared" si="519"/>
        <v>749.44799999999998</v>
      </c>
      <c r="CZ573">
        <f t="shared" si="520"/>
        <v>107.06400000000002</v>
      </c>
      <c r="DC573" t="s">
        <v>3</v>
      </c>
      <c r="DD573" t="s">
        <v>63</v>
      </c>
      <c r="DE573" t="s">
        <v>63</v>
      </c>
      <c r="DF573" t="s">
        <v>63</v>
      </c>
      <c r="DG573" t="s">
        <v>63</v>
      </c>
      <c r="DH573" t="s">
        <v>3</v>
      </c>
      <c r="DI573" t="s">
        <v>63</v>
      </c>
      <c r="DJ573" t="s">
        <v>63</v>
      </c>
      <c r="DK573" t="s">
        <v>3</v>
      </c>
      <c r="DL573" t="s">
        <v>3</v>
      </c>
      <c r="DM573" t="s">
        <v>3</v>
      </c>
      <c r="DN573">
        <v>0</v>
      </c>
      <c r="DO573">
        <v>0</v>
      </c>
      <c r="DP573">
        <v>1</v>
      </c>
      <c r="DQ573">
        <v>1</v>
      </c>
      <c r="DU573">
        <v>16987630</v>
      </c>
      <c r="DV573" t="s">
        <v>19</v>
      </c>
      <c r="DW573" t="s">
        <v>19</v>
      </c>
      <c r="DX573">
        <v>1</v>
      </c>
      <c r="DZ573" t="s">
        <v>3</v>
      </c>
      <c r="EA573" t="s">
        <v>3</v>
      </c>
      <c r="EB573" t="s">
        <v>3</v>
      </c>
      <c r="EC573" t="s">
        <v>3</v>
      </c>
      <c r="EE573">
        <v>1441815344</v>
      </c>
      <c r="EF573">
        <v>1</v>
      </c>
      <c r="EG573" t="s">
        <v>21</v>
      </c>
      <c r="EH573">
        <v>0</v>
      </c>
      <c r="EI573" t="s">
        <v>3</v>
      </c>
      <c r="EJ573">
        <v>4</v>
      </c>
      <c r="EK573">
        <v>0</v>
      </c>
      <c r="EL573" t="s">
        <v>22</v>
      </c>
      <c r="EM573" t="s">
        <v>23</v>
      </c>
      <c r="EO573" t="s">
        <v>3</v>
      </c>
      <c r="EQ573">
        <v>1024</v>
      </c>
      <c r="ER573">
        <v>306.83999999999997</v>
      </c>
      <c r="ES573">
        <v>0.09</v>
      </c>
      <c r="ET573">
        <v>39.090000000000003</v>
      </c>
      <c r="EU573">
        <v>24.79</v>
      </c>
      <c r="EV573">
        <v>267.66000000000003</v>
      </c>
      <c r="EW573">
        <v>0.5</v>
      </c>
      <c r="EX573">
        <v>0</v>
      </c>
      <c r="EY573">
        <v>0</v>
      </c>
      <c r="FQ573">
        <v>0</v>
      </c>
      <c r="FR573">
        <f t="shared" si="521"/>
        <v>0</v>
      </c>
      <c r="FS573">
        <v>0</v>
      </c>
      <c r="FX573">
        <v>70</v>
      </c>
      <c r="FY573">
        <v>10</v>
      </c>
      <c r="GA573" t="s">
        <v>3</v>
      </c>
      <c r="GD573">
        <v>0</v>
      </c>
      <c r="GF573">
        <v>-1537646329</v>
      </c>
      <c r="GG573">
        <v>2</v>
      </c>
      <c r="GH573">
        <v>1</v>
      </c>
      <c r="GI573">
        <v>-2</v>
      </c>
      <c r="GJ573">
        <v>0</v>
      </c>
      <c r="GK573">
        <f>ROUND(R573*(R12)/100,2)</f>
        <v>107.09</v>
      </c>
      <c r="GL573">
        <f t="shared" si="522"/>
        <v>0</v>
      </c>
      <c r="GM573">
        <f t="shared" si="523"/>
        <v>2190.96</v>
      </c>
      <c r="GN573">
        <f t="shared" si="524"/>
        <v>0</v>
      </c>
      <c r="GO573">
        <f t="shared" si="525"/>
        <v>0</v>
      </c>
      <c r="GP573">
        <f t="shared" si="526"/>
        <v>2190.96</v>
      </c>
      <c r="GR573">
        <v>0</v>
      </c>
      <c r="GS573">
        <v>3</v>
      </c>
      <c r="GT573">
        <v>0</v>
      </c>
      <c r="GU573" t="s">
        <v>3</v>
      </c>
      <c r="GV573">
        <f t="shared" si="527"/>
        <v>0</v>
      </c>
      <c r="GW573">
        <v>1</v>
      </c>
      <c r="GX573">
        <f t="shared" si="528"/>
        <v>0</v>
      </c>
      <c r="HA573">
        <v>0</v>
      </c>
      <c r="HB573">
        <v>0</v>
      </c>
      <c r="HC573">
        <f t="shared" si="529"/>
        <v>0</v>
      </c>
      <c r="HE573" t="s">
        <v>3</v>
      </c>
      <c r="HF573" t="s">
        <v>3</v>
      </c>
      <c r="HM573" t="s">
        <v>3</v>
      </c>
      <c r="HN573" t="s">
        <v>3</v>
      </c>
      <c r="HO573" t="s">
        <v>3</v>
      </c>
      <c r="HP573" t="s">
        <v>3</v>
      </c>
      <c r="HQ573" t="s">
        <v>3</v>
      </c>
      <c r="IK573">
        <v>0</v>
      </c>
    </row>
    <row r="574" spans="1:245" x14ac:dyDescent="0.2">
      <c r="A574">
        <v>17</v>
      </c>
      <c r="B574">
        <v>1</v>
      </c>
      <c r="C574">
        <f>ROW(SmtRes!A574)</f>
        <v>574</v>
      </c>
      <c r="D574">
        <f>ROW(EtalonRes!A861)</f>
        <v>861</v>
      </c>
      <c r="E574" t="s">
        <v>3</v>
      </c>
      <c r="F574" t="s">
        <v>557</v>
      </c>
      <c r="G574" t="s">
        <v>558</v>
      </c>
      <c r="H574" t="s">
        <v>19</v>
      </c>
      <c r="I574">
        <v>1</v>
      </c>
      <c r="J574">
        <v>0</v>
      </c>
      <c r="K574">
        <v>1</v>
      </c>
      <c r="O574">
        <f t="shared" si="497"/>
        <v>11268.98</v>
      </c>
      <c r="P574">
        <f t="shared" si="498"/>
        <v>154.16</v>
      </c>
      <c r="Q574">
        <f t="shared" si="499"/>
        <v>0</v>
      </c>
      <c r="R574">
        <f t="shared" si="500"/>
        <v>0</v>
      </c>
      <c r="S574">
        <f t="shared" si="501"/>
        <v>11114.82</v>
      </c>
      <c r="T574">
        <f t="shared" si="502"/>
        <v>0</v>
      </c>
      <c r="U574">
        <f t="shared" si="503"/>
        <v>18</v>
      </c>
      <c r="V574">
        <f t="shared" si="504"/>
        <v>0</v>
      </c>
      <c r="W574">
        <f t="shared" si="505"/>
        <v>0</v>
      </c>
      <c r="X574">
        <f t="shared" si="506"/>
        <v>7780.37</v>
      </c>
      <c r="Y574">
        <f t="shared" si="507"/>
        <v>1111.48</v>
      </c>
      <c r="AA574">
        <v>-1</v>
      </c>
      <c r="AB574">
        <f t="shared" si="508"/>
        <v>11268.98</v>
      </c>
      <c r="AC574">
        <f>ROUND(((ES574*2)),6)</f>
        <v>154.16</v>
      </c>
      <c r="AD574">
        <f>ROUND(((((ET574*2))-((EU574*2)))+AE574),6)</f>
        <v>0</v>
      </c>
      <c r="AE574">
        <f>ROUND(((EU574*2)),6)</f>
        <v>0</v>
      </c>
      <c r="AF574">
        <f>ROUND(((EV574*2)),6)</f>
        <v>11114.82</v>
      </c>
      <c r="AG574">
        <f t="shared" si="509"/>
        <v>0</v>
      </c>
      <c r="AH574">
        <f>((EW574*2))</f>
        <v>18</v>
      </c>
      <c r="AI574">
        <f>((EX574*2))</f>
        <v>0</v>
      </c>
      <c r="AJ574">
        <f t="shared" si="510"/>
        <v>0</v>
      </c>
      <c r="AK574">
        <v>5634.49</v>
      </c>
      <c r="AL574">
        <v>77.08</v>
      </c>
      <c r="AM574">
        <v>0</v>
      </c>
      <c r="AN574">
        <v>0</v>
      </c>
      <c r="AO574">
        <v>5557.41</v>
      </c>
      <c r="AP574">
        <v>0</v>
      </c>
      <c r="AQ574">
        <v>9</v>
      </c>
      <c r="AR574">
        <v>0</v>
      </c>
      <c r="AS574">
        <v>0</v>
      </c>
      <c r="AT574">
        <v>70</v>
      </c>
      <c r="AU574">
        <v>10</v>
      </c>
      <c r="AV574">
        <v>1</v>
      </c>
      <c r="AW574">
        <v>1</v>
      </c>
      <c r="AZ574">
        <v>1</v>
      </c>
      <c r="BA574">
        <v>1</v>
      </c>
      <c r="BB574">
        <v>1</v>
      </c>
      <c r="BC574">
        <v>1</v>
      </c>
      <c r="BD574" t="s">
        <v>3</v>
      </c>
      <c r="BE574" t="s">
        <v>3</v>
      </c>
      <c r="BF574" t="s">
        <v>3</v>
      </c>
      <c r="BG574" t="s">
        <v>3</v>
      </c>
      <c r="BH574">
        <v>0</v>
      </c>
      <c r="BI574">
        <v>4</v>
      </c>
      <c r="BJ574" t="s">
        <v>559</v>
      </c>
      <c r="BM574">
        <v>0</v>
      </c>
      <c r="BN574">
        <v>0</v>
      </c>
      <c r="BO574" t="s">
        <v>3</v>
      </c>
      <c r="BP574">
        <v>0</v>
      </c>
      <c r="BQ574">
        <v>1</v>
      </c>
      <c r="BR574">
        <v>0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 t="s">
        <v>3</v>
      </c>
      <c r="BZ574">
        <v>70</v>
      </c>
      <c r="CA574">
        <v>10</v>
      </c>
      <c r="CB574" t="s">
        <v>3</v>
      </c>
      <c r="CE574">
        <v>0</v>
      </c>
      <c r="CF574">
        <v>0</v>
      </c>
      <c r="CG574">
        <v>0</v>
      </c>
      <c r="CM574">
        <v>0</v>
      </c>
      <c r="CN574" t="s">
        <v>3</v>
      </c>
      <c r="CO574">
        <v>0</v>
      </c>
      <c r="CP574">
        <f t="shared" si="511"/>
        <v>11268.98</v>
      </c>
      <c r="CQ574">
        <f t="shared" si="512"/>
        <v>154.16</v>
      </c>
      <c r="CR574">
        <f>(((((ET574*2))*BB574-((EU574*2))*BS574)+AE574*BS574)*AV574)</f>
        <v>0</v>
      </c>
      <c r="CS574">
        <f t="shared" si="513"/>
        <v>0</v>
      </c>
      <c r="CT574">
        <f t="shared" si="514"/>
        <v>11114.82</v>
      </c>
      <c r="CU574">
        <f t="shared" si="515"/>
        <v>0</v>
      </c>
      <c r="CV574">
        <f t="shared" si="516"/>
        <v>18</v>
      </c>
      <c r="CW574">
        <f t="shared" si="517"/>
        <v>0</v>
      </c>
      <c r="CX574">
        <f t="shared" si="518"/>
        <v>0</v>
      </c>
      <c r="CY574">
        <f t="shared" si="519"/>
        <v>7780.3739999999998</v>
      </c>
      <c r="CZ574">
        <f t="shared" si="520"/>
        <v>1111.482</v>
      </c>
      <c r="DC574" t="s">
        <v>3</v>
      </c>
      <c r="DD574" t="s">
        <v>178</v>
      </c>
      <c r="DE574" t="s">
        <v>178</v>
      </c>
      <c r="DF574" t="s">
        <v>178</v>
      </c>
      <c r="DG574" t="s">
        <v>178</v>
      </c>
      <c r="DH574" t="s">
        <v>3</v>
      </c>
      <c r="DI574" t="s">
        <v>178</v>
      </c>
      <c r="DJ574" t="s">
        <v>178</v>
      </c>
      <c r="DK574" t="s">
        <v>3</v>
      </c>
      <c r="DL574" t="s">
        <v>3</v>
      </c>
      <c r="DM574" t="s">
        <v>3</v>
      </c>
      <c r="DN574">
        <v>0</v>
      </c>
      <c r="DO574">
        <v>0</v>
      </c>
      <c r="DP574">
        <v>1</v>
      </c>
      <c r="DQ574">
        <v>1</v>
      </c>
      <c r="DU574">
        <v>16987630</v>
      </c>
      <c r="DV574" t="s">
        <v>19</v>
      </c>
      <c r="DW574" t="s">
        <v>19</v>
      </c>
      <c r="DX574">
        <v>1</v>
      </c>
      <c r="DZ574" t="s">
        <v>3</v>
      </c>
      <c r="EA574" t="s">
        <v>3</v>
      </c>
      <c r="EB574" t="s">
        <v>3</v>
      </c>
      <c r="EC574" t="s">
        <v>3</v>
      </c>
      <c r="EE574">
        <v>1441815344</v>
      </c>
      <c r="EF574">
        <v>1</v>
      </c>
      <c r="EG574" t="s">
        <v>21</v>
      </c>
      <c r="EH574">
        <v>0</v>
      </c>
      <c r="EI574" t="s">
        <v>3</v>
      </c>
      <c r="EJ574">
        <v>4</v>
      </c>
      <c r="EK574">
        <v>0</v>
      </c>
      <c r="EL574" t="s">
        <v>22</v>
      </c>
      <c r="EM574" t="s">
        <v>23</v>
      </c>
      <c r="EO574" t="s">
        <v>3</v>
      </c>
      <c r="EQ574">
        <v>1024</v>
      </c>
      <c r="ER574">
        <v>5634.49</v>
      </c>
      <c r="ES574">
        <v>77.08</v>
      </c>
      <c r="ET574">
        <v>0</v>
      </c>
      <c r="EU574">
        <v>0</v>
      </c>
      <c r="EV574">
        <v>5557.41</v>
      </c>
      <c r="EW574">
        <v>9</v>
      </c>
      <c r="EX574">
        <v>0</v>
      </c>
      <c r="EY574">
        <v>0</v>
      </c>
      <c r="FQ574">
        <v>0</v>
      </c>
      <c r="FR574">
        <f t="shared" si="521"/>
        <v>0</v>
      </c>
      <c r="FS574">
        <v>0</v>
      </c>
      <c r="FX574">
        <v>70</v>
      </c>
      <c r="FY574">
        <v>10</v>
      </c>
      <c r="GA574" t="s">
        <v>3</v>
      </c>
      <c r="GD574">
        <v>0</v>
      </c>
      <c r="GF574">
        <v>905582053</v>
      </c>
      <c r="GG574">
        <v>2</v>
      </c>
      <c r="GH574">
        <v>1</v>
      </c>
      <c r="GI574">
        <v>-2</v>
      </c>
      <c r="GJ574">
        <v>0</v>
      </c>
      <c r="GK574">
        <f>ROUND(R574*(R12)/100,2)</f>
        <v>0</v>
      </c>
      <c r="GL574">
        <f t="shared" si="522"/>
        <v>0</v>
      </c>
      <c r="GM574">
        <f t="shared" si="523"/>
        <v>20160.830000000002</v>
      </c>
      <c r="GN574">
        <f t="shared" si="524"/>
        <v>0</v>
      </c>
      <c r="GO574">
        <f t="shared" si="525"/>
        <v>0</v>
      </c>
      <c r="GP574">
        <f t="shared" si="526"/>
        <v>20160.830000000002</v>
      </c>
      <c r="GR574">
        <v>0</v>
      </c>
      <c r="GS574">
        <v>3</v>
      </c>
      <c r="GT574">
        <v>0</v>
      </c>
      <c r="GU574" t="s">
        <v>3</v>
      </c>
      <c r="GV574">
        <f t="shared" si="527"/>
        <v>0</v>
      </c>
      <c r="GW574">
        <v>1</v>
      </c>
      <c r="GX574">
        <f t="shared" si="528"/>
        <v>0</v>
      </c>
      <c r="HA574">
        <v>0</v>
      </c>
      <c r="HB574">
        <v>0</v>
      </c>
      <c r="HC574">
        <f t="shared" si="529"/>
        <v>0</v>
      </c>
      <c r="HE574" t="s">
        <v>3</v>
      </c>
      <c r="HF574" t="s">
        <v>3</v>
      </c>
      <c r="HM574" t="s">
        <v>3</v>
      </c>
      <c r="HN574" t="s">
        <v>3</v>
      </c>
      <c r="HO574" t="s">
        <v>3</v>
      </c>
      <c r="HP574" t="s">
        <v>3</v>
      </c>
      <c r="HQ574" t="s">
        <v>3</v>
      </c>
      <c r="IK574">
        <v>0</v>
      </c>
    </row>
    <row r="575" spans="1:245" x14ac:dyDescent="0.2">
      <c r="A575">
        <v>17</v>
      </c>
      <c r="B575">
        <v>1</v>
      </c>
      <c r="C575">
        <f>ROW(SmtRes!A575)</f>
        <v>575</v>
      </c>
      <c r="D575">
        <f>ROW(EtalonRes!A862)</f>
        <v>862</v>
      </c>
      <c r="E575" t="s">
        <v>3</v>
      </c>
      <c r="F575" t="s">
        <v>560</v>
      </c>
      <c r="G575" t="s">
        <v>561</v>
      </c>
      <c r="H575" t="s">
        <v>19</v>
      </c>
      <c r="I575">
        <v>1</v>
      </c>
      <c r="J575">
        <v>0</v>
      </c>
      <c r="K575">
        <v>1</v>
      </c>
      <c r="O575">
        <f t="shared" si="497"/>
        <v>1852.5</v>
      </c>
      <c r="P575">
        <f t="shared" si="498"/>
        <v>0</v>
      </c>
      <c r="Q575">
        <f t="shared" si="499"/>
        <v>0</v>
      </c>
      <c r="R575">
        <f t="shared" si="500"/>
        <v>0</v>
      </c>
      <c r="S575">
        <f t="shared" si="501"/>
        <v>1852.5</v>
      </c>
      <c r="T575">
        <f t="shared" si="502"/>
        <v>0</v>
      </c>
      <c r="U575">
        <f t="shared" si="503"/>
        <v>3</v>
      </c>
      <c r="V575">
        <f t="shared" si="504"/>
        <v>0</v>
      </c>
      <c r="W575">
        <f t="shared" si="505"/>
        <v>0</v>
      </c>
      <c r="X575">
        <f t="shared" si="506"/>
        <v>1296.75</v>
      </c>
      <c r="Y575">
        <f t="shared" si="507"/>
        <v>185.25</v>
      </c>
      <c r="AA575">
        <v>-1</v>
      </c>
      <c r="AB575">
        <f t="shared" si="508"/>
        <v>1852.5</v>
      </c>
      <c r="AC575">
        <f>ROUND(((ES575*10)),6)</f>
        <v>0</v>
      </c>
      <c r="AD575">
        <f>ROUND(((((ET575*10))-((EU575*10)))+AE575),6)</f>
        <v>0</v>
      </c>
      <c r="AE575">
        <f>ROUND(((EU575*10)),6)</f>
        <v>0</v>
      </c>
      <c r="AF575">
        <f>ROUND(((EV575*10)),6)</f>
        <v>1852.5</v>
      </c>
      <c r="AG575">
        <f t="shared" si="509"/>
        <v>0</v>
      </c>
      <c r="AH575">
        <f>((EW575*10))</f>
        <v>3</v>
      </c>
      <c r="AI575">
        <f>((EX575*10))</f>
        <v>0</v>
      </c>
      <c r="AJ575">
        <f t="shared" si="510"/>
        <v>0</v>
      </c>
      <c r="AK575">
        <v>185.25</v>
      </c>
      <c r="AL575">
        <v>0</v>
      </c>
      <c r="AM575">
        <v>0</v>
      </c>
      <c r="AN575">
        <v>0</v>
      </c>
      <c r="AO575">
        <v>185.25</v>
      </c>
      <c r="AP575">
        <v>0</v>
      </c>
      <c r="AQ575">
        <v>0.3</v>
      </c>
      <c r="AR575">
        <v>0</v>
      </c>
      <c r="AS575">
        <v>0</v>
      </c>
      <c r="AT575">
        <v>70</v>
      </c>
      <c r="AU575">
        <v>10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1</v>
      </c>
      <c r="BD575" t="s">
        <v>3</v>
      </c>
      <c r="BE575" t="s">
        <v>3</v>
      </c>
      <c r="BF575" t="s">
        <v>3</v>
      </c>
      <c r="BG575" t="s">
        <v>3</v>
      </c>
      <c r="BH575">
        <v>0</v>
      </c>
      <c r="BI575">
        <v>4</v>
      </c>
      <c r="BJ575" t="s">
        <v>562</v>
      </c>
      <c r="BM575">
        <v>0</v>
      </c>
      <c r="BN575">
        <v>0</v>
      </c>
      <c r="BO575" t="s">
        <v>3</v>
      </c>
      <c r="BP575">
        <v>0</v>
      </c>
      <c r="BQ575">
        <v>1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3</v>
      </c>
      <c r="BZ575">
        <v>70</v>
      </c>
      <c r="CA575">
        <v>10</v>
      </c>
      <c r="CB575" t="s">
        <v>3</v>
      </c>
      <c r="CE575">
        <v>0</v>
      </c>
      <c r="CF575">
        <v>0</v>
      </c>
      <c r="CG575">
        <v>0</v>
      </c>
      <c r="CM575">
        <v>0</v>
      </c>
      <c r="CN575" t="s">
        <v>3</v>
      </c>
      <c r="CO575">
        <v>0</v>
      </c>
      <c r="CP575">
        <f t="shared" si="511"/>
        <v>1852.5</v>
      </c>
      <c r="CQ575">
        <f t="shared" si="512"/>
        <v>0</v>
      </c>
      <c r="CR575">
        <f>(((((ET575*10))*BB575-((EU575*10))*BS575)+AE575*BS575)*AV575)</f>
        <v>0</v>
      </c>
      <c r="CS575">
        <f t="shared" si="513"/>
        <v>0</v>
      </c>
      <c r="CT575">
        <f t="shared" si="514"/>
        <v>1852.5</v>
      </c>
      <c r="CU575">
        <f t="shared" si="515"/>
        <v>0</v>
      </c>
      <c r="CV575">
        <f t="shared" si="516"/>
        <v>3</v>
      </c>
      <c r="CW575">
        <f t="shared" si="517"/>
        <v>0</v>
      </c>
      <c r="CX575">
        <f t="shared" si="518"/>
        <v>0</v>
      </c>
      <c r="CY575">
        <f t="shared" si="519"/>
        <v>1296.75</v>
      </c>
      <c r="CZ575">
        <f t="shared" si="520"/>
        <v>185.25</v>
      </c>
      <c r="DC575" t="s">
        <v>3</v>
      </c>
      <c r="DD575" t="s">
        <v>546</v>
      </c>
      <c r="DE575" t="s">
        <v>546</v>
      </c>
      <c r="DF575" t="s">
        <v>546</v>
      </c>
      <c r="DG575" t="s">
        <v>546</v>
      </c>
      <c r="DH575" t="s">
        <v>3</v>
      </c>
      <c r="DI575" t="s">
        <v>546</v>
      </c>
      <c r="DJ575" t="s">
        <v>546</v>
      </c>
      <c r="DK575" t="s">
        <v>3</v>
      </c>
      <c r="DL575" t="s">
        <v>3</v>
      </c>
      <c r="DM575" t="s">
        <v>3</v>
      </c>
      <c r="DN575">
        <v>0</v>
      </c>
      <c r="DO575">
        <v>0</v>
      </c>
      <c r="DP575">
        <v>1</v>
      </c>
      <c r="DQ575">
        <v>1</v>
      </c>
      <c r="DU575">
        <v>16987630</v>
      </c>
      <c r="DV575" t="s">
        <v>19</v>
      </c>
      <c r="DW575" t="s">
        <v>19</v>
      </c>
      <c r="DX575">
        <v>1</v>
      </c>
      <c r="DZ575" t="s">
        <v>3</v>
      </c>
      <c r="EA575" t="s">
        <v>3</v>
      </c>
      <c r="EB575" t="s">
        <v>3</v>
      </c>
      <c r="EC575" t="s">
        <v>3</v>
      </c>
      <c r="EE575">
        <v>1441815344</v>
      </c>
      <c r="EF575">
        <v>1</v>
      </c>
      <c r="EG575" t="s">
        <v>21</v>
      </c>
      <c r="EH575">
        <v>0</v>
      </c>
      <c r="EI575" t="s">
        <v>3</v>
      </c>
      <c r="EJ575">
        <v>4</v>
      </c>
      <c r="EK575">
        <v>0</v>
      </c>
      <c r="EL575" t="s">
        <v>22</v>
      </c>
      <c r="EM575" t="s">
        <v>23</v>
      </c>
      <c r="EO575" t="s">
        <v>3</v>
      </c>
      <c r="EQ575">
        <v>1024</v>
      </c>
      <c r="ER575">
        <v>185.25</v>
      </c>
      <c r="ES575">
        <v>0</v>
      </c>
      <c r="ET575">
        <v>0</v>
      </c>
      <c r="EU575">
        <v>0</v>
      </c>
      <c r="EV575">
        <v>185.25</v>
      </c>
      <c r="EW575">
        <v>0.3</v>
      </c>
      <c r="EX575">
        <v>0</v>
      </c>
      <c r="EY575">
        <v>0</v>
      </c>
      <c r="FQ575">
        <v>0</v>
      </c>
      <c r="FR575">
        <f t="shared" si="521"/>
        <v>0</v>
      </c>
      <c r="FS575">
        <v>0</v>
      </c>
      <c r="FX575">
        <v>70</v>
      </c>
      <c r="FY575">
        <v>10</v>
      </c>
      <c r="GA575" t="s">
        <v>3</v>
      </c>
      <c r="GD575">
        <v>0</v>
      </c>
      <c r="GF575">
        <v>452805103</v>
      </c>
      <c r="GG575">
        <v>2</v>
      </c>
      <c r="GH575">
        <v>1</v>
      </c>
      <c r="GI575">
        <v>-2</v>
      </c>
      <c r="GJ575">
        <v>0</v>
      </c>
      <c r="GK575">
        <f>ROUND(R575*(R12)/100,2)</f>
        <v>0</v>
      </c>
      <c r="GL575">
        <f t="shared" si="522"/>
        <v>0</v>
      </c>
      <c r="GM575">
        <f t="shared" si="523"/>
        <v>3334.5</v>
      </c>
      <c r="GN575">
        <f t="shared" si="524"/>
        <v>0</v>
      </c>
      <c r="GO575">
        <f t="shared" si="525"/>
        <v>0</v>
      </c>
      <c r="GP575">
        <f t="shared" si="526"/>
        <v>3334.5</v>
      </c>
      <c r="GR575">
        <v>0</v>
      </c>
      <c r="GS575">
        <v>3</v>
      </c>
      <c r="GT575">
        <v>0</v>
      </c>
      <c r="GU575" t="s">
        <v>3</v>
      </c>
      <c r="GV575">
        <f t="shared" si="527"/>
        <v>0</v>
      </c>
      <c r="GW575">
        <v>1</v>
      </c>
      <c r="GX575">
        <f t="shared" si="528"/>
        <v>0</v>
      </c>
      <c r="HA575">
        <v>0</v>
      </c>
      <c r="HB575">
        <v>0</v>
      </c>
      <c r="HC575">
        <f t="shared" si="529"/>
        <v>0</v>
      </c>
      <c r="HE575" t="s">
        <v>3</v>
      </c>
      <c r="HF575" t="s">
        <v>3</v>
      </c>
      <c r="HM575" t="s">
        <v>3</v>
      </c>
      <c r="HN575" t="s">
        <v>3</v>
      </c>
      <c r="HO575" t="s">
        <v>3</v>
      </c>
      <c r="HP575" t="s">
        <v>3</v>
      </c>
      <c r="HQ575" t="s">
        <v>3</v>
      </c>
      <c r="IK575">
        <v>0</v>
      </c>
    </row>
    <row r="576" spans="1:245" x14ac:dyDescent="0.2">
      <c r="A576">
        <v>17</v>
      </c>
      <c r="B576">
        <v>1</v>
      </c>
      <c r="C576">
        <f>ROW(SmtRes!A580)</f>
        <v>580</v>
      </c>
      <c r="D576">
        <f>ROW(EtalonRes!A867)</f>
        <v>867</v>
      </c>
      <c r="E576" t="s">
        <v>3</v>
      </c>
      <c r="F576" t="s">
        <v>563</v>
      </c>
      <c r="G576" t="s">
        <v>564</v>
      </c>
      <c r="H576" t="s">
        <v>19</v>
      </c>
      <c r="I576">
        <v>2</v>
      </c>
      <c r="J576">
        <v>0</v>
      </c>
      <c r="K576">
        <v>2</v>
      </c>
      <c r="O576">
        <f t="shared" si="497"/>
        <v>45075.839999999997</v>
      </c>
      <c r="P576">
        <f t="shared" si="498"/>
        <v>616.55999999999995</v>
      </c>
      <c r="Q576">
        <f t="shared" si="499"/>
        <v>0</v>
      </c>
      <c r="R576">
        <f t="shared" si="500"/>
        <v>0</v>
      </c>
      <c r="S576">
        <f t="shared" si="501"/>
        <v>44459.28</v>
      </c>
      <c r="T576">
        <f t="shared" si="502"/>
        <v>0</v>
      </c>
      <c r="U576">
        <f t="shared" si="503"/>
        <v>72</v>
      </c>
      <c r="V576">
        <f t="shared" si="504"/>
        <v>0</v>
      </c>
      <c r="W576">
        <f t="shared" si="505"/>
        <v>0</v>
      </c>
      <c r="X576">
        <f t="shared" si="506"/>
        <v>31121.5</v>
      </c>
      <c r="Y576">
        <f t="shared" si="507"/>
        <v>4445.93</v>
      </c>
      <c r="AA576">
        <v>-1</v>
      </c>
      <c r="AB576">
        <f t="shared" si="508"/>
        <v>22537.919999999998</v>
      </c>
      <c r="AC576">
        <f>ROUND(((ES576*2)),6)</f>
        <v>308.27999999999997</v>
      </c>
      <c r="AD576">
        <f>ROUND(((((ET576*2))-((EU576*2)))+AE576),6)</f>
        <v>0</v>
      </c>
      <c r="AE576">
        <f>ROUND(((EU576*2)),6)</f>
        <v>0</v>
      </c>
      <c r="AF576">
        <f>ROUND(((EV576*2)),6)</f>
        <v>22229.64</v>
      </c>
      <c r="AG576">
        <f t="shared" si="509"/>
        <v>0</v>
      </c>
      <c r="AH576">
        <f>((EW576*2))</f>
        <v>36</v>
      </c>
      <c r="AI576">
        <f>((EX576*2))</f>
        <v>0</v>
      </c>
      <c r="AJ576">
        <f t="shared" si="510"/>
        <v>0</v>
      </c>
      <c r="AK576">
        <v>11268.96</v>
      </c>
      <c r="AL576">
        <v>154.13999999999999</v>
      </c>
      <c r="AM576">
        <v>0</v>
      </c>
      <c r="AN576">
        <v>0</v>
      </c>
      <c r="AO576">
        <v>11114.82</v>
      </c>
      <c r="AP576">
        <v>0</v>
      </c>
      <c r="AQ576">
        <v>18</v>
      </c>
      <c r="AR576">
        <v>0</v>
      </c>
      <c r="AS576">
        <v>0</v>
      </c>
      <c r="AT576">
        <v>70</v>
      </c>
      <c r="AU576">
        <v>10</v>
      </c>
      <c r="AV576">
        <v>1</v>
      </c>
      <c r="AW576">
        <v>1</v>
      </c>
      <c r="AZ576">
        <v>1</v>
      </c>
      <c r="BA576">
        <v>1</v>
      </c>
      <c r="BB576">
        <v>1</v>
      </c>
      <c r="BC576">
        <v>1</v>
      </c>
      <c r="BD576" t="s">
        <v>3</v>
      </c>
      <c r="BE576" t="s">
        <v>3</v>
      </c>
      <c r="BF576" t="s">
        <v>3</v>
      </c>
      <c r="BG576" t="s">
        <v>3</v>
      </c>
      <c r="BH576">
        <v>0</v>
      </c>
      <c r="BI576">
        <v>4</v>
      </c>
      <c r="BJ576" t="s">
        <v>565</v>
      </c>
      <c r="BM576">
        <v>0</v>
      </c>
      <c r="BN576">
        <v>0</v>
      </c>
      <c r="BO576" t="s">
        <v>3</v>
      </c>
      <c r="BP576">
        <v>0</v>
      </c>
      <c r="BQ576">
        <v>1</v>
      </c>
      <c r="BR576">
        <v>0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 t="s">
        <v>3</v>
      </c>
      <c r="BZ576">
        <v>70</v>
      </c>
      <c r="CA576">
        <v>10</v>
      </c>
      <c r="CB576" t="s">
        <v>3</v>
      </c>
      <c r="CE576">
        <v>0</v>
      </c>
      <c r="CF576">
        <v>0</v>
      </c>
      <c r="CG576">
        <v>0</v>
      </c>
      <c r="CM576">
        <v>0</v>
      </c>
      <c r="CN576" t="s">
        <v>3</v>
      </c>
      <c r="CO576">
        <v>0</v>
      </c>
      <c r="CP576">
        <f t="shared" si="511"/>
        <v>45075.839999999997</v>
      </c>
      <c r="CQ576">
        <f t="shared" si="512"/>
        <v>308.27999999999997</v>
      </c>
      <c r="CR576">
        <f>(((((ET576*2))*BB576-((EU576*2))*BS576)+AE576*BS576)*AV576)</f>
        <v>0</v>
      </c>
      <c r="CS576">
        <f t="shared" si="513"/>
        <v>0</v>
      </c>
      <c r="CT576">
        <f t="shared" si="514"/>
        <v>22229.64</v>
      </c>
      <c r="CU576">
        <f t="shared" si="515"/>
        <v>0</v>
      </c>
      <c r="CV576">
        <f t="shared" si="516"/>
        <v>36</v>
      </c>
      <c r="CW576">
        <f t="shared" si="517"/>
        <v>0</v>
      </c>
      <c r="CX576">
        <f t="shared" si="518"/>
        <v>0</v>
      </c>
      <c r="CY576">
        <f t="shared" si="519"/>
        <v>31121.495999999999</v>
      </c>
      <c r="CZ576">
        <f t="shared" si="520"/>
        <v>4445.9279999999999</v>
      </c>
      <c r="DC576" t="s">
        <v>3</v>
      </c>
      <c r="DD576" t="s">
        <v>178</v>
      </c>
      <c r="DE576" t="s">
        <v>178</v>
      </c>
      <c r="DF576" t="s">
        <v>178</v>
      </c>
      <c r="DG576" t="s">
        <v>178</v>
      </c>
      <c r="DH576" t="s">
        <v>3</v>
      </c>
      <c r="DI576" t="s">
        <v>178</v>
      </c>
      <c r="DJ576" t="s">
        <v>178</v>
      </c>
      <c r="DK576" t="s">
        <v>3</v>
      </c>
      <c r="DL576" t="s">
        <v>3</v>
      </c>
      <c r="DM576" t="s">
        <v>3</v>
      </c>
      <c r="DN576">
        <v>0</v>
      </c>
      <c r="DO576">
        <v>0</v>
      </c>
      <c r="DP576">
        <v>1</v>
      </c>
      <c r="DQ576">
        <v>1</v>
      </c>
      <c r="DU576">
        <v>16987630</v>
      </c>
      <c r="DV576" t="s">
        <v>19</v>
      </c>
      <c r="DW576" t="s">
        <v>19</v>
      </c>
      <c r="DX576">
        <v>1</v>
      </c>
      <c r="DZ576" t="s">
        <v>3</v>
      </c>
      <c r="EA576" t="s">
        <v>3</v>
      </c>
      <c r="EB576" t="s">
        <v>3</v>
      </c>
      <c r="EC576" t="s">
        <v>3</v>
      </c>
      <c r="EE576">
        <v>1441815344</v>
      </c>
      <c r="EF576">
        <v>1</v>
      </c>
      <c r="EG576" t="s">
        <v>21</v>
      </c>
      <c r="EH576">
        <v>0</v>
      </c>
      <c r="EI576" t="s">
        <v>3</v>
      </c>
      <c r="EJ576">
        <v>4</v>
      </c>
      <c r="EK576">
        <v>0</v>
      </c>
      <c r="EL576" t="s">
        <v>22</v>
      </c>
      <c r="EM576" t="s">
        <v>23</v>
      </c>
      <c r="EO576" t="s">
        <v>3</v>
      </c>
      <c r="EQ576">
        <v>1024</v>
      </c>
      <c r="ER576">
        <v>11268.96</v>
      </c>
      <c r="ES576">
        <v>154.13999999999999</v>
      </c>
      <c r="ET576">
        <v>0</v>
      </c>
      <c r="EU576">
        <v>0</v>
      </c>
      <c r="EV576">
        <v>11114.82</v>
      </c>
      <c r="EW576">
        <v>18</v>
      </c>
      <c r="EX576">
        <v>0</v>
      </c>
      <c r="EY576">
        <v>0</v>
      </c>
      <c r="FQ576">
        <v>0</v>
      </c>
      <c r="FR576">
        <f t="shared" si="521"/>
        <v>0</v>
      </c>
      <c r="FS576">
        <v>0</v>
      </c>
      <c r="FX576">
        <v>70</v>
      </c>
      <c r="FY576">
        <v>10</v>
      </c>
      <c r="GA576" t="s">
        <v>3</v>
      </c>
      <c r="GD576">
        <v>0</v>
      </c>
      <c r="GF576">
        <v>457690233</v>
      </c>
      <c r="GG576">
        <v>2</v>
      </c>
      <c r="GH576">
        <v>1</v>
      </c>
      <c r="GI576">
        <v>-2</v>
      </c>
      <c r="GJ576">
        <v>0</v>
      </c>
      <c r="GK576">
        <f>ROUND(R576*(R12)/100,2)</f>
        <v>0</v>
      </c>
      <c r="GL576">
        <f t="shared" si="522"/>
        <v>0</v>
      </c>
      <c r="GM576">
        <f t="shared" si="523"/>
        <v>80643.27</v>
      </c>
      <c r="GN576">
        <f t="shared" si="524"/>
        <v>0</v>
      </c>
      <c r="GO576">
        <f t="shared" si="525"/>
        <v>0</v>
      </c>
      <c r="GP576">
        <f t="shared" si="526"/>
        <v>80643.27</v>
      </c>
      <c r="GR576">
        <v>0</v>
      </c>
      <c r="GS576">
        <v>3</v>
      </c>
      <c r="GT576">
        <v>0</v>
      </c>
      <c r="GU576" t="s">
        <v>3</v>
      </c>
      <c r="GV576">
        <f t="shared" si="527"/>
        <v>0</v>
      </c>
      <c r="GW576">
        <v>1</v>
      </c>
      <c r="GX576">
        <f t="shared" si="528"/>
        <v>0</v>
      </c>
      <c r="HA576">
        <v>0</v>
      </c>
      <c r="HB576">
        <v>0</v>
      </c>
      <c r="HC576">
        <f t="shared" si="529"/>
        <v>0</v>
      </c>
      <c r="HE576" t="s">
        <v>3</v>
      </c>
      <c r="HF576" t="s">
        <v>3</v>
      </c>
      <c r="HM576" t="s">
        <v>3</v>
      </c>
      <c r="HN576" t="s">
        <v>3</v>
      </c>
      <c r="HO576" t="s">
        <v>3</v>
      </c>
      <c r="HP576" t="s">
        <v>3</v>
      </c>
      <c r="HQ576" t="s">
        <v>3</v>
      </c>
      <c r="IK576">
        <v>0</v>
      </c>
    </row>
    <row r="577" spans="1:245" x14ac:dyDescent="0.2">
      <c r="A577">
        <v>17</v>
      </c>
      <c r="B577">
        <v>1</v>
      </c>
      <c r="C577">
        <f>ROW(SmtRes!A582)</f>
        <v>582</v>
      </c>
      <c r="D577">
        <f>ROW(EtalonRes!A869)</f>
        <v>869</v>
      </c>
      <c r="E577" t="s">
        <v>3</v>
      </c>
      <c r="F577" t="s">
        <v>566</v>
      </c>
      <c r="G577" t="s">
        <v>567</v>
      </c>
      <c r="H577" t="s">
        <v>19</v>
      </c>
      <c r="I577">
        <v>2</v>
      </c>
      <c r="J577">
        <v>0</v>
      </c>
      <c r="K577">
        <v>2</v>
      </c>
      <c r="O577">
        <f t="shared" si="497"/>
        <v>7424.6</v>
      </c>
      <c r="P577">
        <f t="shared" si="498"/>
        <v>14.8</v>
      </c>
      <c r="Q577">
        <f t="shared" si="499"/>
        <v>0</v>
      </c>
      <c r="R577">
        <f t="shared" si="500"/>
        <v>0</v>
      </c>
      <c r="S577">
        <f t="shared" si="501"/>
        <v>7409.8</v>
      </c>
      <c r="T577">
        <f t="shared" si="502"/>
        <v>0</v>
      </c>
      <c r="U577">
        <f t="shared" si="503"/>
        <v>12</v>
      </c>
      <c r="V577">
        <f t="shared" si="504"/>
        <v>0</v>
      </c>
      <c r="W577">
        <f t="shared" si="505"/>
        <v>0</v>
      </c>
      <c r="X577">
        <f t="shared" si="506"/>
        <v>5186.8599999999997</v>
      </c>
      <c r="Y577">
        <f t="shared" si="507"/>
        <v>740.98</v>
      </c>
      <c r="AA577">
        <v>-1</v>
      </c>
      <c r="AB577">
        <f t="shared" si="508"/>
        <v>3712.3</v>
      </c>
      <c r="AC577">
        <f>ROUND(((ES577*10)),6)</f>
        <v>7.4</v>
      </c>
      <c r="AD577">
        <f>ROUND(((((ET577*10))-((EU577*10)))+AE577),6)</f>
        <v>0</v>
      </c>
      <c r="AE577">
        <f>ROUND(((EU577*10)),6)</f>
        <v>0</v>
      </c>
      <c r="AF577">
        <f>ROUND(((EV577*10)),6)</f>
        <v>3704.9</v>
      </c>
      <c r="AG577">
        <f t="shared" si="509"/>
        <v>0</v>
      </c>
      <c r="AH577">
        <f>((EW577*10))</f>
        <v>6</v>
      </c>
      <c r="AI577">
        <f>((EX577*10))</f>
        <v>0</v>
      </c>
      <c r="AJ577">
        <f t="shared" si="510"/>
        <v>0</v>
      </c>
      <c r="AK577">
        <v>371.23</v>
      </c>
      <c r="AL577">
        <v>0.74</v>
      </c>
      <c r="AM577">
        <v>0</v>
      </c>
      <c r="AN577">
        <v>0</v>
      </c>
      <c r="AO577">
        <v>370.49</v>
      </c>
      <c r="AP577">
        <v>0</v>
      </c>
      <c r="AQ577">
        <v>0.6</v>
      </c>
      <c r="AR577">
        <v>0</v>
      </c>
      <c r="AS577">
        <v>0</v>
      </c>
      <c r="AT577">
        <v>70</v>
      </c>
      <c r="AU577">
        <v>10</v>
      </c>
      <c r="AV577">
        <v>1</v>
      </c>
      <c r="AW577">
        <v>1</v>
      </c>
      <c r="AZ577">
        <v>1</v>
      </c>
      <c r="BA577">
        <v>1</v>
      </c>
      <c r="BB577">
        <v>1</v>
      </c>
      <c r="BC577">
        <v>1</v>
      </c>
      <c r="BD577" t="s">
        <v>3</v>
      </c>
      <c r="BE577" t="s">
        <v>3</v>
      </c>
      <c r="BF577" t="s">
        <v>3</v>
      </c>
      <c r="BG577" t="s">
        <v>3</v>
      </c>
      <c r="BH577">
        <v>0</v>
      </c>
      <c r="BI577">
        <v>4</v>
      </c>
      <c r="BJ577" t="s">
        <v>568</v>
      </c>
      <c r="BM577">
        <v>0</v>
      </c>
      <c r="BN577">
        <v>0</v>
      </c>
      <c r="BO577" t="s">
        <v>3</v>
      </c>
      <c r="BP577">
        <v>0</v>
      </c>
      <c r="BQ577">
        <v>1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3</v>
      </c>
      <c r="BZ577">
        <v>70</v>
      </c>
      <c r="CA577">
        <v>10</v>
      </c>
      <c r="CB577" t="s">
        <v>3</v>
      </c>
      <c r="CE577">
        <v>0</v>
      </c>
      <c r="CF577">
        <v>0</v>
      </c>
      <c r="CG577">
        <v>0</v>
      </c>
      <c r="CM577">
        <v>0</v>
      </c>
      <c r="CN577" t="s">
        <v>3</v>
      </c>
      <c r="CO577">
        <v>0</v>
      </c>
      <c r="CP577">
        <f t="shared" si="511"/>
        <v>7424.6</v>
      </c>
      <c r="CQ577">
        <f t="shared" si="512"/>
        <v>7.4</v>
      </c>
      <c r="CR577">
        <f>(((((ET577*10))*BB577-((EU577*10))*BS577)+AE577*BS577)*AV577)</f>
        <v>0</v>
      </c>
      <c r="CS577">
        <f t="shared" si="513"/>
        <v>0</v>
      </c>
      <c r="CT577">
        <f t="shared" si="514"/>
        <v>3704.9</v>
      </c>
      <c r="CU577">
        <f t="shared" si="515"/>
        <v>0</v>
      </c>
      <c r="CV577">
        <f t="shared" si="516"/>
        <v>6</v>
      </c>
      <c r="CW577">
        <f t="shared" si="517"/>
        <v>0</v>
      </c>
      <c r="CX577">
        <f t="shared" si="518"/>
        <v>0</v>
      </c>
      <c r="CY577">
        <f t="shared" si="519"/>
        <v>5186.8599999999997</v>
      </c>
      <c r="CZ577">
        <f t="shared" si="520"/>
        <v>740.98</v>
      </c>
      <c r="DC577" t="s">
        <v>3</v>
      </c>
      <c r="DD577" t="s">
        <v>546</v>
      </c>
      <c r="DE577" t="s">
        <v>546</v>
      </c>
      <c r="DF577" t="s">
        <v>546</v>
      </c>
      <c r="DG577" t="s">
        <v>546</v>
      </c>
      <c r="DH577" t="s">
        <v>3</v>
      </c>
      <c r="DI577" t="s">
        <v>546</v>
      </c>
      <c r="DJ577" t="s">
        <v>546</v>
      </c>
      <c r="DK577" t="s">
        <v>3</v>
      </c>
      <c r="DL577" t="s">
        <v>3</v>
      </c>
      <c r="DM577" t="s">
        <v>3</v>
      </c>
      <c r="DN577">
        <v>0</v>
      </c>
      <c r="DO577">
        <v>0</v>
      </c>
      <c r="DP577">
        <v>1</v>
      </c>
      <c r="DQ577">
        <v>1</v>
      </c>
      <c r="DU577">
        <v>16987630</v>
      </c>
      <c r="DV577" t="s">
        <v>19</v>
      </c>
      <c r="DW577" t="s">
        <v>19</v>
      </c>
      <c r="DX577">
        <v>1</v>
      </c>
      <c r="DZ577" t="s">
        <v>3</v>
      </c>
      <c r="EA577" t="s">
        <v>3</v>
      </c>
      <c r="EB577" t="s">
        <v>3</v>
      </c>
      <c r="EC577" t="s">
        <v>3</v>
      </c>
      <c r="EE577">
        <v>1441815344</v>
      </c>
      <c r="EF577">
        <v>1</v>
      </c>
      <c r="EG577" t="s">
        <v>21</v>
      </c>
      <c r="EH577">
        <v>0</v>
      </c>
      <c r="EI577" t="s">
        <v>3</v>
      </c>
      <c r="EJ577">
        <v>4</v>
      </c>
      <c r="EK577">
        <v>0</v>
      </c>
      <c r="EL577" t="s">
        <v>22</v>
      </c>
      <c r="EM577" t="s">
        <v>23</v>
      </c>
      <c r="EO577" t="s">
        <v>3</v>
      </c>
      <c r="EQ577">
        <v>1024</v>
      </c>
      <c r="ER577">
        <v>371.23</v>
      </c>
      <c r="ES577">
        <v>0.74</v>
      </c>
      <c r="ET577">
        <v>0</v>
      </c>
      <c r="EU577">
        <v>0</v>
      </c>
      <c r="EV577">
        <v>370.49</v>
      </c>
      <c r="EW577">
        <v>0.6</v>
      </c>
      <c r="EX577">
        <v>0</v>
      </c>
      <c r="EY577">
        <v>0</v>
      </c>
      <c r="FQ577">
        <v>0</v>
      </c>
      <c r="FR577">
        <f t="shared" si="521"/>
        <v>0</v>
      </c>
      <c r="FS577">
        <v>0</v>
      </c>
      <c r="FX577">
        <v>70</v>
      </c>
      <c r="FY577">
        <v>10</v>
      </c>
      <c r="GA577" t="s">
        <v>3</v>
      </c>
      <c r="GD577">
        <v>0</v>
      </c>
      <c r="GF577">
        <v>-1534836832</v>
      </c>
      <c r="GG577">
        <v>2</v>
      </c>
      <c r="GH577">
        <v>1</v>
      </c>
      <c r="GI577">
        <v>-2</v>
      </c>
      <c r="GJ577">
        <v>0</v>
      </c>
      <c r="GK577">
        <f>ROUND(R577*(R12)/100,2)</f>
        <v>0</v>
      </c>
      <c r="GL577">
        <f t="shared" si="522"/>
        <v>0</v>
      </c>
      <c r="GM577">
        <f t="shared" si="523"/>
        <v>13352.44</v>
      </c>
      <c r="GN577">
        <f t="shared" si="524"/>
        <v>0</v>
      </c>
      <c r="GO577">
        <f t="shared" si="525"/>
        <v>0</v>
      </c>
      <c r="GP577">
        <f t="shared" si="526"/>
        <v>13352.44</v>
      </c>
      <c r="GR577">
        <v>0</v>
      </c>
      <c r="GS577">
        <v>3</v>
      </c>
      <c r="GT577">
        <v>0</v>
      </c>
      <c r="GU577" t="s">
        <v>3</v>
      </c>
      <c r="GV577">
        <f t="shared" si="527"/>
        <v>0</v>
      </c>
      <c r="GW577">
        <v>1</v>
      </c>
      <c r="GX577">
        <f t="shared" si="528"/>
        <v>0</v>
      </c>
      <c r="HA577">
        <v>0</v>
      </c>
      <c r="HB577">
        <v>0</v>
      </c>
      <c r="HC577">
        <f t="shared" si="529"/>
        <v>0</v>
      </c>
      <c r="HE577" t="s">
        <v>3</v>
      </c>
      <c r="HF577" t="s">
        <v>3</v>
      </c>
      <c r="HM577" t="s">
        <v>3</v>
      </c>
      <c r="HN577" t="s">
        <v>3</v>
      </c>
      <c r="HO577" t="s">
        <v>3</v>
      </c>
      <c r="HP577" t="s">
        <v>3</v>
      </c>
      <c r="HQ577" t="s">
        <v>3</v>
      </c>
      <c r="IK577">
        <v>0</v>
      </c>
    </row>
    <row r="578" spans="1:245" x14ac:dyDescent="0.2">
      <c r="A578">
        <v>17</v>
      </c>
      <c r="B578">
        <v>1</v>
      </c>
      <c r="C578">
        <f>ROW(SmtRes!A583)</f>
        <v>583</v>
      </c>
      <c r="D578">
        <f>ROW(EtalonRes!A870)</f>
        <v>870</v>
      </c>
      <c r="E578" t="s">
        <v>3</v>
      </c>
      <c r="F578" t="s">
        <v>501</v>
      </c>
      <c r="G578" t="s">
        <v>569</v>
      </c>
      <c r="H578" t="s">
        <v>19</v>
      </c>
      <c r="I578">
        <v>1</v>
      </c>
      <c r="J578">
        <v>0</v>
      </c>
      <c r="K578">
        <v>1</v>
      </c>
      <c r="O578">
        <f t="shared" si="497"/>
        <v>13078.65</v>
      </c>
      <c r="P578">
        <f t="shared" si="498"/>
        <v>0</v>
      </c>
      <c r="Q578">
        <f t="shared" si="499"/>
        <v>0</v>
      </c>
      <c r="R578">
        <f t="shared" si="500"/>
        <v>0</v>
      </c>
      <c r="S578">
        <f t="shared" si="501"/>
        <v>13078.65</v>
      </c>
      <c r="T578">
        <f t="shared" si="502"/>
        <v>0</v>
      </c>
      <c r="U578">
        <f t="shared" si="503"/>
        <v>21.18</v>
      </c>
      <c r="V578">
        <f t="shared" si="504"/>
        <v>0</v>
      </c>
      <c r="W578">
        <f t="shared" si="505"/>
        <v>0</v>
      </c>
      <c r="X578">
        <f t="shared" si="506"/>
        <v>9155.06</v>
      </c>
      <c r="Y578">
        <f t="shared" si="507"/>
        <v>1307.8699999999999</v>
      </c>
      <c r="AA578">
        <v>-1</v>
      </c>
      <c r="AB578">
        <f t="shared" si="508"/>
        <v>13078.65</v>
      </c>
      <c r="AC578">
        <f>ROUND(((ES578*353)),6)</f>
        <v>0</v>
      </c>
      <c r="AD578">
        <f>ROUND(((((ET578*353))-((EU578*353)))+AE578),6)</f>
        <v>0</v>
      </c>
      <c r="AE578">
        <f>ROUND(((EU578*353)),6)</f>
        <v>0</v>
      </c>
      <c r="AF578">
        <f>ROUND(((EV578*353)),6)</f>
        <v>13078.65</v>
      </c>
      <c r="AG578">
        <f t="shared" si="509"/>
        <v>0</v>
      </c>
      <c r="AH578">
        <f>((EW578*353))</f>
        <v>21.18</v>
      </c>
      <c r="AI578">
        <f>((EX578*353))</f>
        <v>0</v>
      </c>
      <c r="AJ578">
        <f t="shared" si="510"/>
        <v>0</v>
      </c>
      <c r="AK578">
        <v>37.049999999999997</v>
      </c>
      <c r="AL578">
        <v>0</v>
      </c>
      <c r="AM578">
        <v>0</v>
      </c>
      <c r="AN578">
        <v>0</v>
      </c>
      <c r="AO578">
        <v>37.049999999999997</v>
      </c>
      <c r="AP578">
        <v>0</v>
      </c>
      <c r="AQ578">
        <v>0.06</v>
      </c>
      <c r="AR578">
        <v>0</v>
      </c>
      <c r="AS578">
        <v>0</v>
      </c>
      <c r="AT578">
        <v>70</v>
      </c>
      <c r="AU578">
        <v>10</v>
      </c>
      <c r="AV578">
        <v>1</v>
      </c>
      <c r="AW578">
        <v>1</v>
      </c>
      <c r="AZ578">
        <v>1</v>
      </c>
      <c r="BA578">
        <v>1</v>
      </c>
      <c r="BB578">
        <v>1</v>
      </c>
      <c r="BC578">
        <v>1</v>
      </c>
      <c r="BD578" t="s">
        <v>3</v>
      </c>
      <c r="BE578" t="s">
        <v>3</v>
      </c>
      <c r="BF578" t="s">
        <v>3</v>
      </c>
      <c r="BG578" t="s">
        <v>3</v>
      </c>
      <c r="BH578">
        <v>0</v>
      </c>
      <c r="BI578">
        <v>4</v>
      </c>
      <c r="BJ578" t="s">
        <v>502</v>
      </c>
      <c r="BM578">
        <v>0</v>
      </c>
      <c r="BN578">
        <v>0</v>
      </c>
      <c r="BO578" t="s">
        <v>3</v>
      </c>
      <c r="BP578">
        <v>0</v>
      </c>
      <c r="BQ578">
        <v>1</v>
      </c>
      <c r="BR578">
        <v>0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 t="s">
        <v>3</v>
      </c>
      <c r="BZ578">
        <v>70</v>
      </c>
      <c r="CA578">
        <v>10</v>
      </c>
      <c r="CB578" t="s">
        <v>3</v>
      </c>
      <c r="CE578">
        <v>0</v>
      </c>
      <c r="CF578">
        <v>0</v>
      </c>
      <c r="CG578">
        <v>0</v>
      </c>
      <c r="CM578">
        <v>0</v>
      </c>
      <c r="CN578" t="s">
        <v>3</v>
      </c>
      <c r="CO578">
        <v>0</v>
      </c>
      <c r="CP578">
        <f t="shared" si="511"/>
        <v>13078.65</v>
      </c>
      <c r="CQ578">
        <f t="shared" si="512"/>
        <v>0</v>
      </c>
      <c r="CR578">
        <f>(((((ET578*353))*BB578-((EU578*353))*BS578)+AE578*BS578)*AV578)</f>
        <v>0</v>
      </c>
      <c r="CS578">
        <f t="shared" si="513"/>
        <v>0</v>
      </c>
      <c r="CT578">
        <f t="shared" si="514"/>
        <v>13078.65</v>
      </c>
      <c r="CU578">
        <f t="shared" si="515"/>
        <v>0</v>
      </c>
      <c r="CV578">
        <f t="shared" si="516"/>
        <v>21.18</v>
      </c>
      <c r="CW578">
        <f t="shared" si="517"/>
        <v>0</v>
      </c>
      <c r="CX578">
        <f t="shared" si="518"/>
        <v>0</v>
      </c>
      <c r="CY578">
        <f t="shared" si="519"/>
        <v>9155.0550000000003</v>
      </c>
      <c r="CZ578">
        <f t="shared" si="520"/>
        <v>1307.865</v>
      </c>
      <c r="DC578" t="s">
        <v>3</v>
      </c>
      <c r="DD578" t="s">
        <v>513</v>
      </c>
      <c r="DE578" t="s">
        <v>513</v>
      </c>
      <c r="DF578" t="s">
        <v>513</v>
      </c>
      <c r="DG578" t="s">
        <v>513</v>
      </c>
      <c r="DH578" t="s">
        <v>3</v>
      </c>
      <c r="DI578" t="s">
        <v>513</v>
      </c>
      <c r="DJ578" t="s">
        <v>513</v>
      </c>
      <c r="DK578" t="s">
        <v>3</v>
      </c>
      <c r="DL578" t="s">
        <v>3</v>
      </c>
      <c r="DM578" t="s">
        <v>3</v>
      </c>
      <c r="DN578">
        <v>0</v>
      </c>
      <c r="DO578">
        <v>0</v>
      </c>
      <c r="DP578">
        <v>1</v>
      </c>
      <c r="DQ578">
        <v>1</v>
      </c>
      <c r="DU578">
        <v>16987630</v>
      </c>
      <c r="DV578" t="s">
        <v>19</v>
      </c>
      <c r="DW578" t="s">
        <v>19</v>
      </c>
      <c r="DX578">
        <v>1</v>
      </c>
      <c r="DZ578" t="s">
        <v>3</v>
      </c>
      <c r="EA578" t="s">
        <v>3</v>
      </c>
      <c r="EB578" t="s">
        <v>3</v>
      </c>
      <c r="EC578" t="s">
        <v>3</v>
      </c>
      <c r="EE578">
        <v>1441815344</v>
      </c>
      <c r="EF578">
        <v>1</v>
      </c>
      <c r="EG578" t="s">
        <v>21</v>
      </c>
      <c r="EH578">
        <v>0</v>
      </c>
      <c r="EI578" t="s">
        <v>3</v>
      </c>
      <c r="EJ578">
        <v>4</v>
      </c>
      <c r="EK578">
        <v>0</v>
      </c>
      <c r="EL578" t="s">
        <v>22</v>
      </c>
      <c r="EM578" t="s">
        <v>23</v>
      </c>
      <c r="EO578" t="s">
        <v>3</v>
      </c>
      <c r="EQ578">
        <v>1024</v>
      </c>
      <c r="ER578">
        <v>37.049999999999997</v>
      </c>
      <c r="ES578">
        <v>0</v>
      </c>
      <c r="ET578">
        <v>0</v>
      </c>
      <c r="EU578">
        <v>0</v>
      </c>
      <c r="EV578">
        <v>37.049999999999997</v>
      </c>
      <c r="EW578">
        <v>0.06</v>
      </c>
      <c r="EX578">
        <v>0</v>
      </c>
      <c r="EY578">
        <v>0</v>
      </c>
      <c r="FQ578">
        <v>0</v>
      </c>
      <c r="FR578">
        <f t="shared" si="521"/>
        <v>0</v>
      </c>
      <c r="FS578">
        <v>0</v>
      </c>
      <c r="FX578">
        <v>70</v>
      </c>
      <c r="FY578">
        <v>10</v>
      </c>
      <c r="GA578" t="s">
        <v>3</v>
      </c>
      <c r="GD578">
        <v>0</v>
      </c>
      <c r="GF578">
        <v>1351535055</v>
      </c>
      <c r="GG578">
        <v>2</v>
      </c>
      <c r="GH578">
        <v>1</v>
      </c>
      <c r="GI578">
        <v>-2</v>
      </c>
      <c r="GJ578">
        <v>0</v>
      </c>
      <c r="GK578">
        <f>ROUND(R578*(R12)/100,2)</f>
        <v>0</v>
      </c>
      <c r="GL578">
        <f t="shared" si="522"/>
        <v>0</v>
      </c>
      <c r="GM578">
        <f t="shared" si="523"/>
        <v>23541.58</v>
      </c>
      <c r="GN578">
        <f t="shared" si="524"/>
        <v>0</v>
      </c>
      <c r="GO578">
        <f t="shared" si="525"/>
        <v>0</v>
      </c>
      <c r="GP578">
        <f t="shared" si="526"/>
        <v>23541.58</v>
      </c>
      <c r="GR578">
        <v>0</v>
      </c>
      <c r="GS578">
        <v>3</v>
      </c>
      <c r="GT578">
        <v>0</v>
      </c>
      <c r="GU578" t="s">
        <v>3</v>
      </c>
      <c r="GV578">
        <f t="shared" si="527"/>
        <v>0</v>
      </c>
      <c r="GW578">
        <v>1</v>
      </c>
      <c r="GX578">
        <f t="shared" si="528"/>
        <v>0</v>
      </c>
      <c r="HA578">
        <v>0</v>
      </c>
      <c r="HB578">
        <v>0</v>
      </c>
      <c r="HC578">
        <f t="shared" si="529"/>
        <v>0</v>
      </c>
      <c r="HE578" t="s">
        <v>3</v>
      </c>
      <c r="HF578" t="s">
        <v>3</v>
      </c>
      <c r="HM578" t="s">
        <v>3</v>
      </c>
      <c r="HN578" t="s">
        <v>3</v>
      </c>
      <c r="HO578" t="s">
        <v>3</v>
      </c>
      <c r="HP578" t="s">
        <v>3</v>
      </c>
      <c r="HQ578" t="s">
        <v>3</v>
      </c>
      <c r="IK578">
        <v>0</v>
      </c>
    </row>
    <row r="579" spans="1:245" x14ac:dyDescent="0.2">
      <c r="A579">
        <v>17</v>
      </c>
      <c r="B579">
        <v>1</v>
      </c>
      <c r="C579">
        <f>ROW(SmtRes!A585)</f>
        <v>585</v>
      </c>
      <c r="D579">
        <f>ROW(EtalonRes!A872)</f>
        <v>872</v>
      </c>
      <c r="E579" t="s">
        <v>3</v>
      </c>
      <c r="F579" t="s">
        <v>504</v>
      </c>
      <c r="G579" t="s">
        <v>570</v>
      </c>
      <c r="H579" t="s">
        <v>19</v>
      </c>
      <c r="I579">
        <v>1</v>
      </c>
      <c r="J579">
        <v>0</v>
      </c>
      <c r="K579">
        <v>1</v>
      </c>
      <c r="O579">
        <f t="shared" si="497"/>
        <v>1426.68</v>
      </c>
      <c r="P579">
        <f t="shared" si="498"/>
        <v>18.84</v>
      </c>
      <c r="Q579">
        <f t="shared" si="499"/>
        <v>0</v>
      </c>
      <c r="R579">
        <f t="shared" si="500"/>
        <v>0</v>
      </c>
      <c r="S579">
        <f t="shared" si="501"/>
        <v>1407.84</v>
      </c>
      <c r="T579">
        <f t="shared" si="502"/>
        <v>0</v>
      </c>
      <c r="U579">
        <f t="shared" si="503"/>
        <v>2.2800000000000002</v>
      </c>
      <c r="V579">
        <f t="shared" si="504"/>
        <v>0</v>
      </c>
      <c r="W579">
        <f t="shared" si="505"/>
        <v>0</v>
      </c>
      <c r="X579">
        <f t="shared" si="506"/>
        <v>985.49</v>
      </c>
      <c r="Y579">
        <f t="shared" si="507"/>
        <v>140.78</v>
      </c>
      <c r="AA579">
        <v>-1</v>
      </c>
      <c r="AB579">
        <f t="shared" si="508"/>
        <v>1426.68</v>
      </c>
      <c r="AC579">
        <f>ROUND(((ES579*12)),6)</f>
        <v>18.84</v>
      </c>
      <c r="AD579">
        <f>ROUND(((((ET579*12))-((EU579*12)))+AE579),6)</f>
        <v>0</v>
      </c>
      <c r="AE579">
        <f>ROUND(((EU579*12)),6)</f>
        <v>0</v>
      </c>
      <c r="AF579">
        <f>ROUND(((EV579*12)),6)</f>
        <v>1407.84</v>
      </c>
      <c r="AG579">
        <f t="shared" si="509"/>
        <v>0</v>
      </c>
      <c r="AH579">
        <f>((EW579*12))</f>
        <v>2.2800000000000002</v>
      </c>
      <c r="AI579">
        <f>((EX579*12))</f>
        <v>0</v>
      </c>
      <c r="AJ579">
        <f t="shared" si="510"/>
        <v>0</v>
      </c>
      <c r="AK579">
        <v>118.89</v>
      </c>
      <c r="AL579">
        <v>1.57</v>
      </c>
      <c r="AM579">
        <v>0</v>
      </c>
      <c r="AN579">
        <v>0</v>
      </c>
      <c r="AO579">
        <v>117.32</v>
      </c>
      <c r="AP579">
        <v>0</v>
      </c>
      <c r="AQ579">
        <v>0.19</v>
      </c>
      <c r="AR579">
        <v>0</v>
      </c>
      <c r="AS579">
        <v>0</v>
      </c>
      <c r="AT579">
        <v>70</v>
      </c>
      <c r="AU579">
        <v>10</v>
      </c>
      <c r="AV579">
        <v>1</v>
      </c>
      <c r="AW579">
        <v>1</v>
      </c>
      <c r="AZ579">
        <v>1</v>
      </c>
      <c r="BA579">
        <v>1</v>
      </c>
      <c r="BB579">
        <v>1</v>
      </c>
      <c r="BC579">
        <v>1</v>
      </c>
      <c r="BD579" t="s">
        <v>3</v>
      </c>
      <c r="BE579" t="s">
        <v>3</v>
      </c>
      <c r="BF579" t="s">
        <v>3</v>
      </c>
      <c r="BG579" t="s">
        <v>3</v>
      </c>
      <c r="BH579">
        <v>0</v>
      </c>
      <c r="BI579">
        <v>4</v>
      </c>
      <c r="BJ579" t="s">
        <v>505</v>
      </c>
      <c r="BM579">
        <v>0</v>
      </c>
      <c r="BN579">
        <v>0</v>
      </c>
      <c r="BO579" t="s">
        <v>3</v>
      </c>
      <c r="BP579">
        <v>0</v>
      </c>
      <c r="BQ579">
        <v>1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3</v>
      </c>
      <c r="BZ579">
        <v>70</v>
      </c>
      <c r="CA579">
        <v>10</v>
      </c>
      <c r="CB579" t="s">
        <v>3</v>
      </c>
      <c r="CE579">
        <v>0</v>
      </c>
      <c r="CF579">
        <v>0</v>
      </c>
      <c r="CG579">
        <v>0</v>
      </c>
      <c r="CM579">
        <v>0</v>
      </c>
      <c r="CN579" t="s">
        <v>3</v>
      </c>
      <c r="CO579">
        <v>0</v>
      </c>
      <c r="CP579">
        <f t="shared" si="511"/>
        <v>1426.6799999999998</v>
      </c>
      <c r="CQ579">
        <f t="shared" si="512"/>
        <v>18.84</v>
      </c>
      <c r="CR579">
        <f>(((((ET579*12))*BB579-((EU579*12))*BS579)+AE579*BS579)*AV579)</f>
        <v>0</v>
      </c>
      <c r="CS579">
        <f t="shared" si="513"/>
        <v>0</v>
      </c>
      <c r="CT579">
        <f t="shared" si="514"/>
        <v>1407.84</v>
      </c>
      <c r="CU579">
        <f t="shared" si="515"/>
        <v>0</v>
      </c>
      <c r="CV579">
        <f t="shared" si="516"/>
        <v>2.2800000000000002</v>
      </c>
      <c r="CW579">
        <f t="shared" si="517"/>
        <v>0</v>
      </c>
      <c r="CX579">
        <f t="shared" si="518"/>
        <v>0</v>
      </c>
      <c r="CY579">
        <f t="shared" si="519"/>
        <v>985.48799999999983</v>
      </c>
      <c r="CZ579">
        <f t="shared" si="520"/>
        <v>140.78399999999999</v>
      </c>
      <c r="DC579" t="s">
        <v>3</v>
      </c>
      <c r="DD579" t="s">
        <v>68</v>
      </c>
      <c r="DE579" t="s">
        <v>68</v>
      </c>
      <c r="DF579" t="s">
        <v>68</v>
      </c>
      <c r="DG579" t="s">
        <v>68</v>
      </c>
      <c r="DH579" t="s">
        <v>3</v>
      </c>
      <c r="DI579" t="s">
        <v>68</v>
      </c>
      <c r="DJ579" t="s">
        <v>68</v>
      </c>
      <c r="DK579" t="s">
        <v>3</v>
      </c>
      <c r="DL579" t="s">
        <v>3</v>
      </c>
      <c r="DM579" t="s">
        <v>3</v>
      </c>
      <c r="DN579">
        <v>0</v>
      </c>
      <c r="DO579">
        <v>0</v>
      </c>
      <c r="DP579">
        <v>1</v>
      </c>
      <c r="DQ579">
        <v>1</v>
      </c>
      <c r="DU579">
        <v>16987630</v>
      </c>
      <c r="DV579" t="s">
        <v>19</v>
      </c>
      <c r="DW579" t="s">
        <v>19</v>
      </c>
      <c r="DX579">
        <v>1</v>
      </c>
      <c r="DZ579" t="s">
        <v>3</v>
      </c>
      <c r="EA579" t="s">
        <v>3</v>
      </c>
      <c r="EB579" t="s">
        <v>3</v>
      </c>
      <c r="EC579" t="s">
        <v>3</v>
      </c>
      <c r="EE579">
        <v>1441815344</v>
      </c>
      <c r="EF579">
        <v>1</v>
      </c>
      <c r="EG579" t="s">
        <v>21</v>
      </c>
      <c r="EH579">
        <v>0</v>
      </c>
      <c r="EI579" t="s">
        <v>3</v>
      </c>
      <c r="EJ579">
        <v>4</v>
      </c>
      <c r="EK579">
        <v>0</v>
      </c>
      <c r="EL579" t="s">
        <v>22</v>
      </c>
      <c r="EM579" t="s">
        <v>23</v>
      </c>
      <c r="EO579" t="s">
        <v>3</v>
      </c>
      <c r="EQ579">
        <v>1024</v>
      </c>
      <c r="ER579">
        <v>118.89</v>
      </c>
      <c r="ES579">
        <v>1.57</v>
      </c>
      <c r="ET579">
        <v>0</v>
      </c>
      <c r="EU579">
        <v>0</v>
      </c>
      <c r="EV579">
        <v>117.32</v>
      </c>
      <c r="EW579">
        <v>0.19</v>
      </c>
      <c r="EX579">
        <v>0</v>
      </c>
      <c r="EY579">
        <v>0</v>
      </c>
      <c r="FQ579">
        <v>0</v>
      </c>
      <c r="FR579">
        <f t="shared" si="521"/>
        <v>0</v>
      </c>
      <c r="FS579">
        <v>0</v>
      </c>
      <c r="FX579">
        <v>70</v>
      </c>
      <c r="FY579">
        <v>10</v>
      </c>
      <c r="GA579" t="s">
        <v>3</v>
      </c>
      <c r="GD579">
        <v>0</v>
      </c>
      <c r="GF579">
        <v>-974032747</v>
      </c>
      <c r="GG579">
        <v>2</v>
      </c>
      <c r="GH579">
        <v>1</v>
      </c>
      <c r="GI579">
        <v>-2</v>
      </c>
      <c r="GJ579">
        <v>0</v>
      </c>
      <c r="GK579">
        <f>ROUND(R579*(R12)/100,2)</f>
        <v>0</v>
      </c>
      <c r="GL579">
        <f t="shared" si="522"/>
        <v>0</v>
      </c>
      <c r="GM579">
        <f t="shared" si="523"/>
        <v>2552.9499999999998</v>
      </c>
      <c r="GN579">
        <f t="shared" si="524"/>
        <v>0</v>
      </c>
      <c r="GO579">
        <f t="shared" si="525"/>
        <v>0</v>
      </c>
      <c r="GP579">
        <f t="shared" si="526"/>
        <v>2552.9499999999998</v>
      </c>
      <c r="GR579">
        <v>0</v>
      </c>
      <c r="GS579">
        <v>3</v>
      </c>
      <c r="GT579">
        <v>0</v>
      </c>
      <c r="GU579" t="s">
        <v>3</v>
      </c>
      <c r="GV579">
        <f t="shared" si="527"/>
        <v>0</v>
      </c>
      <c r="GW579">
        <v>1</v>
      </c>
      <c r="GX579">
        <f t="shared" si="528"/>
        <v>0</v>
      </c>
      <c r="HA579">
        <v>0</v>
      </c>
      <c r="HB579">
        <v>0</v>
      </c>
      <c r="HC579">
        <f t="shared" si="529"/>
        <v>0</v>
      </c>
      <c r="HE579" t="s">
        <v>3</v>
      </c>
      <c r="HF579" t="s">
        <v>3</v>
      </c>
      <c r="HM579" t="s">
        <v>3</v>
      </c>
      <c r="HN579" t="s">
        <v>3</v>
      </c>
      <c r="HO579" t="s">
        <v>3</v>
      </c>
      <c r="HP579" t="s">
        <v>3</v>
      </c>
      <c r="HQ579" t="s">
        <v>3</v>
      </c>
      <c r="IK579">
        <v>0</v>
      </c>
    </row>
    <row r="580" spans="1:245" x14ac:dyDescent="0.2">
      <c r="A580">
        <v>17</v>
      </c>
      <c r="B580">
        <v>1</v>
      </c>
      <c r="D580">
        <f>ROW(EtalonRes!A875)</f>
        <v>875</v>
      </c>
      <c r="E580" t="s">
        <v>571</v>
      </c>
      <c r="F580" t="s">
        <v>572</v>
      </c>
      <c r="G580" t="s">
        <v>573</v>
      </c>
      <c r="H580" t="s">
        <v>19</v>
      </c>
      <c r="I580">
        <f>ROUND(6+6+6+6+8+11+13+5+6,9)</f>
        <v>67</v>
      </c>
      <c r="J580">
        <v>0</v>
      </c>
      <c r="K580">
        <f>ROUND(6+6+6+6+8+11+13+5+6,9)</f>
        <v>67</v>
      </c>
      <c r="O580">
        <f t="shared" si="497"/>
        <v>14567.81</v>
      </c>
      <c r="P580">
        <f t="shared" si="498"/>
        <v>303.51</v>
      </c>
      <c r="Q580">
        <f t="shared" si="499"/>
        <v>0</v>
      </c>
      <c r="R580">
        <f t="shared" si="500"/>
        <v>0</v>
      </c>
      <c r="S580">
        <f t="shared" si="501"/>
        <v>14264.3</v>
      </c>
      <c r="T580">
        <f t="shared" si="502"/>
        <v>0</v>
      </c>
      <c r="U580">
        <f t="shared" si="503"/>
        <v>20.099999999999998</v>
      </c>
      <c r="V580">
        <f t="shared" si="504"/>
        <v>0</v>
      </c>
      <c r="W580">
        <f t="shared" si="505"/>
        <v>0</v>
      </c>
      <c r="X580">
        <f t="shared" si="506"/>
        <v>9985.01</v>
      </c>
      <c r="Y580">
        <f t="shared" si="507"/>
        <v>1426.43</v>
      </c>
      <c r="AA580">
        <v>1473074770</v>
      </c>
      <c r="AB580">
        <f t="shared" si="508"/>
        <v>217.43</v>
      </c>
      <c r="AC580">
        <f>ROUND((ES580),6)</f>
        <v>4.53</v>
      </c>
      <c r="AD580">
        <f>ROUND((((ET580)-(EU580))+AE580),6)</f>
        <v>0</v>
      </c>
      <c r="AE580">
        <f>ROUND((EU580),6)</f>
        <v>0</v>
      </c>
      <c r="AF580">
        <f>ROUND((EV580),6)</f>
        <v>212.9</v>
      </c>
      <c r="AG580">
        <f t="shared" si="509"/>
        <v>0</v>
      </c>
      <c r="AH580">
        <f>(EW580)</f>
        <v>0.3</v>
      </c>
      <c r="AI580">
        <f>(EX580)</f>
        <v>0</v>
      </c>
      <c r="AJ580">
        <f t="shared" si="510"/>
        <v>0</v>
      </c>
      <c r="AK580">
        <v>217.43</v>
      </c>
      <c r="AL580">
        <v>4.53</v>
      </c>
      <c r="AM580">
        <v>0</v>
      </c>
      <c r="AN580">
        <v>0</v>
      </c>
      <c r="AO580">
        <v>212.9</v>
      </c>
      <c r="AP580">
        <v>0</v>
      </c>
      <c r="AQ580">
        <v>0.3</v>
      </c>
      <c r="AR580">
        <v>0</v>
      </c>
      <c r="AS580">
        <v>0</v>
      </c>
      <c r="AT580">
        <v>70</v>
      </c>
      <c r="AU580">
        <v>10</v>
      </c>
      <c r="AV580">
        <v>1</v>
      </c>
      <c r="AW580">
        <v>1</v>
      </c>
      <c r="AZ580">
        <v>1</v>
      </c>
      <c r="BA580">
        <v>1</v>
      </c>
      <c r="BB580">
        <v>1</v>
      </c>
      <c r="BC580">
        <v>1</v>
      </c>
      <c r="BD580" t="s">
        <v>3</v>
      </c>
      <c r="BE580" t="s">
        <v>3</v>
      </c>
      <c r="BF580" t="s">
        <v>3</v>
      </c>
      <c r="BG580" t="s">
        <v>3</v>
      </c>
      <c r="BH580">
        <v>0</v>
      </c>
      <c r="BI580">
        <v>4</v>
      </c>
      <c r="BJ580" t="s">
        <v>574</v>
      </c>
      <c r="BM580">
        <v>0</v>
      </c>
      <c r="BN580">
        <v>0</v>
      </c>
      <c r="BO580" t="s">
        <v>3</v>
      </c>
      <c r="BP580">
        <v>0</v>
      </c>
      <c r="BQ580">
        <v>1</v>
      </c>
      <c r="BR580">
        <v>0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 t="s">
        <v>3</v>
      </c>
      <c r="BZ580">
        <v>70</v>
      </c>
      <c r="CA580">
        <v>10</v>
      </c>
      <c r="CB580" t="s">
        <v>3</v>
      </c>
      <c r="CE580">
        <v>0</v>
      </c>
      <c r="CF580">
        <v>0</v>
      </c>
      <c r="CG580">
        <v>0</v>
      </c>
      <c r="CM580">
        <v>0</v>
      </c>
      <c r="CN580" t="s">
        <v>3</v>
      </c>
      <c r="CO580">
        <v>0</v>
      </c>
      <c r="CP580">
        <f t="shared" si="511"/>
        <v>14567.81</v>
      </c>
      <c r="CQ580">
        <f t="shared" si="512"/>
        <v>4.53</v>
      </c>
      <c r="CR580">
        <f>((((ET580)*BB580-(EU580)*BS580)+AE580*BS580)*AV580)</f>
        <v>0</v>
      </c>
      <c r="CS580">
        <f t="shared" si="513"/>
        <v>0</v>
      </c>
      <c r="CT580">
        <f t="shared" si="514"/>
        <v>212.9</v>
      </c>
      <c r="CU580">
        <f t="shared" si="515"/>
        <v>0</v>
      </c>
      <c r="CV580">
        <f t="shared" si="516"/>
        <v>0.3</v>
      </c>
      <c r="CW580">
        <f t="shared" si="517"/>
        <v>0</v>
      </c>
      <c r="CX580">
        <f t="shared" si="518"/>
        <v>0</v>
      </c>
      <c r="CY580">
        <f t="shared" si="519"/>
        <v>9985.01</v>
      </c>
      <c r="CZ580">
        <f t="shared" si="520"/>
        <v>1426.43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>
        <v>0</v>
      </c>
      <c r="DO580">
        <v>0</v>
      </c>
      <c r="DP580">
        <v>1</v>
      </c>
      <c r="DQ580">
        <v>1</v>
      </c>
      <c r="DU580">
        <v>16987630</v>
      </c>
      <c r="DV580" t="s">
        <v>19</v>
      </c>
      <c r="DW580" t="s">
        <v>19</v>
      </c>
      <c r="DX580">
        <v>1</v>
      </c>
      <c r="DZ580" t="s">
        <v>3</v>
      </c>
      <c r="EA580" t="s">
        <v>3</v>
      </c>
      <c r="EB580" t="s">
        <v>3</v>
      </c>
      <c r="EC580" t="s">
        <v>3</v>
      </c>
      <c r="EE580">
        <v>1441815344</v>
      </c>
      <c r="EF580">
        <v>1</v>
      </c>
      <c r="EG580" t="s">
        <v>21</v>
      </c>
      <c r="EH580">
        <v>0</v>
      </c>
      <c r="EI580" t="s">
        <v>3</v>
      </c>
      <c r="EJ580">
        <v>4</v>
      </c>
      <c r="EK580">
        <v>0</v>
      </c>
      <c r="EL580" t="s">
        <v>22</v>
      </c>
      <c r="EM580" t="s">
        <v>23</v>
      </c>
      <c r="EO580" t="s">
        <v>3</v>
      </c>
      <c r="EQ580">
        <v>0</v>
      </c>
      <c r="ER580">
        <v>217.43</v>
      </c>
      <c r="ES580">
        <v>4.53</v>
      </c>
      <c r="ET580">
        <v>0</v>
      </c>
      <c r="EU580">
        <v>0</v>
      </c>
      <c r="EV580">
        <v>212.9</v>
      </c>
      <c r="EW580">
        <v>0.3</v>
      </c>
      <c r="EX580">
        <v>0</v>
      </c>
      <c r="EY580">
        <v>0</v>
      </c>
      <c r="FQ580">
        <v>0</v>
      </c>
      <c r="FR580">
        <f t="shared" si="521"/>
        <v>0</v>
      </c>
      <c r="FS580">
        <v>0</v>
      </c>
      <c r="FX580">
        <v>70</v>
      </c>
      <c r="FY580">
        <v>10</v>
      </c>
      <c r="GA580" t="s">
        <v>3</v>
      </c>
      <c r="GD580">
        <v>0</v>
      </c>
      <c r="GF580">
        <v>1338640914</v>
      </c>
      <c r="GG580">
        <v>2</v>
      </c>
      <c r="GH580">
        <v>1</v>
      </c>
      <c r="GI580">
        <v>-2</v>
      </c>
      <c r="GJ580">
        <v>0</v>
      </c>
      <c r="GK580">
        <f>ROUND(R580*(R12)/100,2)</f>
        <v>0</v>
      </c>
      <c r="GL580">
        <f t="shared" si="522"/>
        <v>0</v>
      </c>
      <c r="GM580">
        <f t="shared" si="523"/>
        <v>25979.25</v>
      </c>
      <c r="GN580">
        <f t="shared" si="524"/>
        <v>0</v>
      </c>
      <c r="GO580">
        <f t="shared" si="525"/>
        <v>0</v>
      </c>
      <c r="GP580">
        <f t="shared" si="526"/>
        <v>25979.25</v>
      </c>
      <c r="GR580">
        <v>0</v>
      </c>
      <c r="GS580">
        <v>3</v>
      </c>
      <c r="GT580">
        <v>0</v>
      </c>
      <c r="GU580" t="s">
        <v>3</v>
      </c>
      <c r="GV580">
        <f t="shared" si="527"/>
        <v>0</v>
      </c>
      <c r="GW580">
        <v>1</v>
      </c>
      <c r="GX580">
        <f t="shared" si="528"/>
        <v>0</v>
      </c>
      <c r="HA580">
        <v>0</v>
      </c>
      <c r="HB580">
        <v>0</v>
      </c>
      <c r="HC580">
        <f t="shared" si="529"/>
        <v>0</v>
      </c>
      <c r="HE580" t="s">
        <v>3</v>
      </c>
      <c r="HF580" t="s">
        <v>3</v>
      </c>
      <c r="HM580" t="s">
        <v>3</v>
      </c>
      <c r="HN580" t="s">
        <v>3</v>
      </c>
      <c r="HO580" t="s">
        <v>3</v>
      </c>
      <c r="HP580" t="s">
        <v>3</v>
      </c>
      <c r="HQ580" t="s">
        <v>3</v>
      </c>
      <c r="IK580">
        <v>0</v>
      </c>
    </row>
    <row r="581" spans="1:245" x14ac:dyDescent="0.2">
      <c r="A581">
        <v>17</v>
      </c>
      <c r="B581">
        <v>1</v>
      </c>
      <c r="C581">
        <f>ROW(SmtRes!A587)</f>
        <v>587</v>
      </c>
      <c r="D581">
        <f>ROW(EtalonRes!A877)</f>
        <v>877</v>
      </c>
      <c r="E581" t="s">
        <v>575</v>
      </c>
      <c r="F581" t="s">
        <v>576</v>
      </c>
      <c r="G581" t="s">
        <v>577</v>
      </c>
      <c r="H581" t="s">
        <v>19</v>
      </c>
      <c r="I581">
        <f>ROUND(51+3,9)</f>
        <v>54</v>
      </c>
      <c r="J581">
        <v>0</v>
      </c>
      <c r="K581">
        <f>ROUND(51+3,9)</f>
        <v>54</v>
      </c>
      <c r="O581">
        <f t="shared" si="497"/>
        <v>5136.37</v>
      </c>
      <c r="P581">
        <f t="shared" si="498"/>
        <v>84.78</v>
      </c>
      <c r="Q581">
        <f t="shared" si="499"/>
        <v>0</v>
      </c>
      <c r="R581">
        <f t="shared" si="500"/>
        <v>0</v>
      </c>
      <c r="S581">
        <f t="shared" si="501"/>
        <v>5051.59</v>
      </c>
      <c r="T581">
        <f t="shared" si="502"/>
        <v>0</v>
      </c>
      <c r="U581">
        <f t="shared" si="503"/>
        <v>8.9856000000000016</v>
      </c>
      <c r="V581">
        <f t="shared" si="504"/>
        <v>0</v>
      </c>
      <c r="W581">
        <f t="shared" si="505"/>
        <v>0</v>
      </c>
      <c r="X581">
        <f t="shared" si="506"/>
        <v>3536.11</v>
      </c>
      <c r="Y581">
        <f t="shared" si="507"/>
        <v>505.16</v>
      </c>
      <c r="AA581">
        <v>1473074770</v>
      </c>
      <c r="AB581">
        <f t="shared" si="508"/>
        <v>95.117999999999995</v>
      </c>
      <c r="AC581">
        <f>ROUND((ES581),6)</f>
        <v>1.57</v>
      </c>
      <c r="AD581">
        <f>ROUND((((ET581)-(EU581))+AE581),6)</f>
        <v>0</v>
      </c>
      <c r="AE581">
        <f>ROUND((EU581),6)</f>
        <v>0</v>
      </c>
      <c r="AF581">
        <f>ROUND(((EV581*1.04)),6)</f>
        <v>93.548000000000002</v>
      </c>
      <c r="AG581">
        <f t="shared" si="509"/>
        <v>0</v>
      </c>
      <c r="AH581">
        <f>((EW581*1.04))</f>
        <v>0.16640000000000002</v>
      </c>
      <c r="AI581">
        <f>(EX581)</f>
        <v>0</v>
      </c>
      <c r="AJ581">
        <f t="shared" si="510"/>
        <v>0</v>
      </c>
      <c r="AK581">
        <v>91.52</v>
      </c>
      <c r="AL581">
        <v>1.57</v>
      </c>
      <c r="AM581">
        <v>0</v>
      </c>
      <c r="AN581">
        <v>0</v>
      </c>
      <c r="AO581">
        <v>89.95</v>
      </c>
      <c r="AP581">
        <v>0</v>
      </c>
      <c r="AQ581">
        <v>0.16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578</v>
      </c>
      <c r="BM581">
        <v>0</v>
      </c>
      <c r="BN581">
        <v>0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579</v>
      </c>
      <c r="CO581">
        <v>0</v>
      </c>
      <c r="CP581">
        <f t="shared" si="511"/>
        <v>5136.37</v>
      </c>
      <c r="CQ581">
        <f t="shared" si="512"/>
        <v>1.57</v>
      </c>
      <c r="CR581">
        <f>((((ET581)*BB581-(EU581)*BS581)+AE581*BS581)*AV581)</f>
        <v>0</v>
      </c>
      <c r="CS581">
        <f t="shared" si="513"/>
        <v>0</v>
      </c>
      <c r="CT581">
        <f t="shared" si="514"/>
        <v>93.548000000000002</v>
      </c>
      <c r="CU581">
        <f t="shared" si="515"/>
        <v>0</v>
      </c>
      <c r="CV581">
        <f t="shared" si="516"/>
        <v>0.16640000000000002</v>
      </c>
      <c r="CW581">
        <f t="shared" si="517"/>
        <v>0</v>
      </c>
      <c r="CX581">
        <f t="shared" si="518"/>
        <v>0</v>
      </c>
      <c r="CY581">
        <f t="shared" si="519"/>
        <v>3536.1129999999998</v>
      </c>
      <c r="CZ581">
        <f t="shared" si="520"/>
        <v>505.15899999999999</v>
      </c>
      <c r="DB581">
        <v>1</v>
      </c>
      <c r="DC581" t="s">
        <v>3</v>
      </c>
      <c r="DD581" t="s">
        <v>3</v>
      </c>
      <c r="DE581" t="s">
        <v>3</v>
      </c>
      <c r="DF581" t="s">
        <v>3</v>
      </c>
      <c r="DG581" t="s">
        <v>580</v>
      </c>
      <c r="DH581" t="s">
        <v>3</v>
      </c>
      <c r="DI581" t="s">
        <v>580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16987630</v>
      </c>
      <c r="DV581" t="s">
        <v>19</v>
      </c>
      <c r="DW581" t="s">
        <v>19</v>
      </c>
      <c r="DX581">
        <v>1</v>
      </c>
      <c r="DZ581" t="s">
        <v>3</v>
      </c>
      <c r="EA581" t="s">
        <v>3</v>
      </c>
      <c r="EB581" t="s">
        <v>3</v>
      </c>
      <c r="EC581" t="s">
        <v>3</v>
      </c>
      <c r="EE581">
        <v>1441815344</v>
      </c>
      <c r="EF581">
        <v>1</v>
      </c>
      <c r="EG581" t="s">
        <v>21</v>
      </c>
      <c r="EH581">
        <v>0</v>
      </c>
      <c r="EI581" t="s">
        <v>3</v>
      </c>
      <c r="EJ581">
        <v>4</v>
      </c>
      <c r="EK581">
        <v>0</v>
      </c>
      <c r="EL581" t="s">
        <v>22</v>
      </c>
      <c r="EM581" t="s">
        <v>23</v>
      </c>
      <c r="EO581" t="s">
        <v>581</v>
      </c>
      <c r="EQ581">
        <v>768</v>
      </c>
      <c r="ER581">
        <v>91.52</v>
      </c>
      <c r="ES581">
        <v>1.57</v>
      </c>
      <c r="ET581">
        <v>0</v>
      </c>
      <c r="EU581">
        <v>0</v>
      </c>
      <c r="EV581">
        <v>89.95</v>
      </c>
      <c r="EW581">
        <v>0.16</v>
      </c>
      <c r="EX581">
        <v>0</v>
      </c>
      <c r="EY581">
        <v>0</v>
      </c>
      <c r="FQ581">
        <v>0</v>
      </c>
      <c r="FR581">
        <f t="shared" si="521"/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-1108666115</v>
      </c>
      <c r="GG581">
        <v>2</v>
      </c>
      <c r="GH581">
        <v>1</v>
      </c>
      <c r="GI581">
        <v>-2</v>
      </c>
      <c r="GJ581">
        <v>0</v>
      </c>
      <c r="GK581">
        <f>ROUND(R581*(R12)/100,2)</f>
        <v>0</v>
      </c>
      <c r="GL581">
        <f t="shared" si="522"/>
        <v>0</v>
      </c>
      <c r="GM581">
        <f t="shared" si="523"/>
        <v>9177.64</v>
      </c>
      <c r="GN581">
        <f t="shared" si="524"/>
        <v>0</v>
      </c>
      <c r="GO581">
        <f t="shared" si="525"/>
        <v>0</v>
      </c>
      <c r="GP581">
        <f t="shared" si="526"/>
        <v>9177.64</v>
      </c>
      <c r="GR581">
        <v>0</v>
      </c>
      <c r="GS581">
        <v>3</v>
      </c>
      <c r="GT581">
        <v>0</v>
      </c>
      <c r="GU581" t="s">
        <v>3</v>
      </c>
      <c r="GV581">
        <f t="shared" si="527"/>
        <v>0</v>
      </c>
      <c r="GW581">
        <v>1</v>
      </c>
      <c r="GX581">
        <f t="shared" si="528"/>
        <v>0</v>
      </c>
      <c r="HA581">
        <v>0</v>
      </c>
      <c r="HB581">
        <v>0</v>
      </c>
      <c r="HC581">
        <f t="shared" si="529"/>
        <v>0</v>
      </c>
      <c r="HE581" t="s">
        <v>3</v>
      </c>
      <c r="HF581" t="s">
        <v>3</v>
      </c>
      <c r="HM581" t="s">
        <v>3</v>
      </c>
      <c r="HN581" t="s">
        <v>3</v>
      </c>
      <c r="HO581" t="s">
        <v>3</v>
      </c>
      <c r="HP581" t="s">
        <v>3</v>
      </c>
      <c r="HQ581" t="s">
        <v>3</v>
      </c>
      <c r="IK581">
        <v>0</v>
      </c>
    </row>
    <row r="582" spans="1:245" x14ac:dyDescent="0.2">
      <c r="A582">
        <v>17</v>
      </c>
      <c r="B582">
        <v>1</v>
      </c>
      <c r="C582">
        <f>ROW(SmtRes!A589)</f>
        <v>589</v>
      </c>
      <c r="D582">
        <f>ROW(EtalonRes!A879)</f>
        <v>879</v>
      </c>
      <c r="E582" t="s">
        <v>3</v>
      </c>
      <c r="F582" t="s">
        <v>582</v>
      </c>
      <c r="G582" t="s">
        <v>583</v>
      </c>
      <c r="H582" t="s">
        <v>19</v>
      </c>
      <c r="I582">
        <f>ROUND(2+7,9)</f>
        <v>9</v>
      </c>
      <c r="J582">
        <v>0</v>
      </c>
      <c r="K582">
        <f>ROUND(2+7,9)</f>
        <v>9</v>
      </c>
      <c r="O582">
        <f t="shared" si="497"/>
        <v>961.27</v>
      </c>
      <c r="P582">
        <f t="shared" si="498"/>
        <v>14.13</v>
      </c>
      <c r="Q582">
        <f t="shared" si="499"/>
        <v>0</v>
      </c>
      <c r="R582">
        <f t="shared" si="500"/>
        <v>0</v>
      </c>
      <c r="S582">
        <f t="shared" si="501"/>
        <v>947.14</v>
      </c>
      <c r="T582">
        <f t="shared" si="502"/>
        <v>0</v>
      </c>
      <c r="U582">
        <f t="shared" si="503"/>
        <v>1.6848000000000001</v>
      </c>
      <c r="V582">
        <f t="shared" si="504"/>
        <v>0</v>
      </c>
      <c r="W582">
        <f t="shared" si="505"/>
        <v>0</v>
      </c>
      <c r="X582">
        <f t="shared" si="506"/>
        <v>663</v>
      </c>
      <c r="Y582">
        <f t="shared" si="507"/>
        <v>94.71</v>
      </c>
      <c r="AA582">
        <v>-1</v>
      </c>
      <c r="AB582">
        <f t="shared" si="508"/>
        <v>106.80759999999999</v>
      </c>
      <c r="AC582">
        <f>ROUND((ES582),6)</f>
        <v>1.57</v>
      </c>
      <c r="AD582">
        <f>ROUND((((ET582)-(EU582))+AE582),6)</f>
        <v>0</v>
      </c>
      <c r="AE582">
        <f>ROUND((EU582),6)</f>
        <v>0</v>
      </c>
      <c r="AF582">
        <f>ROUND(((EV582*1.04)),6)</f>
        <v>105.2376</v>
      </c>
      <c r="AG582">
        <f t="shared" si="509"/>
        <v>0</v>
      </c>
      <c r="AH582">
        <f>((EW582*1.04))</f>
        <v>0.18720000000000001</v>
      </c>
      <c r="AI582">
        <f>(EX582)</f>
        <v>0</v>
      </c>
      <c r="AJ582">
        <f t="shared" si="510"/>
        <v>0</v>
      </c>
      <c r="AK582">
        <v>102.76</v>
      </c>
      <c r="AL582">
        <v>1.57</v>
      </c>
      <c r="AM582">
        <v>0</v>
      </c>
      <c r="AN582">
        <v>0</v>
      </c>
      <c r="AO582">
        <v>101.19</v>
      </c>
      <c r="AP582">
        <v>0</v>
      </c>
      <c r="AQ582">
        <v>0.18</v>
      </c>
      <c r="AR582">
        <v>0</v>
      </c>
      <c r="AS582">
        <v>0</v>
      </c>
      <c r="AT582">
        <v>70</v>
      </c>
      <c r="AU582">
        <v>10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0</v>
      </c>
      <c r="BI582">
        <v>4</v>
      </c>
      <c r="BJ582" t="s">
        <v>584</v>
      </c>
      <c r="BM582">
        <v>0</v>
      </c>
      <c r="BN582">
        <v>0</v>
      </c>
      <c r="BO582" t="s">
        <v>3</v>
      </c>
      <c r="BP582">
        <v>0</v>
      </c>
      <c r="BQ582">
        <v>1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70</v>
      </c>
      <c r="CA582">
        <v>10</v>
      </c>
      <c r="CB582" t="s">
        <v>3</v>
      </c>
      <c r="CE582">
        <v>0</v>
      </c>
      <c r="CF582">
        <v>0</v>
      </c>
      <c r="CG582">
        <v>0</v>
      </c>
      <c r="CM582">
        <v>0</v>
      </c>
      <c r="CN582" t="s">
        <v>579</v>
      </c>
      <c r="CO582">
        <v>0</v>
      </c>
      <c r="CP582">
        <f t="shared" si="511"/>
        <v>961.27</v>
      </c>
      <c r="CQ582">
        <f t="shared" si="512"/>
        <v>1.57</v>
      </c>
      <c r="CR582">
        <f>((((ET582)*BB582-(EU582)*BS582)+AE582*BS582)*AV582)</f>
        <v>0</v>
      </c>
      <c r="CS582">
        <f t="shared" si="513"/>
        <v>0</v>
      </c>
      <c r="CT582">
        <f t="shared" si="514"/>
        <v>105.2376</v>
      </c>
      <c r="CU582">
        <f t="shared" si="515"/>
        <v>0</v>
      </c>
      <c r="CV582">
        <f t="shared" si="516"/>
        <v>0.18720000000000001</v>
      </c>
      <c r="CW582">
        <f t="shared" si="517"/>
        <v>0</v>
      </c>
      <c r="CX582">
        <f t="shared" si="518"/>
        <v>0</v>
      </c>
      <c r="CY582">
        <f t="shared" si="519"/>
        <v>662.99800000000005</v>
      </c>
      <c r="CZ582">
        <f t="shared" si="520"/>
        <v>94.713999999999999</v>
      </c>
      <c r="DB582">
        <v>2</v>
      </c>
      <c r="DC582" t="s">
        <v>3</v>
      </c>
      <c r="DD582" t="s">
        <v>3</v>
      </c>
      <c r="DE582" t="s">
        <v>3</v>
      </c>
      <c r="DF582" t="s">
        <v>3</v>
      </c>
      <c r="DG582" t="s">
        <v>580</v>
      </c>
      <c r="DH582" t="s">
        <v>3</v>
      </c>
      <c r="DI582" t="s">
        <v>580</v>
      </c>
      <c r="DJ582" t="s">
        <v>3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16987630</v>
      </c>
      <c r="DV582" t="s">
        <v>19</v>
      </c>
      <c r="DW582" t="s">
        <v>19</v>
      </c>
      <c r="DX582">
        <v>1</v>
      </c>
      <c r="DZ582" t="s">
        <v>3</v>
      </c>
      <c r="EA582" t="s">
        <v>3</v>
      </c>
      <c r="EB582" t="s">
        <v>3</v>
      </c>
      <c r="EC582" t="s">
        <v>3</v>
      </c>
      <c r="EE582">
        <v>1441815344</v>
      </c>
      <c r="EF582">
        <v>1</v>
      </c>
      <c r="EG582" t="s">
        <v>21</v>
      </c>
      <c r="EH582">
        <v>0</v>
      </c>
      <c r="EI582" t="s">
        <v>3</v>
      </c>
      <c r="EJ582">
        <v>4</v>
      </c>
      <c r="EK582">
        <v>0</v>
      </c>
      <c r="EL582" t="s">
        <v>22</v>
      </c>
      <c r="EM582" t="s">
        <v>23</v>
      </c>
      <c r="EO582" t="s">
        <v>581</v>
      </c>
      <c r="EQ582">
        <v>1792</v>
      </c>
      <c r="ER582">
        <v>102.76</v>
      </c>
      <c r="ES582">
        <v>1.57</v>
      </c>
      <c r="ET582">
        <v>0</v>
      </c>
      <c r="EU582">
        <v>0</v>
      </c>
      <c r="EV582">
        <v>101.19</v>
      </c>
      <c r="EW582">
        <v>0.18</v>
      </c>
      <c r="EX582">
        <v>0</v>
      </c>
      <c r="EY582">
        <v>0</v>
      </c>
      <c r="FQ582">
        <v>0</v>
      </c>
      <c r="FR582">
        <f t="shared" si="521"/>
        <v>0</v>
      </c>
      <c r="FS582">
        <v>0</v>
      </c>
      <c r="FX582">
        <v>70</v>
      </c>
      <c r="FY582">
        <v>10</v>
      </c>
      <c r="GA582" t="s">
        <v>3</v>
      </c>
      <c r="GD582">
        <v>0</v>
      </c>
      <c r="GF582">
        <v>-1865828590</v>
      </c>
      <c r="GG582">
        <v>2</v>
      </c>
      <c r="GH582">
        <v>1</v>
      </c>
      <c r="GI582">
        <v>-2</v>
      </c>
      <c r="GJ582">
        <v>0</v>
      </c>
      <c r="GK582">
        <f>ROUND(R582*(R12)/100,2)</f>
        <v>0</v>
      </c>
      <c r="GL582">
        <f t="shared" si="522"/>
        <v>0</v>
      </c>
      <c r="GM582">
        <f t="shared" si="523"/>
        <v>1718.98</v>
      </c>
      <c r="GN582">
        <f t="shared" si="524"/>
        <v>0</v>
      </c>
      <c r="GO582">
        <f t="shared" si="525"/>
        <v>0</v>
      </c>
      <c r="GP582">
        <f t="shared" si="526"/>
        <v>1718.98</v>
      </c>
      <c r="GR582">
        <v>0</v>
      </c>
      <c r="GS582">
        <v>3</v>
      </c>
      <c r="GT582">
        <v>0</v>
      </c>
      <c r="GU582" t="s">
        <v>3</v>
      </c>
      <c r="GV582">
        <f t="shared" si="527"/>
        <v>0</v>
      </c>
      <c r="GW582">
        <v>1</v>
      </c>
      <c r="GX582">
        <f t="shared" si="528"/>
        <v>0</v>
      </c>
      <c r="HA582">
        <v>0</v>
      </c>
      <c r="HB582">
        <v>0</v>
      </c>
      <c r="HC582">
        <f t="shared" si="529"/>
        <v>0</v>
      </c>
      <c r="HE582" t="s">
        <v>3</v>
      </c>
      <c r="HF582" t="s">
        <v>3</v>
      </c>
      <c r="HM582" t="s">
        <v>3</v>
      </c>
      <c r="HN582" t="s">
        <v>3</v>
      </c>
      <c r="HO582" t="s">
        <v>3</v>
      </c>
      <c r="HP582" t="s">
        <v>3</v>
      </c>
      <c r="HQ582" t="s">
        <v>3</v>
      </c>
      <c r="IK582">
        <v>0</v>
      </c>
    </row>
    <row r="583" spans="1:245" x14ac:dyDescent="0.2">
      <c r="A583">
        <v>17</v>
      </c>
      <c r="B583">
        <v>1</v>
      </c>
      <c r="C583">
        <f>ROW(SmtRes!A593)</f>
        <v>593</v>
      </c>
      <c r="D583">
        <f>ROW(EtalonRes!A883)</f>
        <v>883</v>
      </c>
      <c r="E583" t="s">
        <v>585</v>
      </c>
      <c r="F583" t="s">
        <v>586</v>
      </c>
      <c r="G583" t="s">
        <v>587</v>
      </c>
      <c r="H583" t="s">
        <v>19</v>
      </c>
      <c r="I583">
        <v>67</v>
      </c>
      <c r="J583">
        <v>0</v>
      </c>
      <c r="K583">
        <v>67</v>
      </c>
      <c r="O583">
        <f t="shared" si="497"/>
        <v>14743.7</v>
      </c>
      <c r="P583">
        <f t="shared" si="498"/>
        <v>641.86</v>
      </c>
      <c r="Q583">
        <f t="shared" si="499"/>
        <v>0</v>
      </c>
      <c r="R583">
        <f t="shared" si="500"/>
        <v>0</v>
      </c>
      <c r="S583">
        <f t="shared" si="501"/>
        <v>14101.84</v>
      </c>
      <c r="T583">
        <f t="shared" si="502"/>
        <v>0</v>
      </c>
      <c r="U583">
        <f t="shared" si="503"/>
        <v>25.084800000000001</v>
      </c>
      <c r="V583">
        <f t="shared" si="504"/>
        <v>0</v>
      </c>
      <c r="W583">
        <f t="shared" si="505"/>
        <v>0</v>
      </c>
      <c r="X583">
        <f t="shared" si="506"/>
        <v>9871.2900000000009</v>
      </c>
      <c r="Y583">
        <f t="shared" si="507"/>
        <v>1410.18</v>
      </c>
      <c r="AA583">
        <v>1473074770</v>
      </c>
      <c r="AB583">
        <f t="shared" si="508"/>
        <v>220.05520000000001</v>
      </c>
      <c r="AC583">
        <f>ROUND((ES583),6)</f>
        <v>9.58</v>
      </c>
      <c r="AD583">
        <f>ROUND((((ET583)-(EU583))+AE583),6)</f>
        <v>0</v>
      </c>
      <c r="AE583">
        <f>ROUND((EU583),6)</f>
        <v>0</v>
      </c>
      <c r="AF583">
        <f>ROUND(((EV583*1.04)),6)</f>
        <v>210.4752</v>
      </c>
      <c r="AG583">
        <f t="shared" si="509"/>
        <v>0</v>
      </c>
      <c r="AH583">
        <f>((EW583*1.04))</f>
        <v>0.37440000000000001</v>
      </c>
      <c r="AI583">
        <f>(EX583)</f>
        <v>0</v>
      </c>
      <c r="AJ583">
        <f t="shared" si="510"/>
        <v>0</v>
      </c>
      <c r="AK583">
        <v>211.96</v>
      </c>
      <c r="AL583">
        <v>9.58</v>
      </c>
      <c r="AM583">
        <v>0</v>
      </c>
      <c r="AN583">
        <v>0</v>
      </c>
      <c r="AO583">
        <v>202.38</v>
      </c>
      <c r="AP583">
        <v>0</v>
      </c>
      <c r="AQ583">
        <v>0.36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588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579</v>
      </c>
      <c r="CO583">
        <v>0</v>
      </c>
      <c r="CP583">
        <f t="shared" si="511"/>
        <v>14743.7</v>
      </c>
      <c r="CQ583">
        <f t="shared" si="512"/>
        <v>9.58</v>
      </c>
      <c r="CR583">
        <f>((((ET583)*BB583-(EU583)*BS583)+AE583*BS583)*AV583)</f>
        <v>0</v>
      </c>
      <c r="CS583">
        <f t="shared" si="513"/>
        <v>0</v>
      </c>
      <c r="CT583">
        <f t="shared" si="514"/>
        <v>210.4752</v>
      </c>
      <c r="CU583">
        <f t="shared" si="515"/>
        <v>0</v>
      </c>
      <c r="CV583">
        <f t="shared" si="516"/>
        <v>0.37440000000000001</v>
      </c>
      <c r="CW583">
        <f t="shared" si="517"/>
        <v>0</v>
      </c>
      <c r="CX583">
        <f t="shared" si="518"/>
        <v>0</v>
      </c>
      <c r="CY583">
        <f t="shared" si="519"/>
        <v>9871.2880000000005</v>
      </c>
      <c r="CZ583">
        <f t="shared" si="520"/>
        <v>1410.184</v>
      </c>
      <c r="DC583" t="s">
        <v>3</v>
      </c>
      <c r="DD583" t="s">
        <v>3</v>
      </c>
      <c r="DE583" t="s">
        <v>3</v>
      </c>
      <c r="DF583" t="s">
        <v>3</v>
      </c>
      <c r="DG583" t="s">
        <v>589</v>
      </c>
      <c r="DH583" t="s">
        <v>3</v>
      </c>
      <c r="DI583" t="s">
        <v>589</v>
      </c>
      <c r="DJ583" t="s">
        <v>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16987630</v>
      </c>
      <c r="DV583" t="s">
        <v>19</v>
      </c>
      <c r="DW583" t="s">
        <v>19</v>
      </c>
      <c r="DX583">
        <v>1</v>
      </c>
      <c r="DZ583" t="s">
        <v>3</v>
      </c>
      <c r="EA583" t="s">
        <v>3</v>
      </c>
      <c r="EB583" t="s">
        <v>3</v>
      </c>
      <c r="EC583" t="s">
        <v>3</v>
      </c>
      <c r="EE583">
        <v>1441815344</v>
      </c>
      <c r="EF583">
        <v>1</v>
      </c>
      <c r="EG583" t="s">
        <v>21</v>
      </c>
      <c r="EH583">
        <v>0</v>
      </c>
      <c r="EI583" t="s">
        <v>3</v>
      </c>
      <c r="EJ583">
        <v>4</v>
      </c>
      <c r="EK583">
        <v>0</v>
      </c>
      <c r="EL583" t="s">
        <v>22</v>
      </c>
      <c r="EM583" t="s">
        <v>23</v>
      </c>
      <c r="EO583" t="s">
        <v>581</v>
      </c>
      <c r="EQ583">
        <v>768</v>
      </c>
      <c r="ER583">
        <v>211.96</v>
      </c>
      <c r="ES583">
        <v>9.58</v>
      </c>
      <c r="ET583">
        <v>0</v>
      </c>
      <c r="EU583">
        <v>0</v>
      </c>
      <c r="EV583">
        <v>202.38</v>
      </c>
      <c r="EW583">
        <v>0.36</v>
      </c>
      <c r="EX583">
        <v>0</v>
      </c>
      <c r="EY583">
        <v>0</v>
      </c>
      <c r="FQ583">
        <v>0</v>
      </c>
      <c r="FR583">
        <f t="shared" si="521"/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-1874829387</v>
      </c>
      <c r="GG583">
        <v>2</v>
      </c>
      <c r="GH583">
        <v>1</v>
      </c>
      <c r="GI583">
        <v>-2</v>
      </c>
      <c r="GJ583">
        <v>0</v>
      </c>
      <c r="GK583">
        <f>ROUND(R583*(R12)/100,2)</f>
        <v>0</v>
      </c>
      <c r="GL583">
        <f t="shared" si="522"/>
        <v>0</v>
      </c>
      <c r="GM583">
        <f t="shared" si="523"/>
        <v>26025.17</v>
      </c>
      <c r="GN583">
        <f t="shared" si="524"/>
        <v>0</v>
      </c>
      <c r="GO583">
        <f t="shared" si="525"/>
        <v>0</v>
      </c>
      <c r="GP583">
        <f t="shared" si="526"/>
        <v>26025.17</v>
      </c>
      <c r="GR583">
        <v>0</v>
      </c>
      <c r="GS583">
        <v>3</v>
      </c>
      <c r="GT583">
        <v>0</v>
      </c>
      <c r="GU583" t="s">
        <v>3</v>
      </c>
      <c r="GV583">
        <f t="shared" si="527"/>
        <v>0</v>
      </c>
      <c r="GW583">
        <v>1</v>
      </c>
      <c r="GX583">
        <f t="shared" si="528"/>
        <v>0</v>
      </c>
      <c r="HA583">
        <v>0</v>
      </c>
      <c r="HB583">
        <v>0</v>
      </c>
      <c r="HC583">
        <f t="shared" si="529"/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C584">
        <f>ROW(SmtRes!A597)</f>
        <v>597</v>
      </c>
      <c r="D584">
        <f>ROW(EtalonRes!A887)</f>
        <v>887</v>
      </c>
      <c r="E584" t="s">
        <v>3</v>
      </c>
      <c r="F584" t="s">
        <v>590</v>
      </c>
      <c r="G584" t="s">
        <v>591</v>
      </c>
      <c r="H584" t="s">
        <v>19</v>
      </c>
      <c r="I584">
        <v>0</v>
      </c>
      <c r="J584">
        <v>0</v>
      </c>
      <c r="K584">
        <v>0</v>
      </c>
      <c r="O584">
        <f t="shared" si="497"/>
        <v>0</v>
      </c>
      <c r="P584">
        <f t="shared" si="498"/>
        <v>0</v>
      </c>
      <c r="Q584">
        <f t="shared" si="499"/>
        <v>0</v>
      </c>
      <c r="R584">
        <f t="shared" si="500"/>
        <v>0</v>
      </c>
      <c r="S584">
        <f t="shared" si="501"/>
        <v>0</v>
      </c>
      <c r="T584">
        <f t="shared" si="502"/>
        <v>0</v>
      </c>
      <c r="U584">
        <f t="shared" si="503"/>
        <v>0</v>
      </c>
      <c r="V584">
        <f t="shared" si="504"/>
        <v>0</v>
      </c>
      <c r="W584">
        <f t="shared" si="505"/>
        <v>0</v>
      </c>
      <c r="X584">
        <f t="shared" si="506"/>
        <v>0</v>
      </c>
      <c r="Y584">
        <f t="shared" si="507"/>
        <v>0</v>
      </c>
      <c r="AA584">
        <v>-1</v>
      </c>
      <c r="AB584">
        <f t="shared" si="508"/>
        <v>301.05</v>
      </c>
      <c r="AC584">
        <f>ROUND(((ES584*1)),6)</f>
        <v>0.47</v>
      </c>
      <c r="AD584">
        <f>ROUND(((((ET584*0.7))-((EU584*0.7)))+AE584),6)</f>
        <v>27.363</v>
      </c>
      <c r="AE584">
        <f>ROUND(((EU584*0.7)),6)</f>
        <v>17.353000000000002</v>
      </c>
      <c r="AF584">
        <f>ROUND(((EV584*0.7)),6)</f>
        <v>273.21699999999998</v>
      </c>
      <c r="AG584">
        <f t="shared" si="509"/>
        <v>0</v>
      </c>
      <c r="AH584">
        <f>((EW584*0.7))</f>
        <v>0.38500000000000001</v>
      </c>
      <c r="AI584">
        <f>((EX584*0.7))</f>
        <v>0</v>
      </c>
      <c r="AJ584">
        <f t="shared" si="510"/>
        <v>0</v>
      </c>
      <c r="AK584">
        <v>429.87</v>
      </c>
      <c r="AL584">
        <v>0.47</v>
      </c>
      <c r="AM584">
        <v>39.090000000000003</v>
      </c>
      <c r="AN584">
        <v>24.79</v>
      </c>
      <c r="AO584">
        <v>390.31</v>
      </c>
      <c r="AP584">
        <v>0</v>
      </c>
      <c r="AQ584">
        <v>0.55000000000000004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592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901</v>
      </c>
      <c r="CO584">
        <v>0</v>
      </c>
      <c r="CP584">
        <f t="shared" si="511"/>
        <v>0</v>
      </c>
      <c r="CQ584">
        <f t="shared" si="512"/>
        <v>0.47</v>
      </c>
      <c r="CR584">
        <f>(((((ET584*0.7))*BB584-((EU584*0.7))*BS584)+AE584*BS584)*AV584)</f>
        <v>27.363000000000003</v>
      </c>
      <c r="CS584">
        <f t="shared" si="513"/>
        <v>17.353000000000002</v>
      </c>
      <c r="CT584">
        <f t="shared" si="514"/>
        <v>273.21699999999998</v>
      </c>
      <c r="CU584">
        <f t="shared" si="515"/>
        <v>0</v>
      </c>
      <c r="CV584">
        <f t="shared" si="516"/>
        <v>0.38500000000000001</v>
      </c>
      <c r="CW584">
        <f t="shared" si="517"/>
        <v>0</v>
      </c>
      <c r="CX584">
        <f t="shared" si="518"/>
        <v>0</v>
      </c>
      <c r="CY584">
        <f t="shared" si="519"/>
        <v>0</v>
      </c>
      <c r="CZ584">
        <f t="shared" si="520"/>
        <v>0</v>
      </c>
      <c r="DC584" t="s">
        <v>3</v>
      </c>
      <c r="DD584" t="s">
        <v>593</v>
      </c>
      <c r="DE584" t="s">
        <v>594</v>
      </c>
      <c r="DF584" t="s">
        <v>594</v>
      </c>
      <c r="DG584" t="s">
        <v>594</v>
      </c>
      <c r="DH584" t="s">
        <v>3</v>
      </c>
      <c r="DI584" t="s">
        <v>594</v>
      </c>
      <c r="DJ584" t="s">
        <v>594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16987630</v>
      </c>
      <c r="DV584" t="s">
        <v>19</v>
      </c>
      <c r="DW584" t="s">
        <v>19</v>
      </c>
      <c r="DX584">
        <v>1</v>
      </c>
      <c r="DZ584" t="s">
        <v>3</v>
      </c>
      <c r="EA584" t="s">
        <v>3</v>
      </c>
      <c r="EB584" t="s">
        <v>3</v>
      </c>
      <c r="EC584" t="s">
        <v>3</v>
      </c>
      <c r="EE584">
        <v>1441815344</v>
      </c>
      <c r="EF584">
        <v>1</v>
      </c>
      <c r="EG584" t="s">
        <v>21</v>
      </c>
      <c r="EH584">
        <v>0</v>
      </c>
      <c r="EI584" t="s">
        <v>3</v>
      </c>
      <c r="EJ584">
        <v>4</v>
      </c>
      <c r="EK584">
        <v>0</v>
      </c>
      <c r="EL584" t="s">
        <v>22</v>
      </c>
      <c r="EM584" t="s">
        <v>23</v>
      </c>
      <c r="EO584" t="s">
        <v>595</v>
      </c>
      <c r="EQ584">
        <v>1024</v>
      </c>
      <c r="ER584">
        <v>429.87</v>
      </c>
      <c r="ES584">
        <v>0.47</v>
      </c>
      <c r="ET584">
        <v>39.090000000000003</v>
      </c>
      <c r="EU584">
        <v>24.79</v>
      </c>
      <c r="EV584">
        <v>390.31</v>
      </c>
      <c r="EW584">
        <v>0.55000000000000004</v>
      </c>
      <c r="EX584">
        <v>0</v>
      </c>
      <c r="EY584">
        <v>0</v>
      </c>
      <c r="FQ584">
        <v>0</v>
      </c>
      <c r="FR584">
        <f t="shared" si="521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1385299446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 t="shared" si="522"/>
        <v>0</v>
      </c>
      <c r="GM584">
        <f t="shared" si="523"/>
        <v>0</v>
      </c>
      <c r="GN584">
        <f t="shared" si="524"/>
        <v>0</v>
      </c>
      <c r="GO584">
        <f t="shared" si="525"/>
        <v>0</v>
      </c>
      <c r="GP584">
        <f t="shared" si="526"/>
        <v>0</v>
      </c>
      <c r="GR584">
        <v>0</v>
      </c>
      <c r="GS584">
        <v>3</v>
      </c>
      <c r="GT584">
        <v>0</v>
      </c>
      <c r="GU584" t="s">
        <v>3</v>
      </c>
      <c r="GV584">
        <f t="shared" si="527"/>
        <v>0</v>
      </c>
      <c r="GW584">
        <v>1</v>
      </c>
      <c r="GX584">
        <f t="shared" si="528"/>
        <v>0</v>
      </c>
      <c r="HA584">
        <v>0</v>
      </c>
      <c r="HB584">
        <v>0</v>
      </c>
      <c r="HC584">
        <f t="shared" si="529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C585">
        <f>ROW(SmtRes!A601)</f>
        <v>601</v>
      </c>
      <c r="D585">
        <f>ROW(EtalonRes!A891)</f>
        <v>891</v>
      </c>
      <c r="E585" t="s">
        <v>3</v>
      </c>
      <c r="F585" t="s">
        <v>596</v>
      </c>
      <c r="G585" t="s">
        <v>597</v>
      </c>
      <c r="H585" t="s">
        <v>19</v>
      </c>
      <c r="I585">
        <v>0</v>
      </c>
      <c r="J585">
        <v>0</v>
      </c>
      <c r="K585">
        <v>0</v>
      </c>
      <c r="O585">
        <f t="shared" si="497"/>
        <v>0</v>
      </c>
      <c r="P585">
        <f t="shared" si="498"/>
        <v>0</v>
      </c>
      <c r="Q585">
        <f t="shared" si="499"/>
        <v>0</v>
      </c>
      <c r="R585">
        <f t="shared" si="500"/>
        <v>0</v>
      </c>
      <c r="S585">
        <f t="shared" si="501"/>
        <v>0</v>
      </c>
      <c r="T585">
        <f t="shared" si="502"/>
        <v>0</v>
      </c>
      <c r="U585">
        <f t="shared" si="503"/>
        <v>0</v>
      </c>
      <c r="V585">
        <f t="shared" si="504"/>
        <v>0</v>
      </c>
      <c r="W585">
        <f t="shared" si="505"/>
        <v>0</v>
      </c>
      <c r="X585">
        <f t="shared" si="506"/>
        <v>0</v>
      </c>
      <c r="Y585">
        <f t="shared" si="507"/>
        <v>0</v>
      </c>
      <c r="AA585">
        <v>-1</v>
      </c>
      <c r="AB585">
        <f t="shared" si="508"/>
        <v>815.23749999999995</v>
      </c>
      <c r="AC585">
        <f>ROUND((((ES585*11)*1)),6)</f>
        <v>5.17</v>
      </c>
      <c r="AD585">
        <f>ROUND((((((ET585*11)*0.75))-(((EU585*11)*0.75)))+AE585),6)</f>
        <v>107.4975</v>
      </c>
      <c r="AE585">
        <f>ROUND((((EU585*11)*0.75)),6)</f>
        <v>68.144999999999996</v>
      </c>
      <c r="AF585">
        <f>ROUND((((EV585*11)*0.75)),6)</f>
        <v>702.57</v>
      </c>
      <c r="AG585">
        <f t="shared" si="509"/>
        <v>0</v>
      </c>
      <c r="AH585">
        <f>(((EW585*11)*0.75))</f>
        <v>0.98999999999999988</v>
      </c>
      <c r="AI585">
        <f>(((EX585*11)*0.75))</f>
        <v>0</v>
      </c>
      <c r="AJ585">
        <f t="shared" si="510"/>
        <v>0</v>
      </c>
      <c r="AK585">
        <v>98.66</v>
      </c>
      <c r="AL585">
        <v>0.47</v>
      </c>
      <c r="AM585">
        <v>13.03</v>
      </c>
      <c r="AN585">
        <v>8.26</v>
      </c>
      <c r="AO585">
        <v>85.16</v>
      </c>
      <c r="AP585">
        <v>0</v>
      </c>
      <c r="AQ585">
        <v>0.12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598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902</v>
      </c>
      <c r="CO585">
        <v>0</v>
      </c>
      <c r="CP585">
        <f t="shared" si="511"/>
        <v>0</v>
      </c>
      <c r="CQ585">
        <f t="shared" si="512"/>
        <v>5.17</v>
      </c>
      <c r="CR585">
        <f>((((((ET585*11)*0.75))*BB585-(((EU585*11)*0.75))*BS585)+AE585*BS585)*AV585)</f>
        <v>107.49749999999999</v>
      </c>
      <c r="CS585">
        <f t="shared" si="513"/>
        <v>68.144999999999996</v>
      </c>
      <c r="CT585">
        <f t="shared" si="514"/>
        <v>702.57</v>
      </c>
      <c r="CU585">
        <f t="shared" si="515"/>
        <v>0</v>
      </c>
      <c r="CV585">
        <f t="shared" si="516"/>
        <v>0.98999999999999988</v>
      </c>
      <c r="CW585">
        <f t="shared" si="517"/>
        <v>0</v>
      </c>
      <c r="CX585">
        <f t="shared" si="518"/>
        <v>0</v>
      </c>
      <c r="CY585">
        <f t="shared" si="519"/>
        <v>0</v>
      </c>
      <c r="CZ585">
        <f t="shared" si="520"/>
        <v>0</v>
      </c>
      <c r="DC585" t="s">
        <v>3</v>
      </c>
      <c r="DD585" t="s">
        <v>599</v>
      </c>
      <c r="DE585" t="s">
        <v>600</v>
      </c>
      <c r="DF585" t="s">
        <v>600</v>
      </c>
      <c r="DG585" t="s">
        <v>600</v>
      </c>
      <c r="DH585" t="s">
        <v>3</v>
      </c>
      <c r="DI585" t="s">
        <v>600</v>
      </c>
      <c r="DJ585" t="s">
        <v>600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16987630</v>
      </c>
      <c r="DV585" t="s">
        <v>19</v>
      </c>
      <c r="DW585" t="s">
        <v>19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1441815344</v>
      </c>
      <c r="EF585">
        <v>1</v>
      </c>
      <c r="EG585" t="s">
        <v>21</v>
      </c>
      <c r="EH585">
        <v>0</v>
      </c>
      <c r="EI585" t="s">
        <v>3</v>
      </c>
      <c r="EJ585">
        <v>4</v>
      </c>
      <c r="EK585">
        <v>0</v>
      </c>
      <c r="EL585" t="s">
        <v>22</v>
      </c>
      <c r="EM585" t="s">
        <v>23</v>
      </c>
      <c r="EO585" t="s">
        <v>601</v>
      </c>
      <c r="EQ585">
        <v>1024</v>
      </c>
      <c r="ER585">
        <v>98.66</v>
      </c>
      <c r="ES585">
        <v>0.47</v>
      </c>
      <c r="ET585">
        <v>13.03</v>
      </c>
      <c r="EU585">
        <v>8.26</v>
      </c>
      <c r="EV585">
        <v>85.16</v>
      </c>
      <c r="EW585">
        <v>0.12</v>
      </c>
      <c r="EX585">
        <v>0</v>
      </c>
      <c r="EY585">
        <v>0</v>
      </c>
      <c r="FQ585">
        <v>0</v>
      </c>
      <c r="FR585">
        <f t="shared" si="521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1227584291</v>
      </c>
      <c r="GG585">
        <v>2</v>
      </c>
      <c r="GH585">
        <v>1</v>
      </c>
      <c r="GI585">
        <v>-2</v>
      </c>
      <c r="GJ585">
        <v>0</v>
      </c>
      <c r="GK585">
        <f>ROUND(R585*(R12)/100,2)</f>
        <v>0</v>
      </c>
      <c r="GL585">
        <f t="shared" si="522"/>
        <v>0</v>
      </c>
      <c r="GM585">
        <f t="shared" si="523"/>
        <v>0</v>
      </c>
      <c r="GN585">
        <f t="shared" si="524"/>
        <v>0</v>
      </c>
      <c r="GO585">
        <f t="shared" si="525"/>
        <v>0</v>
      </c>
      <c r="GP585">
        <f t="shared" si="526"/>
        <v>0</v>
      </c>
      <c r="GR585">
        <v>0</v>
      </c>
      <c r="GS585">
        <v>3</v>
      </c>
      <c r="GT585">
        <v>0</v>
      </c>
      <c r="GU585" t="s">
        <v>3</v>
      </c>
      <c r="GV585">
        <f t="shared" si="527"/>
        <v>0</v>
      </c>
      <c r="GW585">
        <v>1</v>
      </c>
      <c r="GX585">
        <f t="shared" si="528"/>
        <v>0</v>
      </c>
      <c r="HA585">
        <v>0</v>
      </c>
      <c r="HB585">
        <v>0</v>
      </c>
      <c r="HC585">
        <f t="shared" si="529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6" spans="1:245" x14ac:dyDescent="0.2">
      <c r="A586">
        <v>17</v>
      </c>
      <c r="B586">
        <v>1</v>
      </c>
      <c r="C586">
        <f>ROW(SmtRes!A603)</f>
        <v>603</v>
      </c>
      <c r="D586">
        <f>ROW(EtalonRes!A893)</f>
        <v>893</v>
      </c>
      <c r="E586" t="s">
        <v>602</v>
      </c>
      <c r="F586" t="s">
        <v>576</v>
      </c>
      <c r="G586" t="s">
        <v>577</v>
      </c>
      <c r="H586" t="s">
        <v>19</v>
      </c>
      <c r="I586">
        <f>ROUND(2+10+30+113+62+18,9)</f>
        <v>235</v>
      </c>
      <c r="J586">
        <v>0</v>
      </c>
      <c r="K586">
        <f>ROUND(2+10+30+113+62+18,9)</f>
        <v>235</v>
      </c>
      <c r="O586">
        <f t="shared" si="497"/>
        <v>22352.73</v>
      </c>
      <c r="P586">
        <f t="shared" si="498"/>
        <v>368.95</v>
      </c>
      <c r="Q586">
        <f t="shared" si="499"/>
        <v>0</v>
      </c>
      <c r="R586">
        <f t="shared" si="500"/>
        <v>0</v>
      </c>
      <c r="S586">
        <f t="shared" si="501"/>
        <v>21983.78</v>
      </c>
      <c r="T586">
        <f t="shared" si="502"/>
        <v>0</v>
      </c>
      <c r="U586">
        <f t="shared" si="503"/>
        <v>39.104000000000006</v>
      </c>
      <c r="V586">
        <f t="shared" si="504"/>
        <v>0</v>
      </c>
      <c r="W586">
        <f t="shared" si="505"/>
        <v>0</v>
      </c>
      <c r="X586">
        <f t="shared" si="506"/>
        <v>15388.65</v>
      </c>
      <c r="Y586">
        <f t="shared" si="507"/>
        <v>2198.38</v>
      </c>
      <c r="AA586">
        <v>1473074770</v>
      </c>
      <c r="AB586">
        <f t="shared" si="508"/>
        <v>95.117999999999995</v>
      </c>
      <c r="AC586">
        <f>ROUND((ES586),6)</f>
        <v>1.57</v>
      </c>
      <c r="AD586">
        <f>ROUND((((ET586)-(EU586))+AE586),6)</f>
        <v>0</v>
      </c>
      <c r="AE586">
        <f>ROUND((EU586),6)</f>
        <v>0</v>
      </c>
      <c r="AF586">
        <f>ROUND(((EV586*1.04)),6)</f>
        <v>93.548000000000002</v>
      </c>
      <c r="AG586">
        <f t="shared" si="509"/>
        <v>0</v>
      </c>
      <c r="AH586">
        <f>((EW586*1.04))</f>
        <v>0.16640000000000002</v>
      </c>
      <c r="AI586">
        <f>(EX586)</f>
        <v>0</v>
      </c>
      <c r="AJ586">
        <f t="shared" si="510"/>
        <v>0</v>
      </c>
      <c r="AK586">
        <v>91.52</v>
      </c>
      <c r="AL586">
        <v>1.57</v>
      </c>
      <c r="AM586">
        <v>0</v>
      </c>
      <c r="AN586">
        <v>0</v>
      </c>
      <c r="AO586">
        <v>89.95</v>
      </c>
      <c r="AP586">
        <v>0</v>
      </c>
      <c r="AQ586">
        <v>0.16</v>
      </c>
      <c r="AR586">
        <v>0</v>
      </c>
      <c r="AS586">
        <v>0</v>
      </c>
      <c r="AT586">
        <v>70</v>
      </c>
      <c r="AU586">
        <v>10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4</v>
      </c>
      <c r="BJ586" t="s">
        <v>578</v>
      </c>
      <c r="BM586">
        <v>0</v>
      </c>
      <c r="BN586">
        <v>0</v>
      </c>
      <c r="BO586" t="s">
        <v>3</v>
      </c>
      <c r="BP586">
        <v>0</v>
      </c>
      <c r="BQ586">
        <v>1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70</v>
      </c>
      <c r="CA586">
        <v>10</v>
      </c>
      <c r="CB586" t="s">
        <v>3</v>
      </c>
      <c r="CE586">
        <v>0</v>
      </c>
      <c r="CF586">
        <v>0</v>
      </c>
      <c r="CG586">
        <v>0</v>
      </c>
      <c r="CM586">
        <v>0</v>
      </c>
      <c r="CN586" t="s">
        <v>579</v>
      </c>
      <c r="CO586">
        <v>0</v>
      </c>
      <c r="CP586">
        <f t="shared" si="511"/>
        <v>22352.73</v>
      </c>
      <c r="CQ586">
        <f t="shared" si="512"/>
        <v>1.57</v>
      </c>
      <c r="CR586">
        <f>((((ET586)*BB586-(EU586)*BS586)+AE586*BS586)*AV586)</f>
        <v>0</v>
      </c>
      <c r="CS586">
        <f t="shared" si="513"/>
        <v>0</v>
      </c>
      <c r="CT586">
        <f t="shared" si="514"/>
        <v>93.548000000000002</v>
      </c>
      <c r="CU586">
        <f t="shared" si="515"/>
        <v>0</v>
      </c>
      <c r="CV586">
        <f t="shared" si="516"/>
        <v>0.16640000000000002</v>
      </c>
      <c r="CW586">
        <f t="shared" si="517"/>
        <v>0</v>
      </c>
      <c r="CX586">
        <f t="shared" si="518"/>
        <v>0</v>
      </c>
      <c r="CY586">
        <f t="shared" si="519"/>
        <v>15388.645999999999</v>
      </c>
      <c r="CZ586">
        <f t="shared" si="520"/>
        <v>2198.3779999999997</v>
      </c>
      <c r="DB586">
        <v>3</v>
      </c>
      <c r="DC586" t="s">
        <v>3</v>
      </c>
      <c r="DD586" t="s">
        <v>3</v>
      </c>
      <c r="DE586" t="s">
        <v>3</v>
      </c>
      <c r="DF586" t="s">
        <v>3</v>
      </c>
      <c r="DG586" t="s">
        <v>580</v>
      </c>
      <c r="DH586" t="s">
        <v>3</v>
      </c>
      <c r="DI586" t="s">
        <v>580</v>
      </c>
      <c r="DJ586" t="s">
        <v>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16987630</v>
      </c>
      <c r="DV586" t="s">
        <v>19</v>
      </c>
      <c r="DW586" t="s">
        <v>19</v>
      </c>
      <c r="DX586">
        <v>1</v>
      </c>
      <c r="DZ586" t="s">
        <v>3</v>
      </c>
      <c r="EA586" t="s">
        <v>3</v>
      </c>
      <c r="EB586" t="s">
        <v>3</v>
      </c>
      <c r="EC586" t="s">
        <v>3</v>
      </c>
      <c r="EE586">
        <v>1441815344</v>
      </c>
      <c r="EF586">
        <v>1</v>
      </c>
      <c r="EG586" t="s">
        <v>21</v>
      </c>
      <c r="EH586">
        <v>0</v>
      </c>
      <c r="EI586" t="s">
        <v>3</v>
      </c>
      <c r="EJ586">
        <v>4</v>
      </c>
      <c r="EK586">
        <v>0</v>
      </c>
      <c r="EL586" t="s">
        <v>22</v>
      </c>
      <c r="EM586" t="s">
        <v>23</v>
      </c>
      <c r="EO586" t="s">
        <v>581</v>
      </c>
      <c r="EQ586">
        <v>768</v>
      </c>
      <c r="ER586">
        <v>91.52</v>
      </c>
      <c r="ES586">
        <v>1.57</v>
      </c>
      <c r="ET586">
        <v>0</v>
      </c>
      <c r="EU586">
        <v>0</v>
      </c>
      <c r="EV586">
        <v>89.95</v>
      </c>
      <c r="EW586">
        <v>0.16</v>
      </c>
      <c r="EX586">
        <v>0</v>
      </c>
      <c r="EY586">
        <v>0</v>
      </c>
      <c r="FQ586">
        <v>0</v>
      </c>
      <c r="FR586">
        <f t="shared" si="521"/>
        <v>0</v>
      </c>
      <c r="FS586">
        <v>0</v>
      </c>
      <c r="FX586">
        <v>70</v>
      </c>
      <c r="FY586">
        <v>10</v>
      </c>
      <c r="GA586" t="s">
        <v>3</v>
      </c>
      <c r="GD586">
        <v>0</v>
      </c>
      <c r="GF586">
        <v>-1108666115</v>
      </c>
      <c r="GG586">
        <v>2</v>
      </c>
      <c r="GH586">
        <v>1</v>
      </c>
      <c r="GI586">
        <v>-2</v>
      </c>
      <c r="GJ586">
        <v>0</v>
      </c>
      <c r="GK586">
        <f>ROUND(R586*(R12)/100,2)</f>
        <v>0</v>
      </c>
      <c r="GL586">
        <f t="shared" si="522"/>
        <v>0</v>
      </c>
      <c r="GM586">
        <f t="shared" si="523"/>
        <v>39939.760000000002</v>
      </c>
      <c r="GN586">
        <f t="shared" si="524"/>
        <v>0</v>
      </c>
      <c r="GO586">
        <f t="shared" si="525"/>
        <v>0</v>
      </c>
      <c r="GP586">
        <f t="shared" si="526"/>
        <v>39939.760000000002</v>
      </c>
      <c r="GR586">
        <v>0</v>
      </c>
      <c r="GS586">
        <v>3</v>
      </c>
      <c r="GT586">
        <v>0</v>
      </c>
      <c r="GU586" t="s">
        <v>3</v>
      </c>
      <c r="GV586">
        <f t="shared" si="527"/>
        <v>0</v>
      </c>
      <c r="GW586">
        <v>1</v>
      </c>
      <c r="GX586">
        <f t="shared" si="528"/>
        <v>0</v>
      </c>
      <c r="HA586">
        <v>0</v>
      </c>
      <c r="HB586">
        <v>0</v>
      </c>
      <c r="HC586">
        <f t="shared" si="529"/>
        <v>0</v>
      </c>
      <c r="HE586" t="s">
        <v>3</v>
      </c>
      <c r="HF586" t="s">
        <v>3</v>
      </c>
      <c r="HM586" t="s">
        <v>3</v>
      </c>
      <c r="HN586" t="s">
        <v>3</v>
      </c>
      <c r="HO586" t="s">
        <v>3</v>
      </c>
      <c r="HP586" t="s">
        <v>3</v>
      </c>
      <c r="HQ586" t="s">
        <v>3</v>
      </c>
      <c r="IK586">
        <v>0</v>
      </c>
    </row>
    <row r="587" spans="1:245" x14ac:dyDescent="0.2">
      <c r="A587">
        <v>17</v>
      </c>
      <c r="B587">
        <v>1</v>
      </c>
      <c r="D587">
        <f>ROW(EtalonRes!A895)</f>
        <v>895</v>
      </c>
      <c r="E587" t="s">
        <v>3</v>
      </c>
      <c r="F587" t="s">
        <v>603</v>
      </c>
      <c r="G587" t="s">
        <v>604</v>
      </c>
      <c r="H587" t="s">
        <v>19</v>
      </c>
      <c r="I587">
        <f>ROUND(48+16+34+7+113+26+4+6+1+12,9)</f>
        <v>267</v>
      </c>
      <c r="J587">
        <v>0</v>
      </c>
      <c r="K587">
        <f>ROUND(48+16+34+7+113+26+4+6+1+12,9)</f>
        <v>267</v>
      </c>
      <c r="O587">
        <f t="shared" si="497"/>
        <v>28434.86</v>
      </c>
      <c r="P587">
        <f t="shared" si="498"/>
        <v>336.42</v>
      </c>
      <c r="Q587">
        <f t="shared" si="499"/>
        <v>0</v>
      </c>
      <c r="R587">
        <f t="shared" si="500"/>
        <v>0</v>
      </c>
      <c r="S587">
        <f t="shared" si="501"/>
        <v>28098.44</v>
      </c>
      <c r="T587">
        <f t="shared" si="502"/>
        <v>0</v>
      </c>
      <c r="U587">
        <f t="shared" si="503"/>
        <v>49.982399999999998</v>
      </c>
      <c r="V587">
        <f t="shared" si="504"/>
        <v>0</v>
      </c>
      <c r="W587">
        <f t="shared" si="505"/>
        <v>0</v>
      </c>
      <c r="X587">
        <f t="shared" si="506"/>
        <v>19668.91</v>
      </c>
      <c r="Y587">
        <f t="shared" si="507"/>
        <v>2809.84</v>
      </c>
      <c r="AA587">
        <v>-1</v>
      </c>
      <c r="AB587">
        <f t="shared" si="508"/>
        <v>106.49760000000001</v>
      </c>
      <c r="AC587">
        <f>ROUND((ES587),6)</f>
        <v>1.26</v>
      </c>
      <c r="AD587">
        <f>ROUND((((ET587)-(EU587))+AE587),6)</f>
        <v>0</v>
      </c>
      <c r="AE587">
        <f>ROUND((EU587),6)</f>
        <v>0</v>
      </c>
      <c r="AF587">
        <f>ROUND(((EV587*1.04)),6)</f>
        <v>105.2376</v>
      </c>
      <c r="AG587">
        <f t="shared" si="509"/>
        <v>0</v>
      </c>
      <c r="AH587">
        <f>((EW587*1.04))</f>
        <v>0.18720000000000001</v>
      </c>
      <c r="AI587">
        <f>(EX587)</f>
        <v>0</v>
      </c>
      <c r="AJ587">
        <f t="shared" si="510"/>
        <v>0</v>
      </c>
      <c r="AK587">
        <v>102.45</v>
      </c>
      <c r="AL587">
        <v>1.26</v>
      </c>
      <c r="AM587">
        <v>0</v>
      </c>
      <c r="AN587">
        <v>0</v>
      </c>
      <c r="AO587">
        <v>101.19</v>
      </c>
      <c r="AP587">
        <v>0</v>
      </c>
      <c r="AQ587">
        <v>0.18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4</v>
      </c>
      <c r="BJ587" t="s">
        <v>605</v>
      </c>
      <c r="BM587">
        <v>0</v>
      </c>
      <c r="BN587">
        <v>0</v>
      </c>
      <c r="BO587" t="s">
        <v>3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70</v>
      </c>
      <c r="CA587">
        <v>10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606</v>
      </c>
      <c r="CO587">
        <v>0</v>
      </c>
      <c r="CP587">
        <f t="shared" si="511"/>
        <v>28434.859999999997</v>
      </c>
      <c r="CQ587">
        <f t="shared" si="512"/>
        <v>1.26</v>
      </c>
      <c r="CR587">
        <f>((((ET587)*BB587-(EU587)*BS587)+AE587*BS587)*AV587)</f>
        <v>0</v>
      </c>
      <c r="CS587">
        <f t="shared" si="513"/>
        <v>0</v>
      </c>
      <c r="CT587">
        <f t="shared" si="514"/>
        <v>105.2376</v>
      </c>
      <c r="CU587">
        <f t="shared" si="515"/>
        <v>0</v>
      </c>
      <c r="CV587">
        <f t="shared" si="516"/>
        <v>0.18720000000000001</v>
      </c>
      <c r="CW587">
        <f t="shared" si="517"/>
        <v>0</v>
      </c>
      <c r="CX587">
        <f t="shared" si="518"/>
        <v>0</v>
      </c>
      <c r="CY587">
        <f t="shared" si="519"/>
        <v>19668.907999999999</v>
      </c>
      <c r="CZ587">
        <f t="shared" si="520"/>
        <v>2809.8439999999996</v>
      </c>
      <c r="DC587" t="s">
        <v>3</v>
      </c>
      <c r="DD587" t="s">
        <v>3</v>
      </c>
      <c r="DE587" t="s">
        <v>3</v>
      </c>
      <c r="DF587" t="s">
        <v>3</v>
      </c>
      <c r="DG587" t="s">
        <v>589</v>
      </c>
      <c r="DH587" t="s">
        <v>3</v>
      </c>
      <c r="DI587" t="s">
        <v>589</v>
      </c>
      <c r="DJ587" t="s">
        <v>3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16987630</v>
      </c>
      <c r="DV587" t="s">
        <v>19</v>
      </c>
      <c r="DW587" t="s">
        <v>19</v>
      </c>
      <c r="DX587">
        <v>1</v>
      </c>
      <c r="DZ587" t="s">
        <v>3</v>
      </c>
      <c r="EA587" t="s">
        <v>3</v>
      </c>
      <c r="EB587" t="s">
        <v>3</v>
      </c>
      <c r="EC587" t="s">
        <v>3</v>
      </c>
      <c r="EE587">
        <v>1441815344</v>
      </c>
      <c r="EF587">
        <v>1</v>
      </c>
      <c r="EG587" t="s">
        <v>21</v>
      </c>
      <c r="EH587">
        <v>0</v>
      </c>
      <c r="EI587" t="s">
        <v>3</v>
      </c>
      <c r="EJ587">
        <v>4</v>
      </c>
      <c r="EK587">
        <v>0</v>
      </c>
      <c r="EL587" t="s">
        <v>22</v>
      </c>
      <c r="EM587" t="s">
        <v>23</v>
      </c>
      <c r="EO587" t="s">
        <v>581</v>
      </c>
      <c r="EQ587">
        <v>1792</v>
      </c>
      <c r="ER587">
        <v>102.45</v>
      </c>
      <c r="ES587">
        <v>1.26</v>
      </c>
      <c r="ET587">
        <v>0</v>
      </c>
      <c r="EU587">
        <v>0</v>
      </c>
      <c r="EV587">
        <v>101.19</v>
      </c>
      <c r="EW587">
        <v>0.18</v>
      </c>
      <c r="EX587">
        <v>0</v>
      </c>
      <c r="EY587">
        <v>0</v>
      </c>
      <c r="FQ587">
        <v>0</v>
      </c>
      <c r="FR587">
        <f t="shared" si="521"/>
        <v>0</v>
      </c>
      <c r="FS587">
        <v>0</v>
      </c>
      <c r="FX587">
        <v>70</v>
      </c>
      <c r="FY587">
        <v>10</v>
      </c>
      <c r="GA587" t="s">
        <v>3</v>
      </c>
      <c r="GD587">
        <v>0</v>
      </c>
      <c r="GF587">
        <v>-1083907483</v>
      </c>
      <c r="GG587">
        <v>2</v>
      </c>
      <c r="GH587">
        <v>1</v>
      </c>
      <c r="GI587">
        <v>-2</v>
      </c>
      <c r="GJ587">
        <v>0</v>
      </c>
      <c r="GK587">
        <f>ROUND(R587*(R12)/100,2)</f>
        <v>0</v>
      </c>
      <c r="GL587">
        <f t="shared" si="522"/>
        <v>0</v>
      </c>
      <c r="GM587">
        <f t="shared" si="523"/>
        <v>50913.61</v>
      </c>
      <c r="GN587">
        <f t="shared" si="524"/>
        <v>0</v>
      </c>
      <c r="GO587">
        <f t="shared" si="525"/>
        <v>0</v>
      </c>
      <c r="GP587">
        <f t="shared" si="526"/>
        <v>50913.61</v>
      </c>
      <c r="GR587">
        <v>0</v>
      </c>
      <c r="GS587">
        <v>3</v>
      </c>
      <c r="GT587">
        <v>0</v>
      </c>
      <c r="GU587" t="s">
        <v>3</v>
      </c>
      <c r="GV587">
        <f t="shared" si="527"/>
        <v>0</v>
      </c>
      <c r="GW587">
        <v>1</v>
      </c>
      <c r="GX587">
        <f t="shared" si="528"/>
        <v>0</v>
      </c>
      <c r="HA587">
        <v>0</v>
      </c>
      <c r="HB587">
        <v>0</v>
      </c>
      <c r="HC587">
        <f t="shared" si="529"/>
        <v>0</v>
      </c>
      <c r="HE587" t="s">
        <v>3</v>
      </c>
      <c r="HF587" t="s">
        <v>3</v>
      </c>
      <c r="HM587" t="s">
        <v>3</v>
      </c>
      <c r="HN587" t="s">
        <v>3</v>
      </c>
      <c r="HO587" t="s">
        <v>3</v>
      </c>
      <c r="HP587" t="s">
        <v>3</v>
      </c>
      <c r="HQ587" t="s">
        <v>3</v>
      </c>
      <c r="IK587">
        <v>0</v>
      </c>
    </row>
    <row r="588" spans="1:245" x14ac:dyDescent="0.2">
      <c r="A588">
        <v>17</v>
      </c>
      <c r="B588">
        <v>1</v>
      </c>
      <c r="D588">
        <f>ROW(EtalonRes!A897)</f>
        <v>897</v>
      </c>
      <c r="E588" t="s">
        <v>3</v>
      </c>
      <c r="F588" t="s">
        <v>607</v>
      </c>
      <c r="G588" t="s">
        <v>608</v>
      </c>
      <c r="H588" t="s">
        <v>19</v>
      </c>
      <c r="I588">
        <v>64</v>
      </c>
      <c r="J588">
        <v>0</v>
      </c>
      <c r="K588">
        <v>64</v>
      </c>
      <c r="O588">
        <f t="shared" si="497"/>
        <v>11265.66</v>
      </c>
      <c r="P588">
        <f t="shared" si="498"/>
        <v>40.32</v>
      </c>
      <c r="Q588">
        <f t="shared" si="499"/>
        <v>0</v>
      </c>
      <c r="R588">
        <f t="shared" si="500"/>
        <v>0</v>
      </c>
      <c r="S588">
        <f t="shared" si="501"/>
        <v>11225.34</v>
      </c>
      <c r="T588">
        <f t="shared" si="502"/>
        <v>0</v>
      </c>
      <c r="U588">
        <f t="shared" si="503"/>
        <v>19.968</v>
      </c>
      <c r="V588">
        <f t="shared" si="504"/>
        <v>0</v>
      </c>
      <c r="W588">
        <f t="shared" si="505"/>
        <v>0</v>
      </c>
      <c r="X588">
        <f t="shared" si="506"/>
        <v>7857.74</v>
      </c>
      <c r="Y588">
        <f t="shared" si="507"/>
        <v>1122.53</v>
      </c>
      <c r="AA588">
        <v>-1</v>
      </c>
      <c r="AB588">
        <f t="shared" si="508"/>
        <v>176.02600000000001</v>
      </c>
      <c r="AC588">
        <f>ROUND((ES588),6)</f>
        <v>0.63</v>
      </c>
      <c r="AD588">
        <f>ROUND((((ET588)-(EU588))+AE588),6)</f>
        <v>0</v>
      </c>
      <c r="AE588">
        <f>ROUND((EU588),6)</f>
        <v>0</v>
      </c>
      <c r="AF588">
        <f>ROUND(((EV588*1.04)),6)</f>
        <v>175.39599999999999</v>
      </c>
      <c r="AG588">
        <f t="shared" si="509"/>
        <v>0</v>
      </c>
      <c r="AH588">
        <f>((EW588*1.04))</f>
        <v>0.312</v>
      </c>
      <c r="AI588">
        <f>(EX588)</f>
        <v>0</v>
      </c>
      <c r="AJ588">
        <f t="shared" si="510"/>
        <v>0</v>
      </c>
      <c r="AK588">
        <v>169.28</v>
      </c>
      <c r="AL588">
        <v>0.63</v>
      </c>
      <c r="AM588">
        <v>0</v>
      </c>
      <c r="AN588">
        <v>0</v>
      </c>
      <c r="AO588">
        <v>168.65</v>
      </c>
      <c r="AP588">
        <v>0</v>
      </c>
      <c r="AQ588">
        <v>0.3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609</v>
      </c>
      <c r="BM588">
        <v>0</v>
      </c>
      <c r="BN588">
        <v>0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606</v>
      </c>
      <c r="CO588">
        <v>0</v>
      </c>
      <c r="CP588">
        <f t="shared" si="511"/>
        <v>11265.66</v>
      </c>
      <c r="CQ588">
        <f t="shared" si="512"/>
        <v>0.63</v>
      </c>
      <c r="CR588">
        <f>((((ET588)*BB588-(EU588)*BS588)+AE588*BS588)*AV588)</f>
        <v>0</v>
      </c>
      <c r="CS588">
        <f t="shared" si="513"/>
        <v>0</v>
      </c>
      <c r="CT588">
        <f t="shared" si="514"/>
        <v>175.39599999999999</v>
      </c>
      <c r="CU588">
        <f t="shared" si="515"/>
        <v>0</v>
      </c>
      <c r="CV588">
        <f t="shared" si="516"/>
        <v>0.312</v>
      </c>
      <c r="CW588">
        <f t="shared" si="517"/>
        <v>0</v>
      </c>
      <c r="CX588">
        <f t="shared" si="518"/>
        <v>0</v>
      </c>
      <c r="CY588">
        <f t="shared" si="519"/>
        <v>7857.7380000000003</v>
      </c>
      <c r="CZ588">
        <f t="shared" si="520"/>
        <v>1122.5339999999999</v>
      </c>
      <c r="DC588" t="s">
        <v>3</v>
      </c>
      <c r="DD588" t="s">
        <v>3</v>
      </c>
      <c r="DE588" t="s">
        <v>3</v>
      </c>
      <c r="DF588" t="s">
        <v>3</v>
      </c>
      <c r="DG588" t="s">
        <v>589</v>
      </c>
      <c r="DH588" t="s">
        <v>3</v>
      </c>
      <c r="DI588" t="s">
        <v>589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16987630</v>
      </c>
      <c r="DV588" t="s">
        <v>19</v>
      </c>
      <c r="DW588" t="s">
        <v>19</v>
      </c>
      <c r="DX588">
        <v>1</v>
      </c>
      <c r="DZ588" t="s">
        <v>3</v>
      </c>
      <c r="EA588" t="s">
        <v>3</v>
      </c>
      <c r="EB588" t="s">
        <v>3</v>
      </c>
      <c r="EC588" t="s">
        <v>3</v>
      </c>
      <c r="EE588">
        <v>1441815344</v>
      </c>
      <c r="EF588">
        <v>1</v>
      </c>
      <c r="EG588" t="s">
        <v>21</v>
      </c>
      <c r="EH588">
        <v>0</v>
      </c>
      <c r="EI588" t="s">
        <v>3</v>
      </c>
      <c r="EJ588">
        <v>4</v>
      </c>
      <c r="EK588">
        <v>0</v>
      </c>
      <c r="EL588" t="s">
        <v>22</v>
      </c>
      <c r="EM588" t="s">
        <v>23</v>
      </c>
      <c r="EO588" t="s">
        <v>581</v>
      </c>
      <c r="EQ588">
        <v>1792</v>
      </c>
      <c r="ER588">
        <v>169.28</v>
      </c>
      <c r="ES588">
        <v>0.63</v>
      </c>
      <c r="ET588">
        <v>0</v>
      </c>
      <c r="EU588">
        <v>0</v>
      </c>
      <c r="EV588">
        <v>168.65</v>
      </c>
      <c r="EW588">
        <v>0.3</v>
      </c>
      <c r="EX588">
        <v>0</v>
      </c>
      <c r="EY588">
        <v>0</v>
      </c>
      <c r="FQ588">
        <v>0</v>
      </c>
      <c r="FR588">
        <f t="shared" si="521"/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-1038863353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 t="shared" si="522"/>
        <v>0</v>
      </c>
      <c r="GM588">
        <f t="shared" si="523"/>
        <v>20245.93</v>
      </c>
      <c r="GN588">
        <f t="shared" si="524"/>
        <v>0</v>
      </c>
      <c r="GO588">
        <f t="shared" si="525"/>
        <v>0</v>
      </c>
      <c r="GP588">
        <f t="shared" si="526"/>
        <v>20245.93</v>
      </c>
      <c r="GR588">
        <v>0</v>
      </c>
      <c r="GS588">
        <v>3</v>
      </c>
      <c r="GT588">
        <v>0</v>
      </c>
      <c r="GU588" t="s">
        <v>3</v>
      </c>
      <c r="GV588">
        <f t="shared" si="527"/>
        <v>0</v>
      </c>
      <c r="GW588">
        <v>1</v>
      </c>
      <c r="GX588">
        <f t="shared" si="528"/>
        <v>0</v>
      </c>
      <c r="HA588">
        <v>0</v>
      </c>
      <c r="HB588">
        <v>0</v>
      </c>
      <c r="HC588">
        <f t="shared" si="529"/>
        <v>0</v>
      </c>
      <c r="HE588" t="s">
        <v>3</v>
      </c>
      <c r="HF588" t="s">
        <v>3</v>
      </c>
      <c r="HM588" t="s">
        <v>3</v>
      </c>
      <c r="HN588" t="s">
        <v>3</v>
      </c>
      <c r="HO588" t="s">
        <v>3</v>
      </c>
      <c r="HP588" t="s">
        <v>3</v>
      </c>
      <c r="HQ588" t="s">
        <v>3</v>
      </c>
      <c r="IK588">
        <v>0</v>
      </c>
    </row>
    <row r="589" spans="1:245" x14ac:dyDescent="0.2">
      <c r="A589">
        <v>17</v>
      </c>
      <c r="B589">
        <v>1</v>
      </c>
      <c r="D589">
        <f>ROW(EtalonRes!A901)</f>
        <v>901</v>
      </c>
      <c r="E589" t="s">
        <v>3</v>
      </c>
      <c r="F589" t="s">
        <v>610</v>
      </c>
      <c r="G589" t="s">
        <v>611</v>
      </c>
      <c r="H589" t="s">
        <v>19</v>
      </c>
      <c r="I589">
        <v>13</v>
      </c>
      <c r="J589">
        <v>0</v>
      </c>
      <c r="K589">
        <v>13</v>
      </c>
      <c r="O589">
        <f t="shared" si="497"/>
        <v>5113.58</v>
      </c>
      <c r="P589">
        <f t="shared" si="498"/>
        <v>249.08</v>
      </c>
      <c r="Q589">
        <f t="shared" si="499"/>
        <v>0</v>
      </c>
      <c r="R589">
        <f t="shared" si="500"/>
        <v>0</v>
      </c>
      <c r="S589">
        <f t="shared" si="501"/>
        <v>4864.5</v>
      </c>
      <c r="T589">
        <f t="shared" si="502"/>
        <v>0</v>
      </c>
      <c r="U589">
        <f t="shared" si="503"/>
        <v>8.6528000000000009</v>
      </c>
      <c r="V589">
        <f t="shared" si="504"/>
        <v>0</v>
      </c>
      <c r="W589">
        <f t="shared" si="505"/>
        <v>0</v>
      </c>
      <c r="X589">
        <f t="shared" si="506"/>
        <v>3405.15</v>
      </c>
      <c r="Y589">
        <f t="shared" si="507"/>
        <v>486.45</v>
      </c>
      <c r="AA589">
        <v>-1</v>
      </c>
      <c r="AB589">
        <f t="shared" si="508"/>
        <v>393.35199999999998</v>
      </c>
      <c r="AC589">
        <f>ROUND(((ES589*2)),6)</f>
        <v>19.16</v>
      </c>
      <c r="AD589">
        <f>ROUND(((((ET589*2))-((EU589*2)))+AE589),6)</f>
        <v>0</v>
      </c>
      <c r="AE589">
        <f>ROUND(((EU589*2)),6)</f>
        <v>0</v>
      </c>
      <c r="AF589">
        <f>ROUND((((EV589*2)*1.04)),6)</f>
        <v>374.19200000000001</v>
      </c>
      <c r="AG589">
        <f t="shared" si="509"/>
        <v>0</v>
      </c>
      <c r="AH589">
        <f>(((EW589*2)*1.04))</f>
        <v>0.66560000000000008</v>
      </c>
      <c r="AI589">
        <f>((EX589*2))</f>
        <v>0</v>
      </c>
      <c r="AJ589">
        <f t="shared" si="510"/>
        <v>0</v>
      </c>
      <c r="AK589">
        <v>189.48</v>
      </c>
      <c r="AL589">
        <v>9.58</v>
      </c>
      <c r="AM589">
        <v>0</v>
      </c>
      <c r="AN589">
        <v>0</v>
      </c>
      <c r="AO589">
        <v>179.9</v>
      </c>
      <c r="AP589">
        <v>0</v>
      </c>
      <c r="AQ589">
        <v>0.32</v>
      </c>
      <c r="AR589">
        <v>0</v>
      </c>
      <c r="AS589">
        <v>0</v>
      </c>
      <c r="AT589">
        <v>70</v>
      </c>
      <c r="AU589">
        <v>10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0</v>
      </c>
      <c r="BI589">
        <v>4</v>
      </c>
      <c r="BJ589" t="s">
        <v>612</v>
      </c>
      <c r="BM589">
        <v>0</v>
      </c>
      <c r="BN589">
        <v>0</v>
      </c>
      <c r="BO589" t="s">
        <v>3</v>
      </c>
      <c r="BP589">
        <v>0</v>
      </c>
      <c r="BQ589">
        <v>1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70</v>
      </c>
      <c r="CA589">
        <v>10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579</v>
      </c>
      <c r="CO589">
        <v>0</v>
      </c>
      <c r="CP589">
        <f t="shared" si="511"/>
        <v>5113.58</v>
      </c>
      <c r="CQ589">
        <f t="shared" si="512"/>
        <v>19.16</v>
      </c>
      <c r="CR589">
        <f>(((((ET589*2))*BB589-((EU589*2))*BS589)+AE589*BS589)*AV589)</f>
        <v>0</v>
      </c>
      <c r="CS589">
        <f t="shared" si="513"/>
        <v>0</v>
      </c>
      <c r="CT589">
        <f t="shared" si="514"/>
        <v>374.19200000000001</v>
      </c>
      <c r="CU589">
        <f t="shared" si="515"/>
        <v>0</v>
      </c>
      <c r="CV589">
        <f t="shared" si="516"/>
        <v>0.66560000000000008</v>
      </c>
      <c r="CW589">
        <f t="shared" si="517"/>
        <v>0</v>
      </c>
      <c r="CX589">
        <f t="shared" si="518"/>
        <v>0</v>
      </c>
      <c r="CY589">
        <f t="shared" si="519"/>
        <v>3405.15</v>
      </c>
      <c r="CZ589">
        <f t="shared" si="520"/>
        <v>486.45</v>
      </c>
      <c r="DB589">
        <v>4</v>
      </c>
      <c r="DC589" t="s">
        <v>3</v>
      </c>
      <c r="DD589" t="s">
        <v>174</v>
      </c>
      <c r="DE589" t="s">
        <v>174</v>
      </c>
      <c r="DF589" t="s">
        <v>174</v>
      </c>
      <c r="DG589" t="s">
        <v>613</v>
      </c>
      <c r="DH589" t="s">
        <v>3</v>
      </c>
      <c r="DI589" t="s">
        <v>613</v>
      </c>
      <c r="DJ589" t="s">
        <v>174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16987630</v>
      </c>
      <c r="DV589" t="s">
        <v>19</v>
      </c>
      <c r="DW589" t="s">
        <v>19</v>
      </c>
      <c r="DX589">
        <v>1</v>
      </c>
      <c r="DZ589" t="s">
        <v>3</v>
      </c>
      <c r="EA589" t="s">
        <v>3</v>
      </c>
      <c r="EB589" t="s">
        <v>3</v>
      </c>
      <c r="EC589" t="s">
        <v>3</v>
      </c>
      <c r="EE589">
        <v>1441815344</v>
      </c>
      <c r="EF589">
        <v>1</v>
      </c>
      <c r="EG589" t="s">
        <v>21</v>
      </c>
      <c r="EH589">
        <v>0</v>
      </c>
      <c r="EI589" t="s">
        <v>3</v>
      </c>
      <c r="EJ589">
        <v>4</v>
      </c>
      <c r="EK589">
        <v>0</v>
      </c>
      <c r="EL589" t="s">
        <v>22</v>
      </c>
      <c r="EM589" t="s">
        <v>23</v>
      </c>
      <c r="EO589" t="s">
        <v>581</v>
      </c>
      <c r="EQ589">
        <v>1792</v>
      </c>
      <c r="ER589">
        <v>189.48</v>
      </c>
      <c r="ES589">
        <v>9.58</v>
      </c>
      <c r="ET589">
        <v>0</v>
      </c>
      <c r="EU589">
        <v>0</v>
      </c>
      <c r="EV589">
        <v>179.9</v>
      </c>
      <c r="EW589">
        <v>0.32</v>
      </c>
      <c r="EX589">
        <v>0</v>
      </c>
      <c r="EY589">
        <v>0</v>
      </c>
      <c r="FQ589">
        <v>0</v>
      </c>
      <c r="FR589">
        <f t="shared" si="521"/>
        <v>0</v>
      </c>
      <c r="FS589">
        <v>0</v>
      </c>
      <c r="FX589">
        <v>70</v>
      </c>
      <c r="FY589">
        <v>10</v>
      </c>
      <c r="GA589" t="s">
        <v>3</v>
      </c>
      <c r="GD589">
        <v>0</v>
      </c>
      <c r="GF589">
        <v>2133120452</v>
      </c>
      <c r="GG589">
        <v>2</v>
      </c>
      <c r="GH589">
        <v>1</v>
      </c>
      <c r="GI589">
        <v>-2</v>
      </c>
      <c r="GJ589">
        <v>0</v>
      </c>
      <c r="GK589">
        <f>ROUND(R589*(R12)/100,2)</f>
        <v>0</v>
      </c>
      <c r="GL589">
        <f t="shared" si="522"/>
        <v>0</v>
      </c>
      <c r="GM589">
        <f t="shared" si="523"/>
        <v>9005.18</v>
      </c>
      <c r="GN589">
        <f t="shared" si="524"/>
        <v>0</v>
      </c>
      <c r="GO589">
        <f t="shared" si="525"/>
        <v>0</v>
      </c>
      <c r="GP589">
        <f t="shared" si="526"/>
        <v>9005.18</v>
      </c>
      <c r="GR589">
        <v>0</v>
      </c>
      <c r="GS589">
        <v>3</v>
      </c>
      <c r="GT589">
        <v>0</v>
      </c>
      <c r="GU589" t="s">
        <v>3</v>
      </c>
      <c r="GV589">
        <f t="shared" si="527"/>
        <v>0</v>
      </c>
      <c r="GW589">
        <v>1</v>
      </c>
      <c r="GX589">
        <f t="shared" si="528"/>
        <v>0</v>
      </c>
      <c r="HA589">
        <v>0</v>
      </c>
      <c r="HB589">
        <v>0</v>
      </c>
      <c r="HC589">
        <f t="shared" si="529"/>
        <v>0</v>
      </c>
      <c r="HE589" t="s">
        <v>3</v>
      </c>
      <c r="HF589" t="s">
        <v>3</v>
      </c>
      <c r="HM589" t="s">
        <v>3</v>
      </c>
      <c r="HN589" t="s">
        <v>3</v>
      </c>
      <c r="HO589" t="s">
        <v>3</v>
      </c>
      <c r="HP589" t="s">
        <v>3</v>
      </c>
      <c r="HQ589" t="s">
        <v>3</v>
      </c>
      <c r="IK589">
        <v>0</v>
      </c>
    </row>
    <row r="590" spans="1:245" x14ac:dyDescent="0.2">
      <c r="A590">
        <v>17</v>
      </c>
      <c r="B590">
        <v>1</v>
      </c>
      <c r="D590">
        <f>ROW(EtalonRes!A905)</f>
        <v>905</v>
      </c>
      <c r="E590" t="s">
        <v>3</v>
      </c>
      <c r="F590" t="s">
        <v>610</v>
      </c>
      <c r="G590" t="s">
        <v>611</v>
      </c>
      <c r="H590" t="s">
        <v>19</v>
      </c>
      <c r="I590">
        <v>42</v>
      </c>
      <c r="J590">
        <v>0</v>
      </c>
      <c r="K590">
        <v>42</v>
      </c>
      <c r="O590">
        <f t="shared" si="497"/>
        <v>16520.78</v>
      </c>
      <c r="P590">
        <f t="shared" si="498"/>
        <v>804.72</v>
      </c>
      <c r="Q590">
        <f t="shared" si="499"/>
        <v>0</v>
      </c>
      <c r="R590">
        <f t="shared" si="500"/>
        <v>0</v>
      </c>
      <c r="S590">
        <f t="shared" si="501"/>
        <v>15716.06</v>
      </c>
      <c r="T590">
        <f t="shared" si="502"/>
        <v>0</v>
      </c>
      <c r="U590">
        <f t="shared" si="503"/>
        <v>27.955200000000005</v>
      </c>
      <c r="V590">
        <f t="shared" si="504"/>
        <v>0</v>
      </c>
      <c r="W590">
        <f t="shared" si="505"/>
        <v>0</v>
      </c>
      <c r="X590">
        <f t="shared" si="506"/>
        <v>11001.24</v>
      </c>
      <c r="Y590">
        <f t="shared" si="507"/>
        <v>1571.61</v>
      </c>
      <c r="AA590">
        <v>-1</v>
      </c>
      <c r="AB590">
        <f t="shared" si="508"/>
        <v>393.35199999999998</v>
      </c>
      <c r="AC590">
        <f>ROUND(((ES590*2)),6)</f>
        <v>19.16</v>
      </c>
      <c r="AD590">
        <f>ROUND(((((ET590*2))-((EU590*2)))+AE590),6)</f>
        <v>0</v>
      </c>
      <c r="AE590">
        <f>ROUND(((EU590*2)),6)</f>
        <v>0</v>
      </c>
      <c r="AF590">
        <f>ROUND((((EV590*2)*1.04)),6)</f>
        <v>374.19200000000001</v>
      </c>
      <c r="AG590">
        <f t="shared" si="509"/>
        <v>0</v>
      </c>
      <c r="AH590">
        <f>(((EW590*2)*1.04))</f>
        <v>0.66560000000000008</v>
      </c>
      <c r="AI590">
        <f>((EX590*2))</f>
        <v>0</v>
      </c>
      <c r="AJ590">
        <f t="shared" si="510"/>
        <v>0</v>
      </c>
      <c r="AK590">
        <v>189.48</v>
      </c>
      <c r="AL590">
        <v>9.58</v>
      </c>
      <c r="AM590">
        <v>0</v>
      </c>
      <c r="AN590">
        <v>0</v>
      </c>
      <c r="AO590">
        <v>179.9</v>
      </c>
      <c r="AP590">
        <v>0</v>
      </c>
      <c r="AQ590">
        <v>0.32</v>
      </c>
      <c r="AR590">
        <v>0</v>
      </c>
      <c r="AS590">
        <v>0</v>
      </c>
      <c r="AT590">
        <v>70</v>
      </c>
      <c r="AU590">
        <v>10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0</v>
      </c>
      <c r="BI590">
        <v>4</v>
      </c>
      <c r="BJ590" t="s">
        <v>612</v>
      </c>
      <c r="BM590">
        <v>0</v>
      </c>
      <c r="BN590">
        <v>0</v>
      </c>
      <c r="BO590" t="s">
        <v>3</v>
      </c>
      <c r="BP590">
        <v>0</v>
      </c>
      <c r="BQ590">
        <v>1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70</v>
      </c>
      <c r="CA590">
        <v>10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579</v>
      </c>
      <c r="CO590">
        <v>0</v>
      </c>
      <c r="CP590">
        <f t="shared" si="511"/>
        <v>16520.78</v>
      </c>
      <c r="CQ590">
        <f t="shared" si="512"/>
        <v>19.16</v>
      </c>
      <c r="CR590">
        <f>(((((ET590*2))*BB590-((EU590*2))*BS590)+AE590*BS590)*AV590)</f>
        <v>0</v>
      </c>
      <c r="CS590">
        <f t="shared" si="513"/>
        <v>0</v>
      </c>
      <c r="CT590">
        <f t="shared" si="514"/>
        <v>374.19200000000001</v>
      </c>
      <c r="CU590">
        <f t="shared" si="515"/>
        <v>0</v>
      </c>
      <c r="CV590">
        <f t="shared" si="516"/>
        <v>0.66560000000000008</v>
      </c>
      <c r="CW590">
        <f t="shared" si="517"/>
        <v>0</v>
      </c>
      <c r="CX590">
        <f t="shared" si="518"/>
        <v>0</v>
      </c>
      <c r="CY590">
        <f t="shared" si="519"/>
        <v>11001.242</v>
      </c>
      <c r="CZ590">
        <f t="shared" si="520"/>
        <v>1571.606</v>
      </c>
      <c r="DB590">
        <v>6</v>
      </c>
      <c r="DC590" t="s">
        <v>3</v>
      </c>
      <c r="DD590" t="s">
        <v>174</v>
      </c>
      <c r="DE590" t="s">
        <v>174</v>
      </c>
      <c r="DF590" t="s">
        <v>174</v>
      </c>
      <c r="DG590" t="s">
        <v>613</v>
      </c>
      <c r="DH590" t="s">
        <v>3</v>
      </c>
      <c r="DI590" t="s">
        <v>613</v>
      </c>
      <c r="DJ590" t="s">
        <v>174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16987630</v>
      </c>
      <c r="DV590" t="s">
        <v>19</v>
      </c>
      <c r="DW590" t="s">
        <v>19</v>
      </c>
      <c r="DX590">
        <v>1</v>
      </c>
      <c r="DZ590" t="s">
        <v>3</v>
      </c>
      <c r="EA590" t="s">
        <v>3</v>
      </c>
      <c r="EB590" t="s">
        <v>3</v>
      </c>
      <c r="EC590" t="s">
        <v>3</v>
      </c>
      <c r="EE590">
        <v>1441815344</v>
      </c>
      <c r="EF590">
        <v>1</v>
      </c>
      <c r="EG590" t="s">
        <v>21</v>
      </c>
      <c r="EH590">
        <v>0</v>
      </c>
      <c r="EI590" t="s">
        <v>3</v>
      </c>
      <c r="EJ590">
        <v>4</v>
      </c>
      <c r="EK590">
        <v>0</v>
      </c>
      <c r="EL590" t="s">
        <v>22</v>
      </c>
      <c r="EM590" t="s">
        <v>23</v>
      </c>
      <c r="EO590" t="s">
        <v>581</v>
      </c>
      <c r="EQ590">
        <v>1792</v>
      </c>
      <c r="ER590">
        <v>189.48</v>
      </c>
      <c r="ES590">
        <v>9.58</v>
      </c>
      <c r="ET590">
        <v>0</v>
      </c>
      <c r="EU590">
        <v>0</v>
      </c>
      <c r="EV590">
        <v>179.9</v>
      </c>
      <c r="EW590">
        <v>0.32</v>
      </c>
      <c r="EX590">
        <v>0</v>
      </c>
      <c r="EY590">
        <v>0</v>
      </c>
      <c r="FQ590">
        <v>0</v>
      </c>
      <c r="FR590">
        <f t="shared" si="521"/>
        <v>0</v>
      </c>
      <c r="FS590">
        <v>0</v>
      </c>
      <c r="FX590">
        <v>70</v>
      </c>
      <c r="FY590">
        <v>10</v>
      </c>
      <c r="GA590" t="s">
        <v>3</v>
      </c>
      <c r="GD590">
        <v>0</v>
      </c>
      <c r="GF590">
        <v>2133120452</v>
      </c>
      <c r="GG590">
        <v>2</v>
      </c>
      <c r="GH590">
        <v>1</v>
      </c>
      <c r="GI590">
        <v>-2</v>
      </c>
      <c r="GJ590">
        <v>0</v>
      </c>
      <c r="GK590">
        <f>ROUND(R590*(R12)/100,2)</f>
        <v>0</v>
      </c>
      <c r="GL590">
        <f t="shared" si="522"/>
        <v>0</v>
      </c>
      <c r="GM590">
        <f t="shared" si="523"/>
        <v>29093.63</v>
      </c>
      <c r="GN590">
        <f t="shared" si="524"/>
        <v>0</v>
      </c>
      <c r="GO590">
        <f t="shared" si="525"/>
        <v>0</v>
      </c>
      <c r="GP590">
        <f t="shared" si="526"/>
        <v>29093.63</v>
      </c>
      <c r="GR590">
        <v>0</v>
      </c>
      <c r="GS590">
        <v>3</v>
      </c>
      <c r="GT590">
        <v>0</v>
      </c>
      <c r="GU590" t="s">
        <v>3</v>
      </c>
      <c r="GV590">
        <f t="shared" si="527"/>
        <v>0</v>
      </c>
      <c r="GW590">
        <v>1</v>
      </c>
      <c r="GX590">
        <f t="shared" si="528"/>
        <v>0</v>
      </c>
      <c r="HA590">
        <v>0</v>
      </c>
      <c r="HB590">
        <v>0</v>
      </c>
      <c r="HC590">
        <f t="shared" si="529"/>
        <v>0</v>
      </c>
      <c r="HE590" t="s">
        <v>3</v>
      </c>
      <c r="HF590" t="s">
        <v>3</v>
      </c>
      <c r="HM590" t="s">
        <v>3</v>
      </c>
      <c r="HN590" t="s">
        <v>3</v>
      </c>
      <c r="HO590" t="s">
        <v>3</v>
      </c>
      <c r="HP590" t="s">
        <v>3</v>
      </c>
      <c r="HQ590" t="s">
        <v>3</v>
      </c>
      <c r="IK590">
        <v>0</v>
      </c>
    </row>
    <row r="591" spans="1:245" x14ac:dyDescent="0.2">
      <c r="A591">
        <v>17</v>
      </c>
      <c r="B591">
        <v>1</v>
      </c>
      <c r="C591">
        <f>ROW(SmtRes!A605)</f>
        <v>605</v>
      </c>
      <c r="D591">
        <f>ROW(EtalonRes!A907)</f>
        <v>907</v>
      </c>
      <c r="E591" t="s">
        <v>614</v>
      </c>
      <c r="F591" t="s">
        <v>615</v>
      </c>
      <c r="G591" t="s">
        <v>616</v>
      </c>
      <c r="H591" t="s">
        <v>19</v>
      </c>
      <c r="I591">
        <f>ROUND(204,9)</f>
        <v>204</v>
      </c>
      <c r="J591">
        <v>0</v>
      </c>
      <c r="K591">
        <f>ROUND(204,9)</f>
        <v>204</v>
      </c>
      <c r="O591">
        <f t="shared" si="497"/>
        <v>21660.23</v>
      </c>
      <c r="P591">
        <f t="shared" si="498"/>
        <v>191.76</v>
      </c>
      <c r="Q591">
        <f t="shared" si="499"/>
        <v>0</v>
      </c>
      <c r="R591">
        <f t="shared" si="500"/>
        <v>0</v>
      </c>
      <c r="S591">
        <f t="shared" si="501"/>
        <v>21468.47</v>
      </c>
      <c r="T591">
        <f t="shared" si="502"/>
        <v>0</v>
      </c>
      <c r="U591">
        <f t="shared" si="503"/>
        <v>38.188800000000001</v>
      </c>
      <c r="V591">
        <f t="shared" si="504"/>
        <v>0</v>
      </c>
      <c r="W591">
        <f t="shared" si="505"/>
        <v>0</v>
      </c>
      <c r="X591">
        <f t="shared" si="506"/>
        <v>15027.93</v>
      </c>
      <c r="Y591">
        <f t="shared" si="507"/>
        <v>2146.85</v>
      </c>
      <c r="AA591">
        <v>1473074770</v>
      </c>
      <c r="AB591">
        <f t="shared" si="508"/>
        <v>106.1776</v>
      </c>
      <c r="AC591">
        <f>ROUND((ES591),6)</f>
        <v>0.94</v>
      </c>
      <c r="AD591">
        <f>ROUND((((ET591)-(EU591))+AE591),6)</f>
        <v>0</v>
      </c>
      <c r="AE591">
        <f>ROUND((EU591),6)</f>
        <v>0</v>
      </c>
      <c r="AF591">
        <f>ROUND(((EV591*1.04)),6)</f>
        <v>105.2376</v>
      </c>
      <c r="AG591">
        <f t="shared" si="509"/>
        <v>0</v>
      </c>
      <c r="AH591">
        <f>((EW591*1.04))</f>
        <v>0.18720000000000001</v>
      </c>
      <c r="AI591">
        <f>(EX591)</f>
        <v>0</v>
      </c>
      <c r="AJ591">
        <f t="shared" si="510"/>
        <v>0</v>
      </c>
      <c r="AK591">
        <v>102.13</v>
      </c>
      <c r="AL591">
        <v>0.94</v>
      </c>
      <c r="AM591">
        <v>0</v>
      </c>
      <c r="AN591">
        <v>0</v>
      </c>
      <c r="AO591">
        <v>101.19</v>
      </c>
      <c r="AP591">
        <v>0</v>
      </c>
      <c r="AQ591">
        <v>0.18</v>
      </c>
      <c r="AR591">
        <v>0</v>
      </c>
      <c r="AS591">
        <v>0</v>
      </c>
      <c r="AT591">
        <v>70</v>
      </c>
      <c r="AU591">
        <v>10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0</v>
      </c>
      <c r="BI591">
        <v>4</v>
      </c>
      <c r="BJ591" t="s">
        <v>617</v>
      </c>
      <c r="BM591">
        <v>0</v>
      </c>
      <c r="BN591">
        <v>0</v>
      </c>
      <c r="BO591" t="s">
        <v>3</v>
      </c>
      <c r="BP591">
        <v>0</v>
      </c>
      <c r="BQ591">
        <v>1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70</v>
      </c>
      <c r="CA591">
        <v>10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579</v>
      </c>
      <c r="CO591">
        <v>0</v>
      </c>
      <c r="CP591">
        <f t="shared" si="511"/>
        <v>21660.23</v>
      </c>
      <c r="CQ591">
        <f t="shared" si="512"/>
        <v>0.94</v>
      </c>
      <c r="CR591">
        <f>((((ET591)*BB591-(EU591)*BS591)+AE591*BS591)*AV591)</f>
        <v>0</v>
      </c>
      <c r="CS591">
        <f t="shared" si="513"/>
        <v>0</v>
      </c>
      <c r="CT591">
        <f t="shared" si="514"/>
        <v>105.2376</v>
      </c>
      <c r="CU591">
        <f t="shared" si="515"/>
        <v>0</v>
      </c>
      <c r="CV591">
        <f t="shared" si="516"/>
        <v>0.18720000000000001</v>
      </c>
      <c r="CW591">
        <f t="shared" si="517"/>
        <v>0</v>
      </c>
      <c r="CX591">
        <f t="shared" si="518"/>
        <v>0</v>
      </c>
      <c r="CY591">
        <f t="shared" si="519"/>
        <v>15027.929000000002</v>
      </c>
      <c r="CZ591">
        <f t="shared" si="520"/>
        <v>2146.8470000000002</v>
      </c>
      <c r="DB591">
        <v>8</v>
      </c>
      <c r="DC591" t="s">
        <v>3</v>
      </c>
      <c r="DD591" t="s">
        <v>3</v>
      </c>
      <c r="DE591" t="s">
        <v>3</v>
      </c>
      <c r="DF591" t="s">
        <v>3</v>
      </c>
      <c r="DG591" t="s">
        <v>580</v>
      </c>
      <c r="DH591" t="s">
        <v>3</v>
      </c>
      <c r="DI591" t="s">
        <v>580</v>
      </c>
      <c r="DJ591" t="s">
        <v>3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16987630</v>
      </c>
      <c r="DV591" t="s">
        <v>19</v>
      </c>
      <c r="DW591" t="s">
        <v>19</v>
      </c>
      <c r="DX591">
        <v>1</v>
      </c>
      <c r="DZ591" t="s">
        <v>3</v>
      </c>
      <c r="EA591" t="s">
        <v>3</v>
      </c>
      <c r="EB591" t="s">
        <v>3</v>
      </c>
      <c r="EC591" t="s">
        <v>3</v>
      </c>
      <c r="EE591">
        <v>1441815344</v>
      </c>
      <c r="EF591">
        <v>1</v>
      </c>
      <c r="EG591" t="s">
        <v>21</v>
      </c>
      <c r="EH591">
        <v>0</v>
      </c>
      <c r="EI591" t="s">
        <v>3</v>
      </c>
      <c r="EJ591">
        <v>4</v>
      </c>
      <c r="EK591">
        <v>0</v>
      </c>
      <c r="EL591" t="s">
        <v>22</v>
      </c>
      <c r="EM591" t="s">
        <v>23</v>
      </c>
      <c r="EO591" t="s">
        <v>581</v>
      </c>
      <c r="EQ591">
        <v>768</v>
      </c>
      <c r="ER591">
        <v>102.13</v>
      </c>
      <c r="ES591">
        <v>0.94</v>
      </c>
      <c r="ET591">
        <v>0</v>
      </c>
      <c r="EU591">
        <v>0</v>
      </c>
      <c r="EV591">
        <v>101.19</v>
      </c>
      <c r="EW591">
        <v>0.18</v>
      </c>
      <c r="EX591">
        <v>0</v>
      </c>
      <c r="EY591">
        <v>0</v>
      </c>
      <c r="FQ591">
        <v>0</v>
      </c>
      <c r="FR591">
        <f t="shared" si="521"/>
        <v>0</v>
      </c>
      <c r="FS591">
        <v>0</v>
      </c>
      <c r="FX591">
        <v>70</v>
      </c>
      <c r="FY591">
        <v>10</v>
      </c>
      <c r="GA591" t="s">
        <v>3</v>
      </c>
      <c r="GD591">
        <v>0</v>
      </c>
      <c r="GF591">
        <v>-424398501</v>
      </c>
      <c r="GG591">
        <v>2</v>
      </c>
      <c r="GH591">
        <v>1</v>
      </c>
      <c r="GI591">
        <v>-2</v>
      </c>
      <c r="GJ591">
        <v>0</v>
      </c>
      <c r="GK591">
        <f>ROUND(R591*(R12)/100,2)</f>
        <v>0</v>
      </c>
      <c r="GL591">
        <f t="shared" si="522"/>
        <v>0</v>
      </c>
      <c r="GM591">
        <f t="shared" si="523"/>
        <v>38835.01</v>
      </c>
      <c r="GN591">
        <f t="shared" si="524"/>
        <v>0</v>
      </c>
      <c r="GO591">
        <f t="shared" si="525"/>
        <v>0</v>
      </c>
      <c r="GP591">
        <f t="shared" si="526"/>
        <v>38835.01</v>
      </c>
      <c r="GR591">
        <v>0</v>
      </c>
      <c r="GS591">
        <v>3</v>
      </c>
      <c r="GT591">
        <v>0</v>
      </c>
      <c r="GU591" t="s">
        <v>3</v>
      </c>
      <c r="GV591">
        <f t="shared" si="527"/>
        <v>0</v>
      </c>
      <c r="GW591">
        <v>1</v>
      </c>
      <c r="GX591">
        <f t="shared" si="528"/>
        <v>0</v>
      </c>
      <c r="HA591">
        <v>0</v>
      </c>
      <c r="HB591">
        <v>0</v>
      </c>
      <c r="HC591">
        <f t="shared" si="529"/>
        <v>0</v>
      </c>
      <c r="HE591" t="s">
        <v>3</v>
      </c>
      <c r="HF591" t="s">
        <v>3</v>
      </c>
      <c r="HM591" t="s">
        <v>3</v>
      </c>
      <c r="HN591" t="s">
        <v>3</v>
      </c>
      <c r="HO591" t="s">
        <v>3</v>
      </c>
      <c r="HP591" t="s">
        <v>3</v>
      </c>
      <c r="HQ591" t="s">
        <v>3</v>
      </c>
      <c r="IK591">
        <v>0</v>
      </c>
    </row>
    <row r="592" spans="1:245" x14ac:dyDescent="0.2">
      <c r="A592">
        <v>17</v>
      </c>
      <c r="B592">
        <v>1</v>
      </c>
      <c r="C592">
        <f>ROW(SmtRes!A607)</f>
        <v>607</v>
      </c>
      <c r="D592">
        <f>ROW(EtalonRes!A909)</f>
        <v>909</v>
      </c>
      <c r="E592" t="s">
        <v>618</v>
      </c>
      <c r="F592" t="s">
        <v>576</v>
      </c>
      <c r="G592" t="s">
        <v>577</v>
      </c>
      <c r="H592" t="s">
        <v>19</v>
      </c>
      <c r="I592">
        <f>ROUND(52+44+26,9)</f>
        <v>122</v>
      </c>
      <c r="J592">
        <v>0</v>
      </c>
      <c r="K592">
        <f>ROUND(52+44+26,9)</f>
        <v>122</v>
      </c>
      <c r="O592">
        <f t="shared" si="497"/>
        <v>11604.4</v>
      </c>
      <c r="P592">
        <f t="shared" si="498"/>
        <v>191.54</v>
      </c>
      <c r="Q592">
        <f t="shared" si="499"/>
        <v>0</v>
      </c>
      <c r="R592">
        <f t="shared" si="500"/>
        <v>0</v>
      </c>
      <c r="S592">
        <f t="shared" si="501"/>
        <v>11412.86</v>
      </c>
      <c r="T592">
        <f t="shared" si="502"/>
        <v>0</v>
      </c>
      <c r="U592">
        <f t="shared" si="503"/>
        <v>20.300800000000002</v>
      </c>
      <c r="V592">
        <f t="shared" si="504"/>
        <v>0</v>
      </c>
      <c r="W592">
        <f t="shared" si="505"/>
        <v>0</v>
      </c>
      <c r="X592">
        <f t="shared" si="506"/>
        <v>7989</v>
      </c>
      <c r="Y592">
        <f t="shared" si="507"/>
        <v>1141.29</v>
      </c>
      <c r="AA592">
        <v>1473074770</v>
      </c>
      <c r="AB592">
        <f t="shared" si="508"/>
        <v>95.117999999999995</v>
      </c>
      <c r="AC592">
        <f>ROUND((ES592),6)</f>
        <v>1.57</v>
      </c>
      <c r="AD592">
        <f>ROUND((((ET592)-(EU592))+AE592),6)</f>
        <v>0</v>
      </c>
      <c r="AE592">
        <f>ROUND((EU592),6)</f>
        <v>0</v>
      </c>
      <c r="AF592">
        <f>ROUND(((EV592*1.04)),6)</f>
        <v>93.548000000000002</v>
      </c>
      <c r="AG592">
        <f t="shared" si="509"/>
        <v>0</v>
      </c>
      <c r="AH592">
        <f>((EW592*1.04))</f>
        <v>0.16640000000000002</v>
      </c>
      <c r="AI592">
        <f>(EX592)</f>
        <v>0</v>
      </c>
      <c r="AJ592">
        <f t="shared" si="510"/>
        <v>0</v>
      </c>
      <c r="AK592">
        <v>91.52</v>
      </c>
      <c r="AL592">
        <v>1.57</v>
      </c>
      <c r="AM592">
        <v>0</v>
      </c>
      <c r="AN592">
        <v>0</v>
      </c>
      <c r="AO592">
        <v>89.95</v>
      </c>
      <c r="AP592">
        <v>0</v>
      </c>
      <c r="AQ592">
        <v>0.16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0</v>
      </c>
      <c r="BI592">
        <v>4</v>
      </c>
      <c r="BJ592" t="s">
        <v>578</v>
      </c>
      <c r="BM592">
        <v>0</v>
      </c>
      <c r="BN592">
        <v>0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579</v>
      </c>
      <c r="CO592">
        <v>0</v>
      </c>
      <c r="CP592">
        <f t="shared" si="511"/>
        <v>11604.400000000001</v>
      </c>
      <c r="CQ592">
        <f t="shared" si="512"/>
        <v>1.57</v>
      </c>
      <c r="CR592">
        <f>((((ET592)*BB592-(EU592)*BS592)+AE592*BS592)*AV592)</f>
        <v>0</v>
      </c>
      <c r="CS592">
        <f t="shared" si="513"/>
        <v>0</v>
      </c>
      <c r="CT592">
        <f t="shared" si="514"/>
        <v>93.548000000000002</v>
      </c>
      <c r="CU592">
        <f t="shared" si="515"/>
        <v>0</v>
      </c>
      <c r="CV592">
        <f t="shared" si="516"/>
        <v>0.16640000000000002</v>
      </c>
      <c r="CW592">
        <f t="shared" si="517"/>
        <v>0</v>
      </c>
      <c r="CX592">
        <f t="shared" si="518"/>
        <v>0</v>
      </c>
      <c r="CY592">
        <f t="shared" si="519"/>
        <v>7989.0020000000004</v>
      </c>
      <c r="CZ592">
        <f t="shared" si="520"/>
        <v>1141.2860000000001</v>
      </c>
      <c r="DB592">
        <v>9</v>
      </c>
      <c r="DC592" t="s">
        <v>3</v>
      </c>
      <c r="DD592" t="s">
        <v>3</v>
      </c>
      <c r="DE592" t="s">
        <v>3</v>
      </c>
      <c r="DF592" t="s">
        <v>3</v>
      </c>
      <c r="DG592" t="s">
        <v>580</v>
      </c>
      <c r="DH592" t="s">
        <v>3</v>
      </c>
      <c r="DI592" t="s">
        <v>580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16987630</v>
      </c>
      <c r="DV592" t="s">
        <v>19</v>
      </c>
      <c r="DW592" t="s">
        <v>19</v>
      </c>
      <c r="DX592">
        <v>1</v>
      </c>
      <c r="DZ592" t="s">
        <v>3</v>
      </c>
      <c r="EA592" t="s">
        <v>3</v>
      </c>
      <c r="EB592" t="s">
        <v>3</v>
      </c>
      <c r="EC592" t="s">
        <v>3</v>
      </c>
      <c r="EE592">
        <v>1441815344</v>
      </c>
      <c r="EF592">
        <v>1</v>
      </c>
      <c r="EG592" t="s">
        <v>21</v>
      </c>
      <c r="EH592">
        <v>0</v>
      </c>
      <c r="EI592" t="s">
        <v>3</v>
      </c>
      <c r="EJ592">
        <v>4</v>
      </c>
      <c r="EK592">
        <v>0</v>
      </c>
      <c r="EL592" t="s">
        <v>22</v>
      </c>
      <c r="EM592" t="s">
        <v>23</v>
      </c>
      <c r="EO592" t="s">
        <v>581</v>
      </c>
      <c r="EQ592">
        <v>768</v>
      </c>
      <c r="ER592">
        <v>91.52</v>
      </c>
      <c r="ES592">
        <v>1.57</v>
      </c>
      <c r="ET592">
        <v>0</v>
      </c>
      <c r="EU592">
        <v>0</v>
      </c>
      <c r="EV592">
        <v>89.95</v>
      </c>
      <c r="EW592">
        <v>0.16</v>
      </c>
      <c r="EX592">
        <v>0</v>
      </c>
      <c r="EY592">
        <v>0</v>
      </c>
      <c r="FQ592">
        <v>0</v>
      </c>
      <c r="FR592">
        <f t="shared" si="521"/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-1108666115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</v>
      </c>
      <c r="GL592">
        <f t="shared" si="522"/>
        <v>0</v>
      </c>
      <c r="GM592">
        <f t="shared" si="523"/>
        <v>20734.689999999999</v>
      </c>
      <c r="GN592">
        <f t="shared" si="524"/>
        <v>0</v>
      </c>
      <c r="GO592">
        <f t="shared" si="525"/>
        <v>0</v>
      </c>
      <c r="GP592">
        <f t="shared" si="526"/>
        <v>20734.689999999999</v>
      </c>
      <c r="GR592">
        <v>0</v>
      </c>
      <c r="GS592">
        <v>3</v>
      </c>
      <c r="GT592">
        <v>0</v>
      </c>
      <c r="GU592" t="s">
        <v>3</v>
      </c>
      <c r="GV592">
        <f t="shared" si="527"/>
        <v>0</v>
      </c>
      <c r="GW592">
        <v>1</v>
      </c>
      <c r="GX592">
        <f t="shared" si="528"/>
        <v>0</v>
      </c>
      <c r="HA592">
        <v>0</v>
      </c>
      <c r="HB592">
        <v>0</v>
      </c>
      <c r="HC592">
        <f t="shared" si="529"/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C593">
        <f>ROW(SmtRes!A611)</f>
        <v>611</v>
      </c>
      <c r="D593">
        <f>ROW(EtalonRes!A913)</f>
        <v>913</v>
      </c>
      <c r="E593" t="s">
        <v>619</v>
      </c>
      <c r="F593" t="s">
        <v>586</v>
      </c>
      <c r="G593" t="s">
        <v>587</v>
      </c>
      <c r="H593" t="s">
        <v>19</v>
      </c>
      <c r="I593">
        <v>2</v>
      </c>
      <c r="J593">
        <v>0</v>
      </c>
      <c r="K593">
        <v>2</v>
      </c>
      <c r="O593">
        <f t="shared" si="497"/>
        <v>440.11</v>
      </c>
      <c r="P593">
        <f t="shared" si="498"/>
        <v>19.16</v>
      </c>
      <c r="Q593">
        <f t="shared" si="499"/>
        <v>0</v>
      </c>
      <c r="R593">
        <f t="shared" si="500"/>
        <v>0</v>
      </c>
      <c r="S593">
        <f t="shared" si="501"/>
        <v>420.95</v>
      </c>
      <c r="T593">
        <f t="shared" si="502"/>
        <v>0</v>
      </c>
      <c r="U593">
        <f t="shared" si="503"/>
        <v>0.74880000000000002</v>
      </c>
      <c r="V593">
        <f t="shared" si="504"/>
        <v>0</v>
      </c>
      <c r="W593">
        <f t="shared" si="505"/>
        <v>0</v>
      </c>
      <c r="X593">
        <f t="shared" si="506"/>
        <v>294.67</v>
      </c>
      <c r="Y593">
        <f t="shared" si="507"/>
        <v>42.1</v>
      </c>
      <c r="AA593">
        <v>1473074770</v>
      </c>
      <c r="AB593">
        <f t="shared" si="508"/>
        <v>220.05520000000001</v>
      </c>
      <c r="AC593">
        <f>ROUND((ES593),6)</f>
        <v>9.58</v>
      </c>
      <c r="AD593">
        <f>ROUND((((ET593)-(EU593))+AE593),6)</f>
        <v>0</v>
      </c>
      <c r="AE593">
        <f>ROUND((EU593),6)</f>
        <v>0</v>
      </c>
      <c r="AF593">
        <f>ROUND(((EV593*1.04)),6)</f>
        <v>210.4752</v>
      </c>
      <c r="AG593">
        <f t="shared" si="509"/>
        <v>0</v>
      </c>
      <c r="AH593">
        <f>((EW593*1.04))</f>
        <v>0.37440000000000001</v>
      </c>
      <c r="AI593">
        <f>(EX593)</f>
        <v>0</v>
      </c>
      <c r="AJ593">
        <f t="shared" si="510"/>
        <v>0</v>
      </c>
      <c r="AK593">
        <v>211.96</v>
      </c>
      <c r="AL593">
        <v>9.58</v>
      </c>
      <c r="AM593">
        <v>0</v>
      </c>
      <c r="AN593">
        <v>0</v>
      </c>
      <c r="AO593">
        <v>202.38</v>
      </c>
      <c r="AP593">
        <v>0</v>
      </c>
      <c r="AQ593">
        <v>0.36</v>
      </c>
      <c r="AR593">
        <v>0</v>
      </c>
      <c r="AS593">
        <v>0</v>
      </c>
      <c r="AT593">
        <v>70</v>
      </c>
      <c r="AU593">
        <v>10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0</v>
      </c>
      <c r="BI593">
        <v>4</v>
      </c>
      <c r="BJ593" t="s">
        <v>588</v>
      </c>
      <c r="BM593">
        <v>0</v>
      </c>
      <c r="BN593">
        <v>0</v>
      </c>
      <c r="BO593" t="s">
        <v>3</v>
      </c>
      <c r="BP593">
        <v>0</v>
      </c>
      <c r="BQ593">
        <v>1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70</v>
      </c>
      <c r="CA593">
        <v>10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579</v>
      </c>
      <c r="CO593">
        <v>0</v>
      </c>
      <c r="CP593">
        <f t="shared" si="511"/>
        <v>440.11</v>
      </c>
      <c r="CQ593">
        <f t="shared" si="512"/>
        <v>9.58</v>
      </c>
      <c r="CR593">
        <f>((((ET593)*BB593-(EU593)*BS593)+AE593*BS593)*AV593)</f>
        <v>0</v>
      </c>
      <c r="CS593">
        <f t="shared" si="513"/>
        <v>0</v>
      </c>
      <c r="CT593">
        <f t="shared" si="514"/>
        <v>210.4752</v>
      </c>
      <c r="CU593">
        <f t="shared" si="515"/>
        <v>0</v>
      </c>
      <c r="CV593">
        <f t="shared" si="516"/>
        <v>0.37440000000000001</v>
      </c>
      <c r="CW593">
        <f t="shared" si="517"/>
        <v>0</v>
      </c>
      <c r="CX593">
        <f t="shared" si="518"/>
        <v>0</v>
      </c>
      <c r="CY593">
        <f t="shared" si="519"/>
        <v>294.66500000000002</v>
      </c>
      <c r="CZ593">
        <f t="shared" si="520"/>
        <v>42.094999999999999</v>
      </c>
      <c r="DC593" t="s">
        <v>3</v>
      </c>
      <c r="DD593" t="s">
        <v>3</v>
      </c>
      <c r="DE593" t="s">
        <v>3</v>
      </c>
      <c r="DF593" t="s">
        <v>3</v>
      </c>
      <c r="DG593" t="s">
        <v>589</v>
      </c>
      <c r="DH593" t="s">
        <v>3</v>
      </c>
      <c r="DI593" t="s">
        <v>589</v>
      </c>
      <c r="DJ593" t="s">
        <v>3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16987630</v>
      </c>
      <c r="DV593" t="s">
        <v>19</v>
      </c>
      <c r="DW593" t="s">
        <v>19</v>
      </c>
      <c r="DX593">
        <v>1</v>
      </c>
      <c r="DZ593" t="s">
        <v>3</v>
      </c>
      <c r="EA593" t="s">
        <v>3</v>
      </c>
      <c r="EB593" t="s">
        <v>3</v>
      </c>
      <c r="EC593" t="s">
        <v>3</v>
      </c>
      <c r="EE593">
        <v>1441815344</v>
      </c>
      <c r="EF593">
        <v>1</v>
      </c>
      <c r="EG593" t="s">
        <v>21</v>
      </c>
      <c r="EH593">
        <v>0</v>
      </c>
      <c r="EI593" t="s">
        <v>3</v>
      </c>
      <c r="EJ593">
        <v>4</v>
      </c>
      <c r="EK593">
        <v>0</v>
      </c>
      <c r="EL593" t="s">
        <v>22</v>
      </c>
      <c r="EM593" t="s">
        <v>23</v>
      </c>
      <c r="EO593" t="s">
        <v>581</v>
      </c>
      <c r="EQ593">
        <v>768</v>
      </c>
      <c r="ER593">
        <v>211.96</v>
      </c>
      <c r="ES593">
        <v>9.58</v>
      </c>
      <c r="ET593">
        <v>0</v>
      </c>
      <c r="EU593">
        <v>0</v>
      </c>
      <c r="EV593">
        <v>202.38</v>
      </c>
      <c r="EW593">
        <v>0.36</v>
      </c>
      <c r="EX593">
        <v>0</v>
      </c>
      <c r="EY593">
        <v>0</v>
      </c>
      <c r="FQ593">
        <v>0</v>
      </c>
      <c r="FR593">
        <f t="shared" si="521"/>
        <v>0</v>
      </c>
      <c r="FS593">
        <v>0</v>
      </c>
      <c r="FX593">
        <v>70</v>
      </c>
      <c r="FY593">
        <v>10</v>
      </c>
      <c r="GA593" t="s">
        <v>3</v>
      </c>
      <c r="GD593">
        <v>0</v>
      </c>
      <c r="GF593">
        <v>-1874829387</v>
      </c>
      <c r="GG593">
        <v>2</v>
      </c>
      <c r="GH593">
        <v>1</v>
      </c>
      <c r="GI593">
        <v>-2</v>
      </c>
      <c r="GJ593">
        <v>0</v>
      </c>
      <c r="GK593">
        <f>ROUND(R593*(R12)/100,2)</f>
        <v>0</v>
      </c>
      <c r="GL593">
        <f t="shared" si="522"/>
        <v>0</v>
      </c>
      <c r="GM593">
        <f t="shared" si="523"/>
        <v>776.88</v>
      </c>
      <c r="GN593">
        <f t="shared" si="524"/>
        <v>0</v>
      </c>
      <c r="GO593">
        <f t="shared" si="525"/>
        <v>0</v>
      </c>
      <c r="GP593">
        <f t="shared" si="526"/>
        <v>776.88</v>
      </c>
      <c r="GR593">
        <v>0</v>
      </c>
      <c r="GS593">
        <v>3</v>
      </c>
      <c r="GT593">
        <v>0</v>
      </c>
      <c r="GU593" t="s">
        <v>3</v>
      </c>
      <c r="GV593">
        <f t="shared" si="527"/>
        <v>0</v>
      </c>
      <c r="GW593">
        <v>1</v>
      </c>
      <c r="GX593">
        <f t="shared" si="528"/>
        <v>0</v>
      </c>
      <c r="HA593">
        <v>0</v>
      </c>
      <c r="HB593">
        <v>0</v>
      </c>
      <c r="HC593">
        <f t="shared" si="529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C594">
        <f>ROW(SmtRes!A612)</f>
        <v>612</v>
      </c>
      <c r="D594">
        <f>ROW(EtalonRes!A914)</f>
        <v>914</v>
      </c>
      <c r="E594" t="s">
        <v>3</v>
      </c>
      <c r="F594" t="s">
        <v>620</v>
      </c>
      <c r="G594" t="s">
        <v>621</v>
      </c>
      <c r="H594" t="s">
        <v>181</v>
      </c>
      <c r="I594">
        <f>ROUND((67+2)/100,9)</f>
        <v>0.69</v>
      </c>
      <c r="J594">
        <v>0</v>
      </c>
      <c r="K594">
        <f>ROUND((67+2)/100,9)</f>
        <v>0.69</v>
      </c>
      <c r="O594">
        <f t="shared" si="497"/>
        <v>1678.36</v>
      </c>
      <c r="P594">
        <f t="shared" si="498"/>
        <v>0</v>
      </c>
      <c r="Q594">
        <f t="shared" si="499"/>
        <v>0</v>
      </c>
      <c r="R594">
        <f t="shared" si="500"/>
        <v>0</v>
      </c>
      <c r="S594">
        <f t="shared" si="501"/>
        <v>1678.36</v>
      </c>
      <c r="T594">
        <f t="shared" si="502"/>
        <v>0</v>
      </c>
      <c r="U594">
        <f t="shared" si="503"/>
        <v>3.3119999999999998</v>
      </c>
      <c r="V594">
        <f t="shared" si="504"/>
        <v>0</v>
      </c>
      <c r="W594">
        <f t="shared" si="505"/>
        <v>0</v>
      </c>
      <c r="X594">
        <f t="shared" si="506"/>
        <v>1174.8499999999999</v>
      </c>
      <c r="Y594">
        <f t="shared" si="507"/>
        <v>167.84</v>
      </c>
      <c r="AA594">
        <v>-1</v>
      </c>
      <c r="AB594">
        <f t="shared" si="508"/>
        <v>2432.4</v>
      </c>
      <c r="AC594">
        <f>ROUND(((ES594*120)),6)</f>
        <v>0</v>
      </c>
      <c r="AD594">
        <f>ROUND(((((ET594*120))-((EU594*120)))+AE594),6)</f>
        <v>0</v>
      </c>
      <c r="AE594">
        <f>ROUND(((EU594*120)),6)</f>
        <v>0</v>
      </c>
      <c r="AF594">
        <f>ROUND(((EV594*120)),6)</f>
        <v>2432.4</v>
      </c>
      <c r="AG594">
        <f t="shared" si="509"/>
        <v>0</v>
      </c>
      <c r="AH594">
        <f>((EW594*120))</f>
        <v>4.8</v>
      </c>
      <c r="AI594">
        <f>((EX594*120))</f>
        <v>0</v>
      </c>
      <c r="AJ594">
        <f t="shared" si="510"/>
        <v>0</v>
      </c>
      <c r="AK594">
        <v>20.27</v>
      </c>
      <c r="AL594">
        <v>0</v>
      </c>
      <c r="AM594">
        <v>0</v>
      </c>
      <c r="AN594">
        <v>0</v>
      </c>
      <c r="AO594">
        <v>20.27</v>
      </c>
      <c r="AP594">
        <v>0</v>
      </c>
      <c r="AQ594">
        <v>0.04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0</v>
      </c>
      <c r="BI594">
        <v>4</v>
      </c>
      <c r="BJ594" t="s">
        <v>622</v>
      </c>
      <c r="BM594">
        <v>0</v>
      </c>
      <c r="BN594">
        <v>0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511"/>
        <v>1678.36</v>
      </c>
      <c r="CQ594">
        <f t="shared" si="512"/>
        <v>0</v>
      </c>
      <c r="CR594">
        <f>(((((ET594*120))*BB594-((EU594*120))*BS594)+AE594*BS594)*AV594)</f>
        <v>0</v>
      </c>
      <c r="CS594">
        <f t="shared" si="513"/>
        <v>0</v>
      </c>
      <c r="CT594">
        <f t="shared" si="514"/>
        <v>2432.4</v>
      </c>
      <c r="CU594">
        <f t="shared" si="515"/>
        <v>0</v>
      </c>
      <c r="CV594">
        <f t="shared" si="516"/>
        <v>4.8</v>
      </c>
      <c r="CW594">
        <f t="shared" si="517"/>
        <v>0</v>
      </c>
      <c r="CX594">
        <f t="shared" si="518"/>
        <v>0</v>
      </c>
      <c r="CY594">
        <f t="shared" si="519"/>
        <v>1174.8519999999999</v>
      </c>
      <c r="CZ594">
        <f t="shared" si="520"/>
        <v>167.83599999999998</v>
      </c>
      <c r="DC594" t="s">
        <v>3</v>
      </c>
      <c r="DD594" t="s">
        <v>623</v>
      </c>
      <c r="DE594" t="s">
        <v>623</v>
      </c>
      <c r="DF594" t="s">
        <v>623</v>
      </c>
      <c r="DG594" t="s">
        <v>623</v>
      </c>
      <c r="DH594" t="s">
        <v>3</v>
      </c>
      <c r="DI594" t="s">
        <v>623</v>
      </c>
      <c r="DJ594" t="s">
        <v>623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16987630</v>
      </c>
      <c r="DV594" t="s">
        <v>181</v>
      </c>
      <c r="DW594" t="s">
        <v>181</v>
      </c>
      <c r="DX594">
        <v>100</v>
      </c>
      <c r="DZ594" t="s">
        <v>3</v>
      </c>
      <c r="EA594" t="s">
        <v>3</v>
      </c>
      <c r="EB594" t="s">
        <v>3</v>
      </c>
      <c r="EC594" t="s">
        <v>3</v>
      </c>
      <c r="EE594">
        <v>1441815344</v>
      </c>
      <c r="EF594">
        <v>1</v>
      </c>
      <c r="EG594" t="s">
        <v>21</v>
      </c>
      <c r="EH594">
        <v>0</v>
      </c>
      <c r="EI594" t="s">
        <v>3</v>
      </c>
      <c r="EJ594">
        <v>4</v>
      </c>
      <c r="EK594">
        <v>0</v>
      </c>
      <c r="EL594" t="s">
        <v>22</v>
      </c>
      <c r="EM594" t="s">
        <v>23</v>
      </c>
      <c r="EO594" t="s">
        <v>3</v>
      </c>
      <c r="EQ594">
        <v>1024</v>
      </c>
      <c r="ER594">
        <v>20.27</v>
      </c>
      <c r="ES594">
        <v>0</v>
      </c>
      <c r="ET594">
        <v>0</v>
      </c>
      <c r="EU594">
        <v>0</v>
      </c>
      <c r="EV594">
        <v>20.27</v>
      </c>
      <c r="EW594">
        <v>0.04</v>
      </c>
      <c r="EX594">
        <v>0</v>
      </c>
      <c r="EY594">
        <v>0</v>
      </c>
      <c r="FQ594">
        <v>0</v>
      </c>
      <c r="FR594">
        <f t="shared" si="521"/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-731557857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</v>
      </c>
      <c r="GL594">
        <f t="shared" si="522"/>
        <v>0</v>
      </c>
      <c r="GM594">
        <f t="shared" si="523"/>
        <v>3021.05</v>
      </c>
      <c r="GN594">
        <f t="shared" si="524"/>
        <v>0</v>
      </c>
      <c r="GO594">
        <f t="shared" si="525"/>
        <v>0</v>
      </c>
      <c r="GP594">
        <f t="shared" si="526"/>
        <v>3021.05</v>
      </c>
      <c r="GR594">
        <v>0</v>
      </c>
      <c r="GS594">
        <v>3</v>
      </c>
      <c r="GT594">
        <v>0</v>
      </c>
      <c r="GU594" t="s">
        <v>3</v>
      </c>
      <c r="GV594">
        <f t="shared" si="527"/>
        <v>0</v>
      </c>
      <c r="GW594">
        <v>1</v>
      </c>
      <c r="GX594">
        <f t="shared" si="528"/>
        <v>0</v>
      </c>
      <c r="HA594">
        <v>0</v>
      </c>
      <c r="HB594">
        <v>0</v>
      </c>
      <c r="HC594">
        <f t="shared" si="529"/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C595">
        <f>ROW(SmtRes!A614)</f>
        <v>614</v>
      </c>
      <c r="D595">
        <f>ROW(EtalonRes!A916)</f>
        <v>916</v>
      </c>
      <c r="E595" t="s">
        <v>624</v>
      </c>
      <c r="F595" t="s">
        <v>576</v>
      </c>
      <c r="G595" t="s">
        <v>577</v>
      </c>
      <c r="H595" t="s">
        <v>19</v>
      </c>
      <c r="I595">
        <f>ROUND(181+5+1+30+1+2+7,9)</f>
        <v>227</v>
      </c>
      <c r="J595">
        <v>0</v>
      </c>
      <c r="K595">
        <f>ROUND(181+5+1+30+1+2+7,9)</f>
        <v>227</v>
      </c>
      <c r="O595">
        <f t="shared" si="497"/>
        <v>21591.79</v>
      </c>
      <c r="P595">
        <f t="shared" si="498"/>
        <v>356.39</v>
      </c>
      <c r="Q595">
        <f t="shared" si="499"/>
        <v>0</v>
      </c>
      <c r="R595">
        <f t="shared" si="500"/>
        <v>0</v>
      </c>
      <c r="S595">
        <f t="shared" si="501"/>
        <v>21235.4</v>
      </c>
      <c r="T595">
        <f t="shared" si="502"/>
        <v>0</v>
      </c>
      <c r="U595">
        <f t="shared" si="503"/>
        <v>37.772800000000004</v>
      </c>
      <c r="V595">
        <f t="shared" si="504"/>
        <v>0</v>
      </c>
      <c r="W595">
        <f t="shared" si="505"/>
        <v>0</v>
      </c>
      <c r="X595">
        <f t="shared" si="506"/>
        <v>14864.78</v>
      </c>
      <c r="Y595">
        <f t="shared" si="507"/>
        <v>2123.54</v>
      </c>
      <c r="AA595">
        <v>1473074770</v>
      </c>
      <c r="AB595">
        <f t="shared" si="508"/>
        <v>95.117999999999995</v>
      </c>
      <c r="AC595">
        <f>ROUND((ES595),6)</f>
        <v>1.57</v>
      </c>
      <c r="AD595">
        <f>ROUND((((ET595)-(EU595))+AE595),6)</f>
        <v>0</v>
      </c>
      <c r="AE595">
        <f>ROUND((EU595),6)</f>
        <v>0</v>
      </c>
      <c r="AF595">
        <f>ROUND(((EV595*1.04)),6)</f>
        <v>93.548000000000002</v>
      </c>
      <c r="AG595">
        <f t="shared" si="509"/>
        <v>0</v>
      </c>
      <c r="AH595">
        <f>((EW595*1.04))</f>
        <v>0.16640000000000002</v>
      </c>
      <c r="AI595">
        <f>(EX595)</f>
        <v>0</v>
      </c>
      <c r="AJ595">
        <f t="shared" si="510"/>
        <v>0</v>
      </c>
      <c r="AK595">
        <v>91.52</v>
      </c>
      <c r="AL595">
        <v>1.57</v>
      </c>
      <c r="AM595">
        <v>0</v>
      </c>
      <c r="AN595">
        <v>0</v>
      </c>
      <c r="AO595">
        <v>89.95</v>
      </c>
      <c r="AP595">
        <v>0</v>
      </c>
      <c r="AQ595">
        <v>0.16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578</v>
      </c>
      <c r="BM595">
        <v>0</v>
      </c>
      <c r="BN595">
        <v>0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579</v>
      </c>
      <c r="CO595">
        <v>0</v>
      </c>
      <c r="CP595">
        <f t="shared" si="511"/>
        <v>21591.79</v>
      </c>
      <c r="CQ595">
        <f t="shared" si="512"/>
        <v>1.57</v>
      </c>
      <c r="CR595">
        <f>((((ET595)*BB595-(EU595)*BS595)+AE595*BS595)*AV595)</f>
        <v>0</v>
      </c>
      <c r="CS595">
        <f t="shared" si="513"/>
        <v>0</v>
      </c>
      <c r="CT595">
        <f t="shared" si="514"/>
        <v>93.548000000000002</v>
      </c>
      <c r="CU595">
        <f t="shared" si="515"/>
        <v>0</v>
      </c>
      <c r="CV595">
        <f t="shared" si="516"/>
        <v>0.16640000000000002</v>
      </c>
      <c r="CW595">
        <f t="shared" si="517"/>
        <v>0</v>
      </c>
      <c r="CX595">
        <f t="shared" si="518"/>
        <v>0</v>
      </c>
      <c r="CY595">
        <f t="shared" si="519"/>
        <v>14864.78</v>
      </c>
      <c r="CZ595">
        <f t="shared" si="520"/>
        <v>2123.54</v>
      </c>
      <c r="DB595">
        <v>10</v>
      </c>
      <c r="DC595" t="s">
        <v>3</v>
      </c>
      <c r="DD595" t="s">
        <v>3</v>
      </c>
      <c r="DE595" t="s">
        <v>3</v>
      </c>
      <c r="DF595" t="s">
        <v>3</v>
      </c>
      <c r="DG595" t="s">
        <v>580</v>
      </c>
      <c r="DH595" t="s">
        <v>3</v>
      </c>
      <c r="DI595" t="s">
        <v>580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16987630</v>
      </c>
      <c r="DV595" t="s">
        <v>19</v>
      </c>
      <c r="DW595" t="s">
        <v>19</v>
      </c>
      <c r="DX595">
        <v>1</v>
      </c>
      <c r="DZ595" t="s">
        <v>3</v>
      </c>
      <c r="EA595" t="s">
        <v>3</v>
      </c>
      <c r="EB595" t="s">
        <v>3</v>
      </c>
      <c r="EC595" t="s">
        <v>3</v>
      </c>
      <c r="EE595">
        <v>1441815344</v>
      </c>
      <c r="EF595">
        <v>1</v>
      </c>
      <c r="EG595" t="s">
        <v>21</v>
      </c>
      <c r="EH595">
        <v>0</v>
      </c>
      <c r="EI595" t="s">
        <v>3</v>
      </c>
      <c r="EJ595">
        <v>4</v>
      </c>
      <c r="EK595">
        <v>0</v>
      </c>
      <c r="EL595" t="s">
        <v>22</v>
      </c>
      <c r="EM595" t="s">
        <v>23</v>
      </c>
      <c r="EO595" t="s">
        <v>581</v>
      </c>
      <c r="EQ595">
        <v>768</v>
      </c>
      <c r="ER595">
        <v>91.52</v>
      </c>
      <c r="ES595">
        <v>1.57</v>
      </c>
      <c r="ET595">
        <v>0</v>
      </c>
      <c r="EU595">
        <v>0</v>
      </c>
      <c r="EV595">
        <v>89.95</v>
      </c>
      <c r="EW595">
        <v>0.16</v>
      </c>
      <c r="EX595">
        <v>0</v>
      </c>
      <c r="EY595">
        <v>0</v>
      </c>
      <c r="FQ595">
        <v>0</v>
      </c>
      <c r="FR595">
        <f t="shared" si="521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-1108666115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 t="shared" si="522"/>
        <v>0</v>
      </c>
      <c r="GM595">
        <f t="shared" si="523"/>
        <v>38580.11</v>
      </c>
      <c r="GN595">
        <f t="shared" si="524"/>
        <v>0</v>
      </c>
      <c r="GO595">
        <f t="shared" si="525"/>
        <v>0</v>
      </c>
      <c r="GP595">
        <f t="shared" si="526"/>
        <v>38580.11</v>
      </c>
      <c r="GR595">
        <v>0</v>
      </c>
      <c r="GS595">
        <v>3</v>
      </c>
      <c r="GT595">
        <v>0</v>
      </c>
      <c r="GU595" t="s">
        <v>3</v>
      </c>
      <c r="GV595">
        <f t="shared" si="527"/>
        <v>0</v>
      </c>
      <c r="GW595">
        <v>1</v>
      </c>
      <c r="GX595">
        <f t="shared" si="528"/>
        <v>0</v>
      </c>
      <c r="HA595">
        <v>0</v>
      </c>
      <c r="HB595">
        <v>0</v>
      </c>
      <c r="HC595">
        <f t="shared" si="529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D596">
        <f>ROW(EtalonRes!A917)</f>
        <v>917</v>
      </c>
      <c r="E596" t="s">
        <v>3</v>
      </c>
      <c r="F596" t="s">
        <v>625</v>
      </c>
      <c r="G596" t="s">
        <v>626</v>
      </c>
      <c r="H596" t="s">
        <v>19</v>
      </c>
      <c r="I596">
        <v>5</v>
      </c>
      <c r="J596">
        <v>0</v>
      </c>
      <c r="K596">
        <v>5</v>
      </c>
      <c r="O596">
        <f t="shared" si="497"/>
        <v>2130.3000000000002</v>
      </c>
      <c r="P596">
        <f t="shared" si="498"/>
        <v>0</v>
      </c>
      <c r="Q596">
        <f t="shared" si="499"/>
        <v>0</v>
      </c>
      <c r="R596">
        <f t="shared" si="500"/>
        <v>0</v>
      </c>
      <c r="S596">
        <f t="shared" si="501"/>
        <v>2130.3000000000002</v>
      </c>
      <c r="T596">
        <f t="shared" si="502"/>
        <v>0</v>
      </c>
      <c r="U596">
        <f t="shared" si="503"/>
        <v>3.45</v>
      </c>
      <c r="V596">
        <f t="shared" si="504"/>
        <v>0</v>
      </c>
      <c r="W596">
        <f t="shared" si="505"/>
        <v>0</v>
      </c>
      <c r="X596">
        <f t="shared" si="506"/>
        <v>1491.21</v>
      </c>
      <c r="Y596">
        <f t="shared" si="507"/>
        <v>213.03</v>
      </c>
      <c r="AA596">
        <v>-1</v>
      </c>
      <c r="AB596">
        <f t="shared" si="508"/>
        <v>426.06</v>
      </c>
      <c r="AC596">
        <f>ROUND(((ES596*3)),6)</f>
        <v>0</v>
      </c>
      <c r="AD596">
        <f>ROUND(((((ET596*3))-((EU596*3)))+AE596),6)</f>
        <v>0</v>
      </c>
      <c r="AE596">
        <f>ROUND(((EU596*3)),6)</f>
        <v>0</v>
      </c>
      <c r="AF596">
        <f>ROUND(((EV596*3)),6)</f>
        <v>426.06</v>
      </c>
      <c r="AG596">
        <f t="shared" si="509"/>
        <v>0</v>
      </c>
      <c r="AH596">
        <f>((EW596*3))</f>
        <v>0.69000000000000006</v>
      </c>
      <c r="AI596">
        <f>((EX596*3))</f>
        <v>0</v>
      </c>
      <c r="AJ596">
        <f t="shared" si="510"/>
        <v>0</v>
      </c>
      <c r="AK596">
        <v>142.02000000000001</v>
      </c>
      <c r="AL596">
        <v>0</v>
      </c>
      <c r="AM596">
        <v>0</v>
      </c>
      <c r="AN596">
        <v>0</v>
      </c>
      <c r="AO596">
        <v>142.02000000000001</v>
      </c>
      <c r="AP596">
        <v>0</v>
      </c>
      <c r="AQ596">
        <v>0.23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627</v>
      </c>
      <c r="BM596">
        <v>0</v>
      </c>
      <c r="BN596">
        <v>0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511"/>
        <v>2130.3000000000002</v>
      </c>
      <c r="CQ596">
        <f t="shared" si="512"/>
        <v>0</v>
      </c>
      <c r="CR596">
        <f>(((((ET596*3))*BB596-((EU596*3))*BS596)+AE596*BS596)*AV596)</f>
        <v>0</v>
      </c>
      <c r="CS596">
        <f t="shared" si="513"/>
        <v>0</v>
      </c>
      <c r="CT596">
        <f t="shared" si="514"/>
        <v>426.06</v>
      </c>
      <c r="CU596">
        <f t="shared" si="515"/>
        <v>0</v>
      </c>
      <c r="CV596">
        <f t="shared" si="516"/>
        <v>0.69000000000000006</v>
      </c>
      <c r="CW596">
        <f t="shared" si="517"/>
        <v>0</v>
      </c>
      <c r="CX596">
        <f t="shared" si="518"/>
        <v>0</v>
      </c>
      <c r="CY596">
        <f t="shared" si="519"/>
        <v>1491.21</v>
      </c>
      <c r="CZ596">
        <f t="shared" si="520"/>
        <v>213.03</v>
      </c>
      <c r="DC596" t="s">
        <v>3</v>
      </c>
      <c r="DD596" t="s">
        <v>32</v>
      </c>
      <c r="DE596" t="s">
        <v>32</v>
      </c>
      <c r="DF596" t="s">
        <v>32</v>
      </c>
      <c r="DG596" t="s">
        <v>32</v>
      </c>
      <c r="DH596" t="s">
        <v>3</v>
      </c>
      <c r="DI596" t="s">
        <v>32</v>
      </c>
      <c r="DJ596" t="s">
        <v>32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16987630</v>
      </c>
      <c r="DV596" t="s">
        <v>19</v>
      </c>
      <c r="DW596" t="s">
        <v>19</v>
      </c>
      <c r="DX596">
        <v>1</v>
      </c>
      <c r="DZ596" t="s">
        <v>3</v>
      </c>
      <c r="EA596" t="s">
        <v>3</v>
      </c>
      <c r="EB596" t="s">
        <v>3</v>
      </c>
      <c r="EC596" t="s">
        <v>3</v>
      </c>
      <c r="EE596">
        <v>1441815344</v>
      </c>
      <c r="EF596">
        <v>1</v>
      </c>
      <c r="EG596" t="s">
        <v>21</v>
      </c>
      <c r="EH596">
        <v>0</v>
      </c>
      <c r="EI596" t="s">
        <v>3</v>
      </c>
      <c r="EJ596">
        <v>4</v>
      </c>
      <c r="EK596">
        <v>0</v>
      </c>
      <c r="EL596" t="s">
        <v>22</v>
      </c>
      <c r="EM596" t="s">
        <v>23</v>
      </c>
      <c r="EO596" t="s">
        <v>3</v>
      </c>
      <c r="EQ596">
        <v>1024</v>
      </c>
      <c r="ER596">
        <v>142.02000000000001</v>
      </c>
      <c r="ES596">
        <v>0</v>
      </c>
      <c r="ET596">
        <v>0</v>
      </c>
      <c r="EU596">
        <v>0</v>
      </c>
      <c r="EV596">
        <v>142.02000000000001</v>
      </c>
      <c r="EW596">
        <v>0.23</v>
      </c>
      <c r="EX596">
        <v>0</v>
      </c>
      <c r="EY596">
        <v>0</v>
      </c>
      <c r="FQ596">
        <v>0</v>
      </c>
      <c r="FR596">
        <f t="shared" si="521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-1170761426</v>
      </c>
      <c r="GG596">
        <v>2</v>
      </c>
      <c r="GH596">
        <v>1</v>
      </c>
      <c r="GI596">
        <v>-2</v>
      </c>
      <c r="GJ596">
        <v>0</v>
      </c>
      <c r="GK596">
        <f>ROUND(R596*(R12)/100,2)</f>
        <v>0</v>
      </c>
      <c r="GL596">
        <f t="shared" si="522"/>
        <v>0</v>
      </c>
      <c r="GM596">
        <f t="shared" si="523"/>
        <v>3834.54</v>
      </c>
      <c r="GN596">
        <f t="shared" si="524"/>
        <v>0</v>
      </c>
      <c r="GO596">
        <f t="shared" si="525"/>
        <v>0</v>
      </c>
      <c r="GP596">
        <f t="shared" si="526"/>
        <v>3834.54</v>
      </c>
      <c r="GR596">
        <v>0</v>
      </c>
      <c r="GS596">
        <v>3</v>
      </c>
      <c r="GT596">
        <v>0</v>
      </c>
      <c r="GU596" t="s">
        <v>3</v>
      </c>
      <c r="GV596">
        <f t="shared" si="527"/>
        <v>0</v>
      </c>
      <c r="GW596">
        <v>1</v>
      </c>
      <c r="GX596">
        <f t="shared" si="528"/>
        <v>0</v>
      </c>
      <c r="HA596">
        <v>0</v>
      </c>
      <c r="HB596">
        <v>0</v>
      </c>
      <c r="HC596">
        <f t="shared" si="529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D597">
        <f>ROW(EtalonRes!A920)</f>
        <v>920</v>
      </c>
      <c r="E597" t="s">
        <v>628</v>
      </c>
      <c r="F597" t="s">
        <v>629</v>
      </c>
      <c r="G597" t="s">
        <v>630</v>
      </c>
      <c r="H597" t="s">
        <v>19</v>
      </c>
      <c r="I597">
        <v>5</v>
      </c>
      <c r="J597">
        <v>0</v>
      </c>
      <c r="K597">
        <v>5</v>
      </c>
      <c r="O597">
        <f t="shared" si="497"/>
        <v>1729.25</v>
      </c>
      <c r="P597">
        <f t="shared" si="498"/>
        <v>0.65</v>
      </c>
      <c r="Q597">
        <f t="shared" si="499"/>
        <v>260.60000000000002</v>
      </c>
      <c r="R597">
        <f t="shared" si="500"/>
        <v>165.25</v>
      </c>
      <c r="S597">
        <f t="shared" si="501"/>
        <v>1468</v>
      </c>
      <c r="T597">
        <f t="shared" si="502"/>
        <v>0</v>
      </c>
      <c r="U597">
        <f t="shared" si="503"/>
        <v>2.75</v>
      </c>
      <c r="V597">
        <f t="shared" si="504"/>
        <v>0</v>
      </c>
      <c r="W597">
        <f t="shared" si="505"/>
        <v>0</v>
      </c>
      <c r="X597">
        <f t="shared" si="506"/>
        <v>1027.5999999999999</v>
      </c>
      <c r="Y597">
        <f t="shared" si="507"/>
        <v>146.80000000000001</v>
      </c>
      <c r="AA597">
        <v>1473074770</v>
      </c>
      <c r="AB597">
        <f t="shared" si="508"/>
        <v>345.85</v>
      </c>
      <c r="AC597">
        <f>ROUND((ES597),6)</f>
        <v>0.13</v>
      </c>
      <c r="AD597">
        <f>ROUND((((ET597)-(EU597))+AE597),6)</f>
        <v>52.12</v>
      </c>
      <c r="AE597">
        <f>ROUND((EU597),6)</f>
        <v>33.049999999999997</v>
      </c>
      <c r="AF597">
        <f>ROUND((EV597),6)</f>
        <v>293.60000000000002</v>
      </c>
      <c r="AG597">
        <f t="shared" si="509"/>
        <v>0</v>
      </c>
      <c r="AH597">
        <f>(EW597)</f>
        <v>0.55000000000000004</v>
      </c>
      <c r="AI597">
        <f>(EX597)</f>
        <v>0</v>
      </c>
      <c r="AJ597">
        <f t="shared" si="510"/>
        <v>0</v>
      </c>
      <c r="AK597">
        <v>345.85</v>
      </c>
      <c r="AL597">
        <v>0.13</v>
      </c>
      <c r="AM597">
        <v>52.12</v>
      </c>
      <c r="AN597">
        <v>33.049999999999997</v>
      </c>
      <c r="AO597">
        <v>293.60000000000002</v>
      </c>
      <c r="AP597">
        <v>0</v>
      </c>
      <c r="AQ597">
        <v>0.55000000000000004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631</v>
      </c>
      <c r="BM597">
        <v>0</v>
      </c>
      <c r="BN597">
        <v>0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511"/>
        <v>1729.25</v>
      </c>
      <c r="CQ597">
        <f t="shared" si="512"/>
        <v>0.13</v>
      </c>
      <c r="CR597">
        <f>((((ET597)*BB597-(EU597)*BS597)+AE597*BS597)*AV597)</f>
        <v>52.12</v>
      </c>
      <c r="CS597">
        <f t="shared" si="513"/>
        <v>33.049999999999997</v>
      </c>
      <c r="CT597">
        <f t="shared" si="514"/>
        <v>293.60000000000002</v>
      </c>
      <c r="CU597">
        <f t="shared" si="515"/>
        <v>0</v>
      </c>
      <c r="CV597">
        <f t="shared" si="516"/>
        <v>0.55000000000000004</v>
      </c>
      <c r="CW597">
        <f t="shared" si="517"/>
        <v>0</v>
      </c>
      <c r="CX597">
        <f t="shared" si="518"/>
        <v>0</v>
      </c>
      <c r="CY597">
        <f t="shared" si="519"/>
        <v>1027.5999999999999</v>
      </c>
      <c r="CZ597">
        <f t="shared" si="520"/>
        <v>146.80000000000001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16987630</v>
      </c>
      <c r="DV597" t="s">
        <v>19</v>
      </c>
      <c r="DW597" t="s">
        <v>19</v>
      </c>
      <c r="DX597">
        <v>1</v>
      </c>
      <c r="DZ597" t="s">
        <v>3</v>
      </c>
      <c r="EA597" t="s">
        <v>3</v>
      </c>
      <c r="EB597" t="s">
        <v>3</v>
      </c>
      <c r="EC597" t="s">
        <v>3</v>
      </c>
      <c r="EE597">
        <v>1441815344</v>
      </c>
      <c r="EF597">
        <v>1</v>
      </c>
      <c r="EG597" t="s">
        <v>21</v>
      </c>
      <c r="EH597">
        <v>0</v>
      </c>
      <c r="EI597" t="s">
        <v>3</v>
      </c>
      <c r="EJ597">
        <v>4</v>
      </c>
      <c r="EK597">
        <v>0</v>
      </c>
      <c r="EL597" t="s">
        <v>22</v>
      </c>
      <c r="EM597" t="s">
        <v>23</v>
      </c>
      <c r="EO597" t="s">
        <v>3</v>
      </c>
      <c r="EQ597">
        <v>0</v>
      </c>
      <c r="ER597">
        <v>345.85</v>
      </c>
      <c r="ES597">
        <v>0.13</v>
      </c>
      <c r="ET597">
        <v>52.12</v>
      </c>
      <c r="EU597">
        <v>33.049999999999997</v>
      </c>
      <c r="EV597">
        <v>293.60000000000002</v>
      </c>
      <c r="EW597">
        <v>0.55000000000000004</v>
      </c>
      <c r="EX597">
        <v>0</v>
      </c>
      <c r="EY597">
        <v>0</v>
      </c>
      <c r="FQ597">
        <v>0</v>
      </c>
      <c r="FR597">
        <f t="shared" si="521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-335394070</v>
      </c>
      <c r="GG597">
        <v>2</v>
      </c>
      <c r="GH597">
        <v>1</v>
      </c>
      <c r="GI597">
        <v>-2</v>
      </c>
      <c r="GJ597">
        <v>0</v>
      </c>
      <c r="GK597">
        <f>ROUND(R597*(R12)/100,2)</f>
        <v>178.47</v>
      </c>
      <c r="GL597">
        <f t="shared" si="522"/>
        <v>0</v>
      </c>
      <c r="GM597">
        <f t="shared" si="523"/>
        <v>3082.12</v>
      </c>
      <c r="GN597">
        <f t="shared" si="524"/>
        <v>0</v>
      </c>
      <c r="GO597">
        <f t="shared" si="525"/>
        <v>0</v>
      </c>
      <c r="GP597">
        <f t="shared" si="526"/>
        <v>3082.12</v>
      </c>
      <c r="GR597">
        <v>0</v>
      </c>
      <c r="GS597">
        <v>3</v>
      </c>
      <c r="GT597">
        <v>0</v>
      </c>
      <c r="GU597" t="s">
        <v>3</v>
      </c>
      <c r="GV597">
        <f t="shared" si="527"/>
        <v>0</v>
      </c>
      <c r="GW597">
        <v>1</v>
      </c>
      <c r="GX597">
        <f t="shared" si="528"/>
        <v>0</v>
      </c>
      <c r="HA597">
        <v>0</v>
      </c>
      <c r="HB597">
        <v>0</v>
      </c>
      <c r="HC597">
        <f t="shared" si="529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D598">
        <f>ROW(EtalonRes!A923)</f>
        <v>923</v>
      </c>
      <c r="E598" t="s">
        <v>3</v>
      </c>
      <c r="F598" t="s">
        <v>572</v>
      </c>
      <c r="G598" t="s">
        <v>573</v>
      </c>
      <c r="H598" t="s">
        <v>19</v>
      </c>
      <c r="I598">
        <v>15</v>
      </c>
      <c r="J598">
        <v>0</v>
      </c>
      <c r="K598">
        <v>15</v>
      </c>
      <c r="O598">
        <f t="shared" si="497"/>
        <v>39137.4</v>
      </c>
      <c r="P598">
        <f t="shared" si="498"/>
        <v>815.4</v>
      </c>
      <c r="Q598">
        <f t="shared" si="499"/>
        <v>0</v>
      </c>
      <c r="R598">
        <f t="shared" si="500"/>
        <v>0</v>
      </c>
      <c r="S598">
        <f t="shared" si="501"/>
        <v>38322</v>
      </c>
      <c r="T598">
        <f t="shared" si="502"/>
        <v>0</v>
      </c>
      <c r="U598">
        <f t="shared" si="503"/>
        <v>53.999999999999993</v>
      </c>
      <c r="V598">
        <f t="shared" si="504"/>
        <v>0</v>
      </c>
      <c r="W598">
        <f t="shared" si="505"/>
        <v>0</v>
      </c>
      <c r="X598">
        <f t="shared" si="506"/>
        <v>26825.4</v>
      </c>
      <c r="Y598">
        <f t="shared" si="507"/>
        <v>3832.2</v>
      </c>
      <c r="AA598">
        <v>-1</v>
      </c>
      <c r="AB598">
        <f t="shared" si="508"/>
        <v>2609.16</v>
      </c>
      <c r="AC598">
        <f>ROUND(((ES598*12)),6)</f>
        <v>54.36</v>
      </c>
      <c r="AD598">
        <f>ROUND(((((ET598*12))-((EU598*12)))+AE598),6)</f>
        <v>0</v>
      </c>
      <c r="AE598">
        <f>ROUND(((EU598*12)),6)</f>
        <v>0</v>
      </c>
      <c r="AF598">
        <f>ROUND(((EV598*12)),6)</f>
        <v>2554.8000000000002</v>
      </c>
      <c r="AG598">
        <f t="shared" si="509"/>
        <v>0</v>
      </c>
      <c r="AH598">
        <f>((EW598*12))</f>
        <v>3.5999999999999996</v>
      </c>
      <c r="AI598">
        <f>((EX598*12))</f>
        <v>0</v>
      </c>
      <c r="AJ598">
        <f t="shared" si="510"/>
        <v>0</v>
      </c>
      <c r="AK598">
        <v>217.43</v>
      </c>
      <c r="AL598">
        <v>4.53</v>
      </c>
      <c r="AM598">
        <v>0</v>
      </c>
      <c r="AN598">
        <v>0</v>
      </c>
      <c r="AO598">
        <v>212.9</v>
      </c>
      <c r="AP598">
        <v>0</v>
      </c>
      <c r="AQ598">
        <v>0.3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4</v>
      </c>
      <c r="BJ598" t="s">
        <v>574</v>
      </c>
      <c r="BM598">
        <v>0</v>
      </c>
      <c r="BN598">
        <v>0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511"/>
        <v>39137.4</v>
      </c>
      <c r="CQ598">
        <f t="shared" si="512"/>
        <v>54.36</v>
      </c>
      <c r="CR598">
        <f>(((((ET598*12))*BB598-((EU598*12))*BS598)+AE598*BS598)*AV598)</f>
        <v>0</v>
      </c>
      <c r="CS598">
        <f t="shared" si="513"/>
        <v>0</v>
      </c>
      <c r="CT598">
        <f t="shared" si="514"/>
        <v>2554.8000000000002</v>
      </c>
      <c r="CU598">
        <f t="shared" si="515"/>
        <v>0</v>
      </c>
      <c r="CV598">
        <f t="shared" si="516"/>
        <v>3.5999999999999996</v>
      </c>
      <c r="CW598">
        <f t="shared" si="517"/>
        <v>0</v>
      </c>
      <c r="CX598">
        <f t="shared" si="518"/>
        <v>0</v>
      </c>
      <c r="CY598">
        <f t="shared" si="519"/>
        <v>26825.4</v>
      </c>
      <c r="CZ598">
        <f t="shared" si="520"/>
        <v>3832.2</v>
      </c>
      <c r="DC598" t="s">
        <v>3</v>
      </c>
      <c r="DD598" t="s">
        <v>68</v>
      </c>
      <c r="DE598" t="s">
        <v>68</v>
      </c>
      <c r="DF598" t="s">
        <v>68</v>
      </c>
      <c r="DG598" t="s">
        <v>68</v>
      </c>
      <c r="DH598" t="s">
        <v>3</v>
      </c>
      <c r="DI598" t="s">
        <v>68</v>
      </c>
      <c r="DJ598" t="s">
        <v>68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16987630</v>
      </c>
      <c r="DV598" t="s">
        <v>19</v>
      </c>
      <c r="DW598" t="s">
        <v>19</v>
      </c>
      <c r="DX598">
        <v>1</v>
      </c>
      <c r="DZ598" t="s">
        <v>3</v>
      </c>
      <c r="EA598" t="s">
        <v>3</v>
      </c>
      <c r="EB598" t="s">
        <v>3</v>
      </c>
      <c r="EC598" t="s">
        <v>3</v>
      </c>
      <c r="EE598">
        <v>1441815344</v>
      </c>
      <c r="EF598">
        <v>1</v>
      </c>
      <c r="EG598" t="s">
        <v>21</v>
      </c>
      <c r="EH598">
        <v>0</v>
      </c>
      <c r="EI598" t="s">
        <v>3</v>
      </c>
      <c r="EJ598">
        <v>4</v>
      </c>
      <c r="EK598">
        <v>0</v>
      </c>
      <c r="EL598" t="s">
        <v>22</v>
      </c>
      <c r="EM598" t="s">
        <v>23</v>
      </c>
      <c r="EO598" t="s">
        <v>3</v>
      </c>
      <c r="EQ598">
        <v>1024</v>
      </c>
      <c r="ER598">
        <v>217.43</v>
      </c>
      <c r="ES598">
        <v>4.53</v>
      </c>
      <c r="ET598">
        <v>0</v>
      </c>
      <c r="EU598">
        <v>0</v>
      </c>
      <c r="EV598">
        <v>212.9</v>
      </c>
      <c r="EW598">
        <v>0.3</v>
      </c>
      <c r="EX598">
        <v>0</v>
      </c>
      <c r="EY598">
        <v>0</v>
      </c>
      <c r="FQ598">
        <v>0</v>
      </c>
      <c r="FR598">
        <f t="shared" si="521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1338640914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</v>
      </c>
      <c r="GL598">
        <f t="shared" si="522"/>
        <v>0</v>
      </c>
      <c r="GM598">
        <f t="shared" si="523"/>
        <v>69795</v>
      </c>
      <c r="GN598">
        <f t="shared" si="524"/>
        <v>0</v>
      </c>
      <c r="GO598">
        <f t="shared" si="525"/>
        <v>0</v>
      </c>
      <c r="GP598">
        <f t="shared" si="526"/>
        <v>69795</v>
      </c>
      <c r="GR598">
        <v>0</v>
      </c>
      <c r="GS598">
        <v>3</v>
      </c>
      <c r="GT598">
        <v>0</v>
      </c>
      <c r="GU598" t="s">
        <v>3</v>
      </c>
      <c r="GV598">
        <f t="shared" si="527"/>
        <v>0</v>
      </c>
      <c r="GW598">
        <v>1</v>
      </c>
      <c r="GX598">
        <f t="shared" si="528"/>
        <v>0</v>
      </c>
      <c r="HA598">
        <v>0</v>
      </c>
      <c r="HB598">
        <v>0</v>
      </c>
      <c r="HC598">
        <f t="shared" si="529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19</v>
      </c>
      <c r="B599">
        <v>1</v>
      </c>
      <c r="F599" t="s">
        <v>3</v>
      </c>
      <c r="G599" t="s">
        <v>632</v>
      </c>
      <c r="H599" t="s">
        <v>3</v>
      </c>
      <c r="AA599">
        <v>1</v>
      </c>
      <c r="IK599">
        <v>0</v>
      </c>
    </row>
    <row r="600" spans="1:245" x14ac:dyDescent="0.2">
      <c r="A600">
        <v>17</v>
      </c>
      <c r="B600">
        <v>1</v>
      </c>
      <c r="C600">
        <f>ROW(SmtRes!A616)</f>
        <v>616</v>
      </c>
      <c r="D600">
        <f>ROW(EtalonRes!A925)</f>
        <v>925</v>
      </c>
      <c r="E600" t="s">
        <v>633</v>
      </c>
      <c r="F600" t="s">
        <v>634</v>
      </c>
      <c r="G600" t="s">
        <v>635</v>
      </c>
      <c r="H600" t="s">
        <v>61</v>
      </c>
      <c r="I600">
        <f>ROUND((47+138)*0.2*0.1/100,9)</f>
        <v>3.6999999999999998E-2</v>
      </c>
      <c r="J600">
        <v>0</v>
      </c>
      <c r="K600">
        <f>ROUND((47+138)*0.2*0.1/100,9)</f>
        <v>3.6999999999999998E-2</v>
      </c>
      <c r="O600">
        <f t="shared" ref="O600:O621" si="530">ROUND(CP600,2)</f>
        <v>235.88</v>
      </c>
      <c r="P600">
        <f t="shared" ref="P600:P621" si="531">ROUND(CQ600*I600,2)</f>
        <v>0.57999999999999996</v>
      </c>
      <c r="Q600">
        <f t="shared" ref="Q600:Q621" si="532">ROUND(CR600*I600,2)</f>
        <v>0</v>
      </c>
      <c r="R600">
        <f t="shared" ref="R600:R621" si="533">ROUND(CS600*I600,2)</f>
        <v>0</v>
      </c>
      <c r="S600">
        <f t="shared" ref="S600:S621" si="534">ROUND(CT600*I600,2)</f>
        <v>235.3</v>
      </c>
      <c r="T600">
        <f t="shared" ref="T600:T621" si="535">ROUND(CU600*I600,2)</f>
        <v>0</v>
      </c>
      <c r="U600">
        <f t="shared" ref="U600:U621" si="536">CV600*I600</f>
        <v>0.43956000000000001</v>
      </c>
      <c r="V600">
        <f t="shared" ref="V600:V621" si="537">CW600*I600</f>
        <v>0</v>
      </c>
      <c r="W600">
        <f t="shared" ref="W600:W621" si="538">ROUND(CX600*I600,2)</f>
        <v>0</v>
      </c>
      <c r="X600">
        <f t="shared" ref="X600:X621" si="539">ROUND(CY600,2)</f>
        <v>164.71</v>
      </c>
      <c r="Y600">
        <f t="shared" ref="Y600:Y621" si="540">ROUND(CZ600,2)</f>
        <v>23.53</v>
      </c>
      <c r="AA600">
        <v>1473074770</v>
      </c>
      <c r="AB600">
        <f t="shared" ref="AB600:AB621" si="541">ROUND((AC600+AD600+AF600),6)</f>
        <v>6375.3</v>
      </c>
      <c r="AC600">
        <f t="shared" ref="AC600:AC614" si="542">ROUND((ES600),6)</f>
        <v>15.76</v>
      </c>
      <c r="AD600">
        <f t="shared" ref="AD600:AD614" si="543">ROUND((((ET600)-(EU600))+AE600),6)</f>
        <v>0</v>
      </c>
      <c r="AE600">
        <f t="shared" ref="AE600:AE614" si="544">ROUND((EU600),6)</f>
        <v>0</v>
      </c>
      <c r="AF600">
        <f t="shared" ref="AF600:AF614" si="545">ROUND((EV600),6)</f>
        <v>6359.54</v>
      </c>
      <c r="AG600">
        <f t="shared" ref="AG600:AG621" si="546">ROUND((AP600),6)</f>
        <v>0</v>
      </c>
      <c r="AH600">
        <f t="shared" ref="AH600:AH614" si="547">(EW600)</f>
        <v>11.88</v>
      </c>
      <c r="AI600">
        <f t="shared" ref="AI600:AI614" si="548">(EX600)</f>
        <v>0</v>
      </c>
      <c r="AJ600">
        <f t="shared" ref="AJ600:AJ621" si="549">(AS600)</f>
        <v>0</v>
      </c>
      <c r="AK600">
        <v>6375.3</v>
      </c>
      <c r="AL600">
        <v>15.76</v>
      </c>
      <c r="AM600">
        <v>0</v>
      </c>
      <c r="AN600">
        <v>0</v>
      </c>
      <c r="AO600">
        <v>6359.54</v>
      </c>
      <c r="AP600">
        <v>0</v>
      </c>
      <c r="AQ600">
        <v>11.88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0</v>
      </c>
      <c r="BI600">
        <v>4</v>
      </c>
      <c r="BJ600" t="s">
        <v>636</v>
      </c>
      <c r="BM600">
        <v>0</v>
      </c>
      <c r="BN600">
        <v>0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ref="CP600:CP621" si="550">(P600+Q600+S600)</f>
        <v>235.88000000000002</v>
      </c>
      <c r="CQ600">
        <f t="shared" ref="CQ600:CQ621" si="551">(AC600*BC600*AW600)</f>
        <v>15.76</v>
      </c>
      <c r="CR600">
        <f t="shared" ref="CR600:CR614" si="552">((((ET600)*BB600-(EU600)*BS600)+AE600*BS600)*AV600)</f>
        <v>0</v>
      </c>
      <c r="CS600">
        <f t="shared" ref="CS600:CS621" si="553">(AE600*BS600*AV600)</f>
        <v>0</v>
      </c>
      <c r="CT600">
        <f t="shared" ref="CT600:CT621" si="554">(AF600*BA600*AV600)</f>
        <v>6359.54</v>
      </c>
      <c r="CU600">
        <f t="shared" ref="CU600:CU621" si="555">AG600</f>
        <v>0</v>
      </c>
      <c r="CV600">
        <f t="shared" ref="CV600:CV621" si="556">(AH600*AV600)</f>
        <v>11.88</v>
      </c>
      <c r="CW600">
        <f t="shared" ref="CW600:CW621" si="557">AI600</f>
        <v>0</v>
      </c>
      <c r="CX600">
        <f t="shared" ref="CX600:CX621" si="558">AJ600</f>
        <v>0</v>
      </c>
      <c r="CY600">
        <f t="shared" ref="CY600:CY621" si="559">((S600*BZ600)/100)</f>
        <v>164.71</v>
      </c>
      <c r="CZ600">
        <f t="shared" ref="CZ600:CZ621" si="560">((S600*CA600)/100)</f>
        <v>23.53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1003</v>
      </c>
      <c r="DV600" t="s">
        <v>61</v>
      </c>
      <c r="DW600" t="s">
        <v>61</v>
      </c>
      <c r="DX600">
        <v>100</v>
      </c>
      <c r="DZ600" t="s">
        <v>3</v>
      </c>
      <c r="EA600" t="s">
        <v>3</v>
      </c>
      <c r="EB600" t="s">
        <v>3</v>
      </c>
      <c r="EC600" t="s">
        <v>3</v>
      </c>
      <c r="EE600">
        <v>1441815344</v>
      </c>
      <c r="EF600">
        <v>1</v>
      </c>
      <c r="EG600" t="s">
        <v>21</v>
      </c>
      <c r="EH600">
        <v>0</v>
      </c>
      <c r="EI600" t="s">
        <v>3</v>
      </c>
      <c r="EJ600">
        <v>4</v>
      </c>
      <c r="EK600">
        <v>0</v>
      </c>
      <c r="EL600" t="s">
        <v>22</v>
      </c>
      <c r="EM600" t="s">
        <v>23</v>
      </c>
      <c r="EO600" t="s">
        <v>3</v>
      </c>
      <c r="EQ600">
        <v>0</v>
      </c>
      <c r="ER600">
        <v>6375.3</v>
      </c>
      <c r="ES600">
        <v>15.76</v>
      </c>
      <c r="ET600">
        <v>0</v>
      </c>
      <c r="EU600">
        <v>0</v>
      </c>
      <c r="EV600">
        <v>6359.54</v>
      </c>
      <c r="EW600">
        <v>11.88</v>
      </c>
      <c r="EX600">
        <v>0</v>
      </c>
      <c r="EY600">
        <v>0</v>
      </c>
      <c r="FQ600">
        <v>0</v>
      </c>
      <c r="FR600">
        <f t="shared" ref="FR600:FR621" si="561">ROUND(IF(BI600=3,GM600,0),2)</f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-280796034</v>
      </c>
      <c r="GG600">
        <v>2</v>
      </c>
      <c r="GH600">
        <v>1</v>
      </c>
      <c r="GI600">
        <v>-2</v>
      </c>
      <c r="GJ600">
        <v>0</v>
      </c>
      <c r="GK600">
        <f>ROUND(R600*(R12)/100,2)</f>
        <v>0</v>
      </c>
      <c r="GL600">
        <f t="shared" ref="GL600:GL621" si="562">ROUND(IF(AND(BH600=3,BI600=3,FS600&lt;&gt;0),P600,0),2)</f>
        <v>0</v>
      </c>
      <c r="GM600">
        <f t="shared" ref="GM600:GM621" si="563">ROUND(O600+X600+Y600+GK600,2)+GX600</f>
        <v>424.12</v>
      </c>
      <c r="GN600">
        <f t="shared" ref="GN600:GN621" si="564">IF(OR(BI600=0,BI600=1),GM600-GX600,0)</f>
        <v>0</v>
      </c>
      <c r="GO600">
        <f t="shared" ref="GO600:GO621" si="565">IF(BI600=2,GM600-GX600,0)</f>
        <v>0</v>
      </c>
      <c r="GP600">
        <f t="shared" ref="GP600:GP621" si="566">IF(BI600=4,GM600-GX600,0)</f>
        <v>424.12</v>
      </c>
      <c r="GR600">
        <v>0</v>
      </c>
      <c r="GS600">
        <v>3</v>
      </c>
      <c r="GT600">
        <v>0</v>
      </c>
      <c r="GU600" t="s">
        <v>3</v>
      </c>
      <c r="GV600">
        <f t="shared" ref="GV600:GV621" si="567">ROUND((GT600),6)</f>
        <v>0</v>
      </c>
      <c r="GW600">
        <v>1</v>
      </c>
      <c r="GX600">
        <f t="shared" ref="GX600:GX621" si="568">ROUND(HC600*I600,2)</f>
        <v>0</v>
      </c>
      <c r="HA600">
        <v>0</v>
      </c>
      <c r="HB600">
        <v>0</v>
      </c>
      <c r="HC600">
        <f t="shared" ref="HC600:HC621" si="569">GV600*GW600</f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1" spans="1:245" x14ac:dyDescent="0.2">
      <c r="A601">
        <v>17</v>
      </c>
      <c r="B601">
        <v>1</v>
      </c>
      <c r="C601">
        <f>ROW(SmtRes!A618)</f>
        <v>618</v>
      </c>
      <c r="D601">
        <f>ROW(EtalonRes!A927)</f>
        <v>927</v>
      </c>
      <c r="E601" t="s">
        <v>3</v>
      </c>
      <c r="F601" t="s">
        <v>637</v>
      </c>
      <c r="G601" t="s">
        <v>638</v>
      </c>
      <c r="H601" t="s">
        <v>61</v>
      </c>
      <c r="I601">
        <f>ROUND((47+138)*0.1/100,9)</f>
        <v>0.185</v>
      </c>
      <c r="J601">
        <v>0</v>
      </c>
      <c r="K601">
        <f>ROUND((47+138)*0.1/100,9)</f>
        <v>0.185</v>
      </c>
      <c r="O601">
        <f t="shared" si="530"/>
        <v>39.68</v>
      </c>
      <c r="P601">
        <f t="shared" si="531"/>
        <v>7.0000000000000007E-2</v>
      </c>
      <c r="Q601">
        <f t="shared" si="532"/>
        <v>0</v>
      </c>
      <c r="R601">
        <f t="shared" si="533"/>
        <v>0</v>
      </c>
      <c r="S601">
        <f t="shared" si="534"/>
        <v>39.61</v>
      </c>
      <c r="T601">
        <f t="shared" si="535"/>
        <v>0</v>
      </c>
      <c r="U601">
        <f t="shared" si="536"/>
        <v>7.3999999999999996E-2</v>
      </c>
      <c r="V601">
        <f t="shared" si="537"/>
        <v>0</v>
      </c>
      <c r="W601">
        <f t="shared" si="538"/>
        <v>0</v>
      </c>
      <c r="X601">
        <f t="shared" si="539"/>
        <v>27.73</v>
      </c>
      <c r="Y601">
        <f t="shared" si="540"/>
        <v>3.96</v>
      </c>
      <c r="AA601">
        <v>-1</v>
      </c>
      <c r="AB601">
        <f t="shared" si="541"/>
        <v>214.51</v>
      </c>
      <c r="AC601">
        <f t="shared" si="542"/>
        <v>0.38</v>
      </c>
      <c r="AD601">
        <f t="shared" si="543"/>
        <v>0</v>
      </c>
      <c r="AE601">
        <f t="shared" si="544"/>
        <v>0</v>
      </c>
      <c r="AF601">
        <f t="shared" si="545"/>
        <v>214.13</v>
      </c>
      <c r="AG601">
        <f t="shared" si="546"/>
        <v>0</v>
      </c>
      <c r="AH601">
        <f t="shared" si="547"/>
        <v>0.4</v>
      </c>
      <c r="AI601">
        <f t="shared" si="548"/>
        <v>0</v>
      </c>
      <c r="AJ601">
        <f t="shared" si="549"/>
        <v>0</v>
      </c>
      <c r="AK601">
        <v>214.51</v>
      </c>
      <c r="AL601">
        <v>0.38</v>
      </c>
      <c r="AM601">
        <v>0</v>
      </c>
      <c r="AN601">
        <v>0</v>
      </c>
      <c r="AO601">
        <v>214.13</v>
      </c>
      <c r="AP601">
        <v>0</v>
      </c>
      <c r="AQ601">
        <v>0.4</v>
      </c>
      <c r="AR601">
        <v>0</v>
      </c>
      <c r="AS601">
        <v>0</v>
      </c>
      <c r="AT601">
        <v>70</v>
      </c>
      <c r="AU601">
        <v>10</v>
      </c>
      <c r="AV601">
        <v>1</v>
      </c>
      <c r="AW601">
        <v>1</v>
      </c>
      <c r="AZ601">
        <v>1</v>
      </c>
      <c r="BA601">
        <v>1</v>
      </c>
      <c r="BB601">
        <v>1</v>
      </c>
      <c r="BC601">
        <v>1</v>
      </c>
      <c r="BD601" t="s">
        <v>3</v>
      </c>
      <c r="BE601" t="s">
        <v>3</v>
      </c>
      <c r="BF601" t="s">
        <v>3</v>
      </c>
      <c r="BG601" t="s">
        <v>3</v>
      </c>
      <c r="BH601">
        <v>0</v>
      </c>
      <c r="BI601">
        <v>4</v>
      </c>
      <c r="BJ601" t="s">
        <v>639</v>
      </c>
      <c r="BM601">
        <v>0</v>
      </c>
      <c r="BN601">
        <v>0</v>
      </c>
      <c r="BO601" t="s">
        <v>3</v>
      </c>
      <c r="BP601">
        <v>0</v>
      </c>
      <c r="BQ601">
        <v>1</v>
      </c>
      <c r="BR601">
        <v>0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 t="s">
        <v>3</v>
      </c>
      <c r="BZ601">
        <v>70</v>
      </c>
      <c r="CA601">
        <v>10</v>
      </c>
      <c r="CB601" t="s">
        <v>3</v>
      </c>
      <c r="CE601">
        <v>0</v>
      </c>
      <c r="CF601">
        <v>0</v>
      </c>
      <c r="CG601">
        <v>0</v>
      </c>
      <c r="CM601">
        <v>0</v>
      </c>
      <c r="CN601" t="s">
        <v>3</v>
      </c>
      <c r="CO601">
        <v>0</v>
      </c>
      <c r="CP601">
        <f t="shared" si="550"/>
        <v>39.68</v>
      </c>
      <c r="CQ601">
        <f t="shared" si="551"/>
        <v>0.38</v>
      </c>
      <c r="CR601">
        <f t="shared" si="552"/>
        <v>0</v>
      </c>
      <c r="CS601">
        <f t="shared" si="553"/>
        <v>0</v>
      </c>
      <c r="CT601">
        <f t="shared" si="554"/>
        <v>214.13</v>
      </c>
      <c r="CU601">
        <f t="shared" si="555"/>
        <v>0</v>
      </c>
      <c r="CV601">
        <f t="shared" si="556"/>
        <v>0.4</v>
      </c>
      <c r="CW601">
        <f t="shared" si="557"/>
        <v>0</v>
      </c>
      <c r="CX601">
        <f t="shared" si="558"/>
        <v>0</v>
      </c>
      <c r="CY601">
        <f t="shared" si="559"/>
        <v>27.726999999999997</v>
      </c>
      <c r="CZ601">
        <f t="shared" si="560"/>
        <v>3.9610000000000003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>
        <v>0</v>
      </c>
      <c r="DO601">
        <v>0</v>
      </c>
      <c r="DP601">
        <v>1</v>
      </c>
      <c r="DQ601">
        <v>1</v>
      </c>
      <c r="DU601">
        <v>1003</v>
      </c>
      <c r="DV601" t="s">
        <v>61</v>
      </c>
      <c r="DW601" t="s">
        <v>61</v>
      </c>
      <c r="DX601">
        <v>100</v>
      </c>
      <c r="DZ601" t="s">
        <v>3</v>
      </c>
      <c r="EA601" t="s">
        <v>3</v>
      </c>
      <c r="EB601" t="s">
        <v>3</v>
      </c>
      <c r="EC601" t="s">
        <v>3</v>
      </c>
      <c r="EE601">
        <v>1441815344</v>
      </c>
      <c r="EF601">
        <v>1</v>
      </c>
      <c r="EG601" t="s">
        <v>21</v>
      </c>
      <c r="EH601">
        <v>0</v>
      </c>
      <c r="EI601" t="s">
        <v>3</v>
      </c>
      <c r="EJ601">
        <v>4</v>
      </c>
      <c r="EK601">
        <v>0</v>
      </c>
      <c r="EL601" t="s">
        <v>22</v>
      </c>
      <c r="EM601" t="s">
        <v>23</v>
      </c>
      <c r="EO601" t="s">
        <v>3</v>
      </c>
      <c r="EQ601">
        <v>1024</v>
      </c>
      <c r="ER601">
        <v>214.51</v>
      </c>
      <c r="ES601">
        <v>0.38</v>
      </c>
      <c r="ET601">
        <v>0</v>
      </c>
      <c r="EU601">
        <v>0</v>
      </c>
      <c r="EV601">
        <v>214.13</v>
      </c>
      <c r="EW601">
        <v>0.4</v>
      </c>
      <c r="EX601">
        <v>0</v>
      </c>
      <c r="EY601">
        <v>0</v>
      </c>
      <c r="FQ601">
        <v>0</v>
      </c>
      <c r="FR601">
        <f t="shared" si="561"/>
        <v>0</v>
      </c>
      <c r="FS601">
        <v>0</v>
      </c>
      <c r="FX601">
        <v>70</v>
      </c>
      <c r="FY601">
        <v>10</v>
      </c>
      <c r="GA601" t="s">
        <v>3</v>
      </c>
      <c r="GD601">
        <v>0</v>
      </c>
      <c r="GF601">
        <v>-1904913311</v>
      </c>
      <c r="GG601">
        <v>2</v>
      </c>
      <c r="GH601">
        <v>1</v>
      </c>
      <c r="GI601">
        <v>-2</v>
      </c>
      <c r="GJ601">
        <v>0</v>
      </c>
      <c r="GK601">
        <f>ROUND(R601*(R12)/100,2)</f>
        <v>0</v>
      </c>
      <c r="GL601">
        <f t="shared" si="562"/>
        <v>0</v>
      </c>
      <c r="GM601">
        <f t="shared" si="563"/>
        <v>71.37</v>
      </c>
      <c r="GN601">
        <f t="shared" si="564"/>
        <v>0</v>
      </c>
      <c r="GO601">
        <f t="shared" si="565"/>
        <v>0</v>
      </c>
      <c r="GP601">
        <f t="shared" si="566"/>
        <v>71.37</v>
      </c>
      <c r="GR601">
        <v>0</v>
      </c>
      <c r="GS601">
        <v>3</v>
      </c>
      <c r="GT601">
        <v>0</v>
      </c>
      <c r="GU601" t="s">
        <v>3</v>
      </c>
      <c r="GV601">
        <f t="shared" si="567"/>
        <v>0</v>
      </c>
      <c r="GW601">
        <v>1</v>
      </c>
      <c r="GX601">
        <f t="shared" si="568"/>
        <v>0</v>
      </c>
      <c r="HA601">
        <v>0</v>
      </c>
      <c r="HB601">
        <v>0</v>
      </c>
      <c r="HC601">
        <f t="shared" si="569"/>
        <v>0</v>
      </c>
      <c r="HE601" t="s">
        <v>3</v>
      </c>
      <c r="HF601" t="s">
        <v>3</v>
      </c>
      <c r="HM601" t="s">
        <v>3</v>
      </c>
      <c r="HN601" t="s">
        <v>3</v>
      </c>
      <c r="HO601" t="s">
        <v>3</v>
      </c>
      <c r="HP601" t="s">
        <v>3</v>
      </c>
      <c r="HQ601" t="s">
        <v>3</v>
      </c>
      <c r="IK601">
        <v>0</v>
      </c>
    </row>
    <row r="602" spans="1:245" x14ac:dyDescent="0.2">
      <c r="A602">
        <v>17</v>
      </c>
      <c r="B602">
        <v>1</v>
      </c>
      <c r="D602">
        <f>ROW(EtalonRes!A929)</f>
        <v>929</v>
      </c>
      <c r="E602" t="s">
        <v>640</v>
      </c>
      <c r="F602" t="s">
        <v>641</v>
      </c>
      <c r="G602" t="s">
        <v>642</v>
      </c>
      <c r="H602" t="s">
        <v>61</v>
      </c>
      <c r="I602">
        <f>ROUND((531+336+2242)*0.2*0.1/100,9)</f>
        <v>0.62180000000000002</v>
      </c>
      <c r="J602">
        <v>0</v>
      </c>
      <c r="K602">
        <f>ROUND((531+336+2242)*0.2*0.1/100,9)</f>
        <v>0.62180000000000002</v>
      </c>
      <c r="O602">
        <f t="shared" si="530"/>
        <v>3342.59</v>
      </c>
      <c r="P602">
        <f t="shared" si="531"/>
        <v>14</v>
      </c>
      <c r="Q602">
        <f t="shared" si="532"/>
        <v>0</v>
      </c>
      <c r="R602">
        <f t="shared" si="533"/>
        <v>0</v>
      </c>
      <c r="S602">
        <f t="shared" si="534"/>
        <v>3328.59</v>
      </c>
      <c r="T602">
        <f t="shared" si="535"/>
        <v>0</v>
      </c>
      <c r="U602">
        <f t="shared" si="536"/>
        <v>6.218</v>
      </c>
      <c r="V602">
        <f t="shared" si="537"/>
        <v>0</v>
      </c>
      <c r="W602">
        <f t="shared" si="538"/>
        <v>0</v>
      </c>
      <c r="X602">
        <f t="shared" si="539"/>
        <v>2330.0100000000002</v>
      </c>
      <c r="Y602">
        <f t="shared" si="540"/>
        <v>332.86</v>
      </c>
      <c r="AA602">
        <v>1473074770</v>
      </c>
      <c r="AB602">
        <f t="shared" si="541"/>
        <v>5375.66</v>
      </c>
      <c r="AC602">
        <f t="shared" si="542"/>
        <v>22.51</v>
      </c>
      <c r="AD602">
        <f t="shared" si="543"/>
        <v>0</v>
      </c>
      <c r="AE602">
        <f t="shared" si="544"/>
        <v>0</v>
      </c>
      <c r="AF602">
        <f t="shared" si="545"/>
        <v>5353.15</v>
      </c>
      <c r="AG602">
        <f t="shared" si="546"/>
        <v>0</v>
      </c>
      <c r="AH602">
        <f t="shared" si="547"/>
        <v>10</v>
      </c>
      <c r="AI602">
        <f t="shared" si="548"/>
        <v>0</v>
      </c>
      <c r="AJ602">
        <f t="shared" si="549"/>
        <v>0</v>
      </c>
      <c r="AK602">
        <v>5375.66</v>
      </c>
      <c r="AL602">
        <v>22.51</v>
      </c>
      <c r="AM602">
        <v>0</v>
      </c>
      <c r="AN602">
        <v>0</v>
      </c>
      <c r="AO602">
        <v>5353.15</v>
      </c>
      <c r="AP602">
        <v>0</v>
      </c>
      <c r="AQ602">
        <v>10</v>
      </c>
      <c r="AR602">
        <v>0</v>
      </c>
      <c r="AS602">
        <v>0</v>
      </c>
      <c r="AT602">
        <v>70</v>
      </c>
      <c r="AU602">
        <v>10</v>
      </c>
      <c r="AV602">
        <v>1</v>
      </c>
      <c r="AW602">
        <v>1</v>
      </c>
      <c r="AZ602">
        <v>1</v>
      </c>
      <c r="BA602">
        <v>1</v>
      </c>
      <c r="BB602">
        <v>1</v>
      </c>
      <c r="BC602">
        <v>1</v>
      </c>
      <c r="BD602" t="s">
        <v>3</v>
      </c>
      <c r="BE602" t="s">
        <v>3</v>
      </c>
      <c r="BF602" t="s">
        <v>3</v>
      </c>
      <c r="BG602" t="s">
        <v>3</v>
      </c>
      <c r="BH602">
        <v>0</v>
      </c>
      <c r="BI602">
        <v>4</v>
      </c>
      <c r="BJ602" t="s">
        <v>643</v>
      </c>
      <c r="BM602">
        <v>0</v>
      </c>
      <c r="BN602">
        <v>0</v>
      </c>
      <c r="BO602" t="s">
        <v>3</v>
      </c>
      <c r="BP602">
        <v>0</v>
      </c>
      <c r="BQ602">
        <v>1</v>
      </c>
      <c r="BR602">
        <v>0</v>
      </c>
      <c r="BS602">
        <v>1</v>
      </c>
      <c r="BT602">
        <v>1</v>
      </c>
      <c r="BU602">
        <v>1</v>
      </c>
      <c r="BV602">
        <v>1</v>
      </c>
      <c r="BW602">
        <v>1</v>
      </c>
      <c r="BX602">
        <v>1</v>
      </c>
      <c r="BY602" t="s">
        <v>3</v>
      </c>
      <c r="BZ602">
        <v>70</v>
      </c>
      <c r="CA602">
        <v>10</v>
      </c>
      <c r="CB602" t="s">
        <v>3</v>
      </c>
      <c r="CE602">
        <v>0</v>
      </c>
      <c r="CF602">
        <v>0</v>
      </c>
      <c r="CG602">
        <v>0</v>
      </c>
      <c r="CM602">
        <v>0</v>
      </c>
      <c r="CN602" t="s">
        <v>3</v>
      </c>
      <c r="CO602">
        <v>0</v>
      </c>
      <c r="CP602">
        <f t="shared" si="550"/>
        <v>3342.59</v>
      </c>
      <c r="CQ602">
        <f t="shared" si="551"/>
        <v>22.51</v>
      </c>
      <c r="CR602">
        <f t="shared" si="552"/>
        <v>0</v>
      </c>
      <c r="CS602">
        <f t="shared" si="553"/>
        <v>0</v>
      </c>
      <c r="CT602">
        <f t="shared" si="554"/>
        <v>5353.15</v>
      </c>
      <c r="CU602">
        <f t="shared" si="555"/>
        <v>0</v>
      </c>
      <c r="CV602">
        <f t="shared" si="556"/>
        <v>10</v>
      </c>
      <c r="CW602">
        <f t="shared" si="557"/>
        <v>0</v>
      </c>
      <c r="CX602">
        <f t="shared" si="558"/>
        <v>0</v>
      </c>
      <c r="CY602">
        <f t="shared" si="559"/>
        <v>2330.0130000000004</v>
      </c>
      <c r="CZ602">
        <f t="shared" si="560"/>
        <v>332.85900000000004</v>
      </c>
      <c r="DC602" t="s">
        <v>3</v>
      </c>
      <c r="DD602" t="s">
        <v>3</v>
      </c>
      <c r="DE602" t="s">
        <v>3</v>
      </c>
      <c r="DF602" t="s">
        <v>3</v>
      </c>
      <c r="DG602" t="s">
        <v>3</v>
      </c>
      <c r="DH602" t="s">
        <v>3</v>
      </c>
      <c r="DI602" t="s">
        <v>3</v>
      </c>
      <c r="DJ602" t="s">
        <v>3</v>
      </c>
      <c r="DK602" t="s">
        <v>3</v>
      </c>
      <c r="DL602" t="s">
        <v>3</v>
      </c>
      <c r="DM602" t="s">
        <v>3</v>
      </c>
      <c r="DN602">
        <v>0</v>
      </c>
      <c r="DO602">
        <v>0</v>
      </c>
      <c r="DP602">
        <v>1</v>
      </c>
      <c r="DQ602">
        <v>1</v>
      </c>
      <c r="DU602">
        <v>1003</v>
      </c>
      <c r="DV602" t="s">
        <v>61</v>
      </c>
      <c r="DW602" t="s">
        <v>61</v>
      </c>
      <c r="DX602">
        <v>100</v>
      </c>
      <c r="DZ602" t="s">
        <v>3</v>
      </c>
      <c r="EA602" t="s">
        <v>3</v>
      </c>
      <c r="EB602" t="s">
        <v>3</v>
      </c>
      <c r="EC602" t="s">
        <v>3</v>
      </c>
      <c r="EE602">
        <v>1441815344</v>
      </c>
      <c r="EF602">
        <v>1</v>
      </c>
      <c r="EG602" t="s">
        <v>21</v>
      </c>
      <c r="EH602">
        <v>0</v>
      </c>
      <c r="EI602" t="s">
        <v>3</v>
      </c>
      <c r="EJ602">
        <v>4</v>
      </c>
      <c r="EK602">
        <v>0</v>
      </c>
      <c r="EL602" t="s">
        <v>22</v>
      </c>
      <c r="EM602" t="s">
        <v>23</v>
      </c>
      <c r="EO602" t="s">
        <v>3</v>
      </c>
      <c r="EQ602">
        <v>0</v>
      </c>
      <c r="ER602">
        <v>5375.66</v>
      </c>
      <c r="ES602">
        <v>22.51</v>
      </c>
      <c r="ET602">
        <v>0</v>
      </c>
      <c r="EU602">
        <v>0</v>
      </c>
      <c r="EV602">
        <v>5353.15</v>
      </c>
      <c r="EW602">
        <v>10</v>
      </c>
      <c r="EX602">
        <v>0</v>
      </c>
      <c r="EY602">
        <v>0</v>
      </c>
      <c r="FQ602">
        <v>0</v>
      </c>
      <c r="FR602">
        <f t="shared" si="561"/>
        <v>0</v>
      </c>
      <c r="FS602">
        <v>0</v>
      </c>
      <c r="FX602">
        <v>70</v>
      </c>
      <c r="FY602">
        <v>10</v>
      </c>
      <c r="GA602" t="s">
        <v>3</v>
      </c>
      <c r="GD602">
        <v>0</v>
      </c>
      <c r="GF602">
        <v>798027116</v>
      </c>
      <c r="GG602">
        <v>2</v>
      </c>
      <c r="GH602">
        <v>1</v>
      </c>
      <c r="GI602">
        <v>-2</v>
      </c>
      <c r="GJ602">
        <v>0</v>
      </c>
      <c r="GK602">
        <f>ROUND(R602*(R12)/100,2)</f>
        <v>0</v>
      </c>
      <c r="GL602">
        <f t="shared" si="562"/>
        <v>0</v>
      </c>
      <c r="GM602">
        <f t="shared" si="563"/>
        <v>6005.46</v>
      </c>
      <c r="GN602">
        <f t="shared" si="564"/>
        <v>0</v>
      </c>
      <c r="GO602">
        <f t="shared" si="565"/>
        <v>0</v>
      </c>
      <c r="GP602">
        <f t="shared" si="566"/>
        <v>6005.46</v>
      </c>
      <c r="GR602">
        <v>0</v>
      </c>
      <c r="GS602">
        <v>3</v>
      </c>
      <c r="GT602">
        <v>0</v>
      </c>
      <c r="GU602" t="s">
        <v>3</v>
      </c>
      <c r="GV602">
        <f t="shared" si="567"/>
        <v>0</v>
      </c>
      <c r="GW602">
        <v>1</v>
      </c>
      <c r="GX602">
        <f t="shared" si="568"/>
        <v>0</v>
      </c>
      <c r="HA602">
        <v>0</v>
      </c>
      <c r="HB602">
        <v>0</v>
      </c>
      <c r="HC602">
        <f t="shared" si="569"/>
        <v>0</v>
      </c>
      <c r="HE602" t="s">
        <v>3</v>
      </c>
      <c r="HF602" t="s">
        <v>3</v>
      </c>
      <c r="HM602" t="s">
        <v>3</v>
      </c>
      <c r="HN602" t="s">
        <v>3</v>
      </c>
      <c r="HO602" t="s">
        <v>3</v>
      </c>
      <c r="HP602" t="s">
        <v>3</v>
      </c>
      <c r="HQ602" t="s">
        <v>3</v>
      </c>
      <c r="IK602">
        <v>0</v>
      </c>
    </row>
    <row r="603" spans="1:245" x14ac:dyDescent="0.2">
      <c r="A603">
        <v>17</v>
      </c>
      <c r="B603">
        <v>1</v>
      </c>
      <c r="D603">
        <f>ROW(EtalonRes!A930)</f>
        <v>930</v>
      </c>
      <c r="E603" t="s">
        <v>3</v>
      </c>
      <c r="F603" t="s">
        <v>644</v>
      </c>
      <c r="G603" t="s">
        <v>645</v>
      </c>
      <c r="H603" t="s">
        <v>61</v>
      </c>
      <c r="I603">
        <f>ROUND((531+336+2242)*0.1/100,9)</f>
        <v>3.109</v>
      </c>
      <c r="J603">
        <v>0</v>
      </c>
      <c r="K603">
        <f>ROUND((531+336+2242)*0.1/100,9)</f>
        <v>3.109</v>
      </c>
      <c r="O603">
        <f t="shared" si="530"/>
        <v>549.24</v>
      </c>
      <c r="P603">
        <f t="shared" si="531"/>
        <v>0</v>
      </c>
      <c r="Q603">
        <f t="shared" si="532"/>
        <v>0</v>
      </c>
      <c r="R603">
        <f t="shared" si="533"/>
        <v>0</v>
      </c>
      <c r="S603">
        <f t="shared" si="534"/>
        <v>549.24</v>
      </c>
      <c r="T603">
        <f t="shared" si="535"/>
        <v>0</v>
      </c>
      <c r="U603">
        <f t="shared" si="536"/>
        <v>1.02597</v>
      </c>
      <c r="V603">
        <f t="shared" si="537"/>
        <v>0</v>
      </c>
      <c r="W603">
        <f t="shared" si="538"/>
        <v>0</v>
      </c>
      <c r="X603">
        <f t="shared" si="539"/>
        <v>384.47</v>
      </c>
      <c r="Y603">
        <f t="shared" si="540"/>
        <v>54.92</v>
      </c>
      <c r="AA603">
        <v>-1</v>
      </c>
      <c r="AB603">
        <f t="shared" si="541"/>
        <v>176.66</v>
      </c>
      <c r="AC603">
        <f t="shared" si="542"/>
        <v>0</v>
      </c>
      <c r="AD603">
        <f t="shared" si="543"/>
        <v>0</v>
      </c>
      <c r="AE603">
        <f t="shared" si="544"/>
        <v>0</v>
      </c>
      <c r="AF603">
        <f t="shared" si="545"/>
        <v>176.66</v>
      </c>
      <c r="AG603">
        <f t="shared" si="546"/>
        <v>0</v>
      </c>
      <c r="AH603">
        <f t="shared" si="547"/>
        <v>0.33</v>
      </c>
      <c r="AI603">
        <f t="shared" si="548"/>
        <v>0</v>
      </c>
      <c r="AJ603">
        <f t="shared" si="549"/>
        <v>0</v>
      </c>
      <c r="AK603">
        <v>176.66</v>
      </c>
      <c r="AL603">
        <v>0</v>
      </c>
      <c r="AM603">
        <v>0</v>
      </c>
      <c r="AN603">
        <v>0</v>
      </c>
      <c r="AO603">
        <v>176.66</v>
      </c>
      <c r="AP603">
        <v>0</v>
      </c>
      <c r="AQ603">
        <v>0.33</v>
      </c>
      <c r="AR603">
        <v>0</v>
      </c>
      <c r="AS603">
        <v>0</v>
      </c>
      <c r="AT603">
        <v>70</v>
      </c>
      <c r="AU603">
        <v>10</v>
      </c>
      <c r="AV603">
        <v>1</v>
      </c>
      <c r="AW603">
        <v>1</v>
      </c>
      <c r="AZ603">
        <v>1</v>
      </c>
      <c r="BA603">
        <v>1</v>
      </c>
      <c r="BB603">
        <v>1</v>
      </c>
      <c r="BC603">
        <v>1</v>
      </c>
      <c r="BD603" t="s">
        <v>3</v>
      </c>
      <c r="BE603" t="s">
        <v>3</v>
      </c>
      <c r="BF603" t="s">
        <v>3</v>
      </c>
      <c r="BG603" t="s">
        <v>3</v>
      </c>
      <c r="BH603">
        <v>0</v>
      </c>
      <c r="BI603">
        <v>4</v>
      </c>
      <c r="BJ603" t="s">
        <v>646</v>
      </c>
      <c r="BM603">
        <v>0</v>
      </c>
      <c r="BN603">
        <v>0</v>
      </c>
      <c r="BO603" t="s">
        <v>3</v>
      </c>
      <c r="BP603">
        <v>0</v>
      </c>
      <c r="BQ603">
        <v>1</v>
      </c>
      <c r="BR603">
        <v>0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1</v>
      </c>
      <c r="BY603" t="s">
        <v>3</v>
      </c>
      <c r="BZ603">
        <v>70</v>
      </c>
      <c r="CA603">
        <v>10</v>
      </c>
      <c r="CB603" t="s">
        <v>3</v>
      </c>
      <c r="CE603">
        <v>0</v>
      </c>
      <c r="CF603">
        <v>0</v>
      </c>
      <c r="CG603">
        <v>0</v>
      </c>
      <c r="CM603">
        <v>0</v>
      </c>
      <c r="CN603" t="s">
        <v>3</v>
      </c>
      <c r="CO603">
        <v>0</v>
      </c>
      <c r="CP603">
        <f t="shared" si="550"/>
        <v>549.24</v>
      </c>
      <c r="CQ603">
        <f t="shared" si="551"/>
        <v>0</v>
      </c>
      <c r="CR603">
        <f t="shared" si="552"/>
        <v>0</v>
      </c>
      <c r="CS603">
        <f t="shared" si="553"/>
        <v>0</v>
      </c>
      <c r="CT603">
        <f t="shared" si="554"/>
        <v>176.66</v>
      </c>
      <c r="CU603">
        <f t="shared" si="555"/>
        <v>0</v>
      </c>
      <c r="CV603">
        <f t="shared" si="556"/>
        <v>0.33</v>
      </c>
      <c r="CW603">
        <f t="shared" si="557"/>
        <v>0</v>
      </c>
      <c r="CX603">
        <f t="shared" si="558"/>
        <v>0</v>
      </c>
      <c r="CY603">
        <f t="shared" si="559"/>
        <v>384.46800000000002</v>
      </c>
      <c r="CZ603">
        <f t="shared" si="560"/>
        <v>54.923999999999999</v>
      </c>
      <c r="DC603" t="s">
        <v>3</v>
      </c>
      <c r="DD603" t="s">
        <v>3</v>
      </c>
      <c r="DE603" t="s">
        <v>3</v>
      </c>
      <c r="DF603" t="s">
        <v>3</v>
      </c>
      <c r="DG603" t="s">
        <v>3</v>
      </c>
      <c r="DH603" t="s">
        <v>3</v>
      </c>
      <c r="DI603" t="s">
        <v>3</v>
      </c>
      <c r="DJ603" t="s">
        <v>3</v>
      </c>
      <c r="DK603" t="s">
        <v>3</v>
      </c>
      <c r="DL603" t="s">
        <v>3</v>
      </c>
      <c r="DM603" t="s">
        <v>3</v>
      </c>
      <c r="DN603">
        <v>0</v>
      </c>
      <c r="DO603">
        <v>0</v>
      </c>
      <c r="DP603">
        <v>1</v>
      </c>
      <c r="DQ603">
        <v>1</v>
      </c>
      <c r="DU603">
        <v>1003</v>
      </c>
      <c r="DV603" t="s">
        <v>61</v>
      </c>
      <c r="DW603" t="s">
        <v>61</v>
      </c>
      <c r="DX603">
        <v>100</v>
      </c>
      <c r="DZ603" t="s">
        <v>3</v>
      </c>
      <c r="EA603" t="s">
        <v>3</v>
      </c>
      <c r="EB603" t="s">
        <v>3</v>
      </c>
      <c r="EC603" t="s">
        <v>3</v>
      </c>
      <c r="EE603">
        <v>1441815344</v>
      </c>
      <c r="EF603">
        <v>1</v>
      </c>
      <c r="EG603" t="s">
        <v>21</v>
      </c>
      <c r="EH603">
        <v>0</v>
      </c>
      <c r="EI603" t="s">
        <v>3</v>
      </c>
      <c r="EJ603">
        <v>4</v>
      </c>
      <c r="EK603">
        <v>0</v>
      </c>
      <c r="EL603" t="s">
        <v>22</v>
      </c>
      <c r="EM603" t="s">
        <v>23</v>
      </c>
      <c r="EO603" t="s">
        <v>3</v>
      </c>
      <c r="EQ603">
        <v>1024</v>
      </c>
      <c r="ER603">
        <v>176.66</v>
      </c>
      <c r="ES603">
        <v>0</v>
      </c>
      <c r="ET603">
        <v>0</v>
      </c>
      <c r="EU603">
        <v>0</v>
      </c>
      <c r="EV603">
        <v>176.66</v>
      </c>
      <c r="EW603">
        <v>0.33</v>
      </c>
      <c r="EX603">
        <v>0</v>
      </c>
      <c r="EY603">
        <v>0</v>
      </c>
      <c r="FQ603">
        <v>0</v>
      </c>
      <c r="FR603">
        <f t="shared" si="561"/>
        <v>0</v>
      </c>
      <c r="FS603">
        <v>0</v>
      </c>
      <c r="FX603">
        <v>70</v>
      </c>
      <c r="FY603">
        <v>10</v>
      </c>
      <c r="GA603" t="s">
        <v>3</v>
      </c>
      <c r="GD603">
        <v>0</v>
      </c>
      <c r="GF603">
        <v>-2046372699</v>
      </c>
      <c r="GG603">
        <v>2</v>
      </c>
      <c r="GH603">
        <v>1</v>
      </c>
      <c r="GI603">
        <v>-2</v>
      </c>
      <c r="GJ603">
        <v>0</v>
      </c>
      <c r="GK603">
        <f>ROUND(R603*(R12)/100,2)</f>
        <v>0</v>
      </c>
      <c r="GL603">
        <f t="shared" si="562"/>
        <v>0</v>
      </c>
      <c r="GM603">
        <f t="shared" si="563"/>
        <v>988.63</v>
      </c>
      <c r="GN603">
        <f t="shared" si="564"/>
        <v>0</v>
      </c>
      <c r="GO603">
        <f t="shared" si="565"/>
        <v>0</v>
      </c>
      <c r="GP603">
        <f t="shared" si="566"/>
        <v>988.63</v>
      </c>
      <c r="GR603">
        <v>0</v>
      </c>
      <c r="GS603">
        <v>3</v>
      </c>
      <c r="GT603">
        <v>0</v>
      </c>
      <c r="GU603" t="s">
        <v>3</v>
      </c>
      <c r="GV603">
        <f t="shared" si="567"/>
        <v>0</v>
      </c>
      <c r="GW603">
        <v>1</v>
      </c>
      <c r="GX603">
        <f t="shared" si="568"/>
        <v>0</v>
      </c>
      <c r="HA603">
        <v>0</v>
      </c>
      <c r="HB603">
        <v>0</v>
      </c>
      <c r="HC603">
        <f t="shared" si="569"/>
        <v>0</v>
      </c>
      <c r="HE603" t="s">
        <v>3</v>
      </c>
      <c r="HF603" t="s">
        <v>3</v>
      </c>
      <c r="HM603" t="s">
        <v>3</v>
      </c>
      <c r="HN603" t="s">
        <v>3</v>
      </c>
      <c r="HO603" t="s">
        <v>3</v>
      </c>
      <c r="HP603" t="s">
        <v>3</v>
      </c>
      <c r="HQ603" t="s">
        <v>3</v>
      </c>
      <c r="IK603">
        <v>0</v>
      </c>
    </row>
    <row r="604" spans="1:245" x14ac:dyDescent="0.2">
      <c r="A604">
        <v>17</v>
      </c>
      <c r="B604">
        <v>1</v>
      </c>
      <c r="C604">
        <f>ROW(SmtRes!A620)</f>
        <v>620</v>
      </c>
      <c r="D604">
        <f>ROW(EtalonRes!A932)</f>
        <v>932</v>
      </c>
      <c r="E604" t="s">
        <v>647</v>
      </c>
      <c r="F604" t="s">
        <v>648</v>
      </c>
      <c r="G604" t="s">
        <v>649</v>
      </c>
      <c r="H604" t="s">
        <v>61</v>
      </c>
      <c r="I604">
        <f>ROUND(755*0.2*0.1/100,9)</f>
        <v>0.151</v>
      </c>
      <c r="J604">
        <v>0</v>
      </c>
      <c r="K604">
        <f>ROUND(755*0.2*0.1/100,9)</f>
        <v>0.151</v>
      </c>
      <c r="O604">
        <f t="shared" si="530"/>
        <v>580.54</v>
      </c>
      <c r="P604">
        <f t="shared" si="531"/>
        <v>3.4</v>
      </c>
      <c r="Q604">
        <f t="shared" si="532"/>
        <v>0</v>
      </c>
      <c r="R604">
        <f t="shared" si="533"/>
        <v>0</v>
      </c>
      <c r="S604">
        <f t="shared" si="534"/>
        <v>577.14</v>
      </c>
      <c r="T604">
        <f t="shared" si="535"/>
        <v>0</v>
      </c>
      <c r="U604">
        <f t="shared" si="536"/>
        <v>1.0781399999999999</v>
      </c>
      <c r="V604">
        <f t="shared" si="537"/>
        <v>0</v>
      </c>
      <c r="W604">
        <f t="shared" si="538"/>
        <v>0</v>
      </c>
      <c r="X604">
        <f t="shared" si="539"/>
        <v>404</v>
      </c>
      <c r="Y604">
        <f t="shared" si="540"/>
        <v>57.71</v>
      </c>
      <c r="AA604">
        <v>1473074770</v>
      </c>
      <c r="AB604">
        <f t="shared" si="541"/>
        <v>3844.66</v>
      </c>
      <c r="AC604">
        <f t="shared" si="542"/>
        <v>22.51</v>
      </c>
      <c r="AD604">
        <f t="shared" si="543"/>
        <v>0</v>
      </c>
      <c r="AE604">
        <f t="shared" si="544"/>
        <v>0</v>
      </c>
      <c r="AF604">
        <f t="shared" si="545"/>
        <v>3822.15</v>
      </c>
      <c r="AG604">
        <f t="shared" si="546"/>
        <v>0</v>
      </c>
      <c r="AH604">
        <f t="shared" si="547"/>
        <v>7.14</v>
      </c>
      <c r="AI604">
        <f t="shared" si="548"/>
        <v>0</v>
      </c>
      <c r="AJ604">
        <f t="shared" si="549"/>
        <v>0</v>
      </c>
      <c r="AK604">
        <v>3844.66</v>
      </c>
      <c r="AL604">
        <v>22.51</v>
      </c>
      <c r="AM604">
        <v>0</v>
      </c>
      <c r="AN604">
        <v>0</v>
      </c>
      <c r="AO604">
        <v>3822.15</v>
      </c>
      <c r="AP604">
        <v>0</v>
      </c>
      <c r="AQ604">
        <v>7.14</v>
      </c>
      <c r="AR604">
        <v>0</v>
      </c>
      <c r="AS604">
        <v>0</v>
      </c>
      <c r="AT604">
        <v>70</v>
      </c>
      <c r="AU604">
        <v>10</v>
      </c>
      <c r="AV604">
        <v>1</v>
      </c>
      <c r="AW604">
        <v>1</v>
      </c>
      <c r="AZ604">
        <v>1</v>
      </c>
      <c r="BA604">
        <v>1</v>
      </c>
      <c r="BB604">
        <v>1</v>
      </c>
      <c r="BC604">
        <v>1</v>
      </c>
      <c r="BD604" t="s">
        <v>3</v>
      </c>
      <c r="BE604" t="s">
        <v>3</v>
      </c>
      <c r="BF604" t="s">
        <v>3</v>
      </c>
      <c r="BG604" t="s">
        <v>3</v>
      </c>
      <c r="BH604">
        <v>0</v>
      </c>
      <c r="BI604">
        <v>4</v>
      </c>
      <c r="BJ604" t="s">
        <v>650</v>
      </c>
      <c r="BM604">
        <v>0</v>
      </c>
      <c r="BN604">
        <v>0</v>
      </c>
      <c r="BO604" t="s">
        <v>3</v>
      </c>
      <c r="BP604">
        <v>0</v>
      </c>
      <c r="BQ604">
        <v>1</v>
      </c>
      <c r="BR604">
        <v>0</v>
      </c>
      <c r="BS604">
        <v>1</v>
      </c>
      <c r="BT604">
        <v>1</v>
      </c>
      <c r="BU604">
        <v>1</v>
      </c>
      <c r="BV604">
        <v>1</v>
      </c>
      <c r="BW604">
        <v>1</v>
      </c>
      <c r="BX604">
        <v>1</v>
      </c>
      <c r="BY604" t="s">
        <v>3</v>
      </c>
      <c r="BZ604">
        <v>70</v>
      </c>
      <c r="CA604">
        <v>10</v>
      </c>
      <c r="CB604" t="s">
        <v>3</v>
      </c>
      <c r="CE604">
        <v>0</v>
      </c>
      <c r="CF604">
        <v>0</v>
      </c>
      <c r="CG604">
        <v>0</v>
      </c>
      <c r="CM604">
        <v>0</v>
      </c>
      <c r="CN604" t="s">
        <v>3</v>
      </c>
      <c r="CO604">
        <v>0</v>
      </c>
      <c r="CP604">
        <f t="shared" si="550"/>
        <v>580.54</v>
      </c>
      <c r="CQ604">
        <f t="shared" si="551"/>
        <v>22.51</v>
      </c>
      <c r="CR604">
        <f t="shared" si="552"/>
        <v>0</v>
      </c>
      <c r="CS604">
        <f t="shared" si="553"/>
        <v>0</v>
      </c>
      <c r="CT604">
        <f t="shared" si="554"/>
        <v>3822.15</v>
      </c>
      <c r="CU604">
        <f t="shared" si="555"/>
        <v>0</v>
      </c>
      <c r="CV604">
        <f t="shared" si="556"/>
        <v>7.14</v>
      </c>
      <c r="CW604">
        <f t="shared" si="557"/>
        <v>0</v>
      </c>
      <c r="CX604">
        <f t="shared" si="558"/>
        <v>0</v>
      </c>
      <c r="CY604">
        <f t="shared" si="559"/>
        <v>403.99799999999993</v>
      </c>
      <c r="CZ604">
        <f t="shared" si="560"/>
        <v>57.713999999999999</v>
      </c>
      <c r="DC604" t="s">
        <v>3</v>
      </c>
      <c r="DD604" t="s">
        <v>3</v>
      </c>
      <c r="DE604" t="s">
        <v>3</v>
      </c>
      <c r="DF604" t="s">
        <v>3</v>
      </c>
      <c r="DG604" t="s">
        <v>3</v>
      </c>
      <c r="DH604" t="s">
        <v>3</v>
      </c>
      <c r="DI604" t="s">
        <v>3</v>
      </c>
      <c r="DJ604" t="s">
        <v>3</v>
      </c>
      <c r="DK604" t="s">
        <v>3</v>
      </c>
      <c r="DL604" t="s">
        <v>3</v>
      </c>
      <c r="DM604" t="s">
        <v>3</v>
      </c>
      <c r="DN604">
        <v>0</v>
      </c>
      <c r="DO604">
        <v>0</v>
      </c>
      <c r="DP604">
        <v>1</v>
      </c>
      <c r="DQ604">
        <v>1</v>
      </c>
      <c r="DU604">
        <v>1003</v>
      </c>
      <c r="DV604" t="s">
        <v>61</v>
      </c>
      <c r="DW604" t="s">
        <v>61</v>
      </c>
      <c r="DX604">
        <v>100</v>
      </c>
      <c r="DZ604" t="s">
        <v>3</v>
      </c>
      <c r="EA604" t="s">
        <v>3</v>
      </c>
      <c r="EB604" t="s">
        <v>3</v>
      </c>
      <c r="EC604" t="s">
        <v>3</v>
      </c>
      <c r="EE604">
        <v>1441815344</v>
      </c>
      <c r="EF604">
        <v>1</v>
      </c>
      <c r="EG604" t="s">
        <v>21</v>
      </c>
      <c r="EH604">
        <v>0</v>
      </c>
      <c r="EI604" t="s">
        <v>3</v>
      </c>
      <c r="EJ604">
        <v>4</v>
      </c>
      <c r="EK604">
        <v>0</v>
      </c>
      <c r="EL604" t="s">
        <v>22</v>
      </c>
      <c r="EM604" t="s">
        <v>23</v>
      </c>
      <c r="EO604" t="s">
        <v>3</v>
      </c>
      <c r="EQ604">
        <v>0</v>
      </c>
      <c r="ER604">
        <v>3844.66</v>
      </c>
      <c r="ES604">
        <v>22.51</v>
      </c>
      <c r="ET604">
        <v>0</v>
      </c>
      <c r="EU604">
        <v>0</v>
      </c>
      <c r="EV604">
        <v>3822.15</v>
      </c>
      <c r="EW604">
        <v>7.14</v>
      </c>
      <c r="EX604">
        <v>0</v>
      </c>
      <c r="EY604">
        <v>0</v>
      </c>
      <c r="FQ604">
        <v>0</v>
      </c>
      <c r="FR604">
        <f t="shared" si="561"/>
        <v>0</v>
      </c>
      <c r="FS604">
        <v>0</v>
      </c>
      <c r="FX604">
        <v>70</v>
      </c>
      <c r="FY604">
        <v>10</v>
      </c>
      <c r="GA604" t="s">
        <v>3</v>
      </c>
      <c r="GD604">
        <v>0</v>
      </c>
      <c r="GF604">
        <v>795463706</v>
      </c>
      <c r="GG604">
        <v>2</v>
      </c>
      <c r="GH604">
        <v>1</v>
      </c>
      <c r="GI604">
        <v>-2</v>
      </c>
      <c r="GJ604">
        <v>0</v>
      </c>
      <c r="GK604">
        <f>ROUND(R604*(R12)/100,2)</f>
        <v>0</v>
      </c>
      <c r="GL604">
        <f t="shared" si="562"/>
        <v>0</v>
      </c>
      <c r="GM604">
        <f t="shared" si="563"/>
        <v>1042.25</v>
      </c>
      <c r="GN604">
        <f t="shared" si="564"/>
        <v>0</v>
      </c>
      <c r="GO604">
        <f t="shared" si="565"/>
        <v>0</v>
      </c>
      <c r="GP604">
        <f t="shared" si="566"/>
        <v>1042.25</v>
      </c>
      <c r="GR604">
        <v>0</v>
      </c>
      <c r="GS604">
        <v>3</v>
      </c>
      <c r="GT604">
        <v>0</v>
      </c>
      <c r="GU604" t="s">
        <v>3</v>
      </c>
      <c r="GV604">
        <f t="shared" si="567"/>
        <v>0</v>
      </c>
      <c r="GW604">
        <v>1</v>
      </c>
      <c r="GX604">
        <f t="shared" si="568"/>
        <v>0</v>
      </c>
      <c r="HA604">
        <v>0</v>
      </c>
      <c r="HB604">
        <v>0</v>
      </c>
      <c r="HC604">
        <f t="shared" si="569"/>
        <v>0</v>
      </c>
      <c r="HE604" t="s">
        <v>3</v>
      </c>
      <c r="HF604" t="s">
        <v>3</v>
      </c>
      <c r="HM604" t="s">
        <v>3</v>
      </c>
      <c r="HN604" t="s">
        <v>3</v>
      </c>
      <c r="HO604" t="s">
        <v>3</v>
      </c>
      <c r="HP604" t="s">
        <v>3</v>
      </c>
      <c r="HQ604" t="s">
        <v>3</v>
      </c>
      <c r="IK604">
        <v>0</v>
      </c>
    </row>
    <row r="605" spans="1:245" x14ac:dyDescent="0.2">
      <c r="A605">
        <v>17</v>
      </c>
      <c r="B605">
        <v>1</v>
      </c>
      <c r="C605">
        <f>ROW(SmtRes!A621)</f>
        <v>621</v>
      </c>
      <c r="D605">
        <f>ROW(EtalonRes!A933)</f>
        <v>933</v>
      </c>
      <c r="E605" t="s">
        <v>3</v>
      </c>
      <c r="F605" t="s">
        <v>651</v>
      </c>
      <c r="G605" t="s">
        <v>652</v>
      </c>
      <c r="H605" t="s">
        <v>61</v>
      </c>
      <c r="I605">
        <f>ROUND(755*0.1/100,9)</f>
        <v>0.755</v>
      </c>
      <c r="J605">
        <v>0</v>
      </c>
      <c r="K605">
        <f>ROUND(755*0.1/100,9)</f>
        <v>0.755</v>
      </c>
      <c r="O605">
        <f t="shared" si="530"/>
        <v>97</v>
      </c>
      <c r="P605">
        <f t="shared" si="531"/>
        <v>0</v>
      </c>
      <c r="Q605">
        <f t="shared" si="532"/>
        <v>0</v>
      </c>
      <c r="R605">
        <f t="shared" si="533"/>
        <v>0</v>
      </c>
      <c r="S605">
        <f t="shared" si="534"/>
        <v>97</v>
      </c>
      <c r="T605">
        <f t="shared" si="535"/>
        <v>0</v>
      </c>
      <c r="U605">
        <f t="shared" si="536"/>
        <v>0.1812</v>
      </c>
      <c r="V605">
        <f t="shared" si="537"/>
        <v>0</v>
      </c>
      <c r="W605">
        <f t="shared" si="538"/>
        <v>0</v>
      </c>
      <c r="X605">
        <f t="shared" si="539"/>
        <v>67.900000000000006</v>
      </c>
      <c r="Y605">
        <f t="shared" si="540"/>
        <v>9.6999999999999993</v>
      </c>
      <c r="AA605">
        <v>-1</v>
      </c>
      <c r="AB605">
        <f t="shared" si="541"/>
        <v>128.47999999999999</v>
      </c>
      <c r="AC605">
        <f t="shared" si="542"/>
        <v>0</v>
      </c>
      <c r="AD605">
        <f t="shared" si="543"/>
        <v>0</v>
      </c>
      <c r="AE605">
        <f t="shared" si="544"/>
        <v>0</v>
      </c>
      <c r="AF605">
        <f t="shared" si="545"/>
        <v>128.47999999999999</v>
      </c>
      <c r="AG605">
        <f t="shared" si="546"/>
        <v>0</v>
      </c>
      <c r="AH605">
        <f t="shared" si="547"/>
        <v>0.24</v>
      </c>
      <c r="AI605">
        <f t="shared" si="548"/>
        <v>0</v>
      </c>
      <c r="AJ605">
        <f t="shared" si="549"/>
        <v>0</v>
      </c>
      <c r="AK605">
        <v>128.47999999999999</v>
      </c>
      <c r="AL605">
        <v>0</v>
      </c>
      <c r="AM605">
        <v>0</v>
      </c>
      <c r="AN605">
        <v>0</v>
      </c>
      <c r="AO605">
        <v>128.47999999999999</v>
      </c>
      <c r="AP605">
        <v>0</v>
      </c>
      <c r="AQ605">
        <v>0.24</v>
      </c>
      <c r="AR605">
        <v>0</v>
      </c>
      <c r="AS605">
        <v>0</v>
      </c>
      <c r="AT605">
        <v>70</v>
      </c>
      <c r="AU605">
        <v>10</v>
      </c>
      <c r="AV605">
        <v>1</v>
      </c>
      <c r="AW605">
        <v>1</v>
      </c>
      <c r="AZ605">
        <v>1</v>
      </c>
      <c r="BA605">
        <v>1</v>
      </c>
      <c r="BB605">
        <v>1</v>
      </c>
      <c r="BC605">
        <v>1</v>
      </c>
      <c r="BD605" t="s">
        <v>3</v>
      </c>
      <c r="BE605" t="s">
        <v>3</v>
      </c>
      <c r="BF605" t="s">
        <v>3</v>
      </c>
      <c r="BG605" t="s">
        <v>3</v>
      </c>
      <c r="BH605">
        <v>0</v>
      </c>
      <c r="BI605">
        <v>4</v>
      </c>
      <c r="BJ605" t="s">
        <v>653</v>
      </c>
      <c r="BM605">
        <v>0</v>
      </c>
      <c r="BN605">
        <v>0</v>
      </c>
      <c r="BO605" t="s">
        <v>3</v>
      </c>
      <c r="BP605">
        <v>0</v>
      </c>
      <c r="BQ605">
        <v>1</v>
      </c>
      <c r="BR605">
        <v>0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 t="s">
        <v>3</v>
      </c>
      <c r="BZ605">
        <v>70</v>
      </c>
      <c r="CA605">
        <v>10</v>
      </c>
      <c r="CB605" t="s">
        <v>3</v>
      </c>
      <c r="CE605">
        <v>0</v>
      </c>
      <c r="CF605">
        <v>0</v>
      </c>
      <c r="CG605">
        <v>0</v>
      </c>
      <c r="CM605">
        <v>0</v>
      </c>
      <c r="CN605" t="s">
        <v>3</v>
      </c>
      <c r="CO605">
        <v>0</v>
      </c>
      <c r="CP605">
        <f t="shared" si="550"/>
        <v>97</v>
      </c>
      <c r="CQ605">
        <f t="shared" si="551"/>
        <v>0</v>
      </c>
      <c r="CR605">
        <f t="shared" si="552"/>
        <v>0</v>
      </c>
      <c r="CS605">
        <f t="shared" si="553"/>
        <v>0</v>
      </c>
      <c r="CT605">
        <f t="shared" si="554"/>
        <v>128.47999999999999</v>
      </c>
      <c r="CU605">
        <f t="shared" si="555"/>
        <v>0</v>
      </c>
      <c r="CV605">
        <f t="shared" si="556"/>
        <v>0.24</v>
      </c>
      <c r="CW605">
        <f t="shared" si="557"/>
        <v>0</v>
      </c>
      <c r="CX605">
        <f t="shared" si="558"/>
        <v>0</v>
      </c>
      <c r="CY605">
        <f t="shared" si="559"/>
        <v>67.900000000000006</v>
      </c>
      <c r="CZ605">
        <f t="shared" si="560"/>
        <v>9.6999999999999993</v>
      </c>
      <c r="DC605" t="s">
        <v>3</v>
      </c>
      <c r="DD605" t="s">
        <v>3</v>
      </c>
      <c r="DE605" t="s">
        <v>3</v>
      </c>
      <c r="DF605" t="s">
        <v>3</v>
      </c>
      <c r="DG605" t="s">
        <v>3</v>
      </c>
      <c r="DH605" t="s">
        <v>3</v>
      </c>
      <c r="DI605" t="s">
        <v>3</v>
      </c>
      <c r="DJ605" t="s">
        <v>3</v>
      </c>
      <c r="DK605" t="s">
        <v>3</v>
      </c>
      <c r="DL605" t="s">
        <v>3</v>
      </c>
      <c r="DM605" t="s">
        <v>3</v>
      </c>
      <c r="DN605">
        <v>0</v>
      </c>
      <c r="DO605">
        <v>0</v>
      </c>
      <c r="DP605">
        <v>1</v>
      </c>
      <c r="DQ605">
        <v>1</v>
      </c>
      <c r="DU605">
        <v>1003</v>
      </c>
      <c r="DV605" t="s">
        <v>61</v>
      </c>
      <c r="DW605" t="s">
        <v>61</v>
      </c>
      <c r="DX605">
        <v>100</v>
      </c>
      <c r="DZ605" t="s">
        <v>3</v>
      </c>
      <c r="EA605" t="s">
        <v>3</v>
      </c>
      <c r="EB605" t="s">
        <v>3</v>
      </c>
      <c r="EC605" t="s">
        <v>3</v>
      </c>
      <c r="EE605">
        <v>1441815344</v>
      </c>
      <c r="EF605">
        <v>1</v>
      </c>
      <c r="EG605" t="s">
        <v>21</v>
      </c>
      <c r="EH605">
        <v>0</v>
      </c>
      <c r="EI605" t="s">
        <v>3</v>
      </c>
      <c r="EJ605">
        <v>4</v>
      </c>
      <c r="EK605">
        <v>0</v>
      </c>
      <c r="EL605" t="s">
        <v>22</v>
      </c>
      <c r="EM605" t="s">
        <v>23</v>
      </c>
      <c r="EO605" t="s">
        <v>3</v>
      </c>
      <c r="EQ605">
        <v>1024</v>
      </c>
      <c r="ER605">
        <v>128.47999999999999</v>
      </c>
      <c r="ES605">
        <v>0</v>
      </c>
      <c r="ET605">
        <v>0</v>
      </c>
      <c r="EU605">
        <v>0</v>
      </c>
      <c r="EV605">
        <v>128.47999999999999</v>
      </c>
      <c r="EW605">
        <v>0.24</v>
      </c>
      <c r="EX605">
        <v>0</v>
      </c>
      <c r="EY605">
        <v>0</v>
      </c>
      <c r="FQ605">
        <v>0</v>
      </c>
      <c r="FR605">
        <f t="shared" si="561"/>
        <v>0</v>
      </c>
      <c r="FS605">
        <v>0</v>
      </c>
      <c r="FX605">
        <v>70</v>
      </c>
      <c r="FY605">
        <v>10</v>
      </c>
      <c r="GA605" t="s">
        <v>3</v>
      </c>
      <c r="GD605">
        <v>0</v>
      </c>
      <c r="GF605">
        <v>-711825031</v>
      </c>
      <c r="GG605">
        <v>2</v>
      </c>
      <c r="GH605">
        <v>1</v>
      </c>
      <c r="GI605">
        <v>-2</v>
      </c>
      <c r="GJ605">
        <v>0</v>
      </c>
      <c r="GK605">
        <f>ROUND(R605*(R12)/100,2)</f>
        <v>0</v>
      </c>
      <c r="GL605">
        <f t="shared" si="562"/>
        <v>0</v>
      </c>
      <c r="GM605">
        <f t="shared" si="563"/>
        <v>174.6</v>
      </c>
      <c r="GN605">
        <f t="shared" si="564"/>
        <v>0</v>
      </c>
      <c r="GO605">
        <f t="shared" si="565"/>
        <v>0</v>
      </c>
      <c r="GP605">
        <f t="shared" si="566"/>
        <v>174.6</v>
      </c>
      <c r="GR605">
        <v>0</v>
      </c>
      <c r="GS605">
        <v>3</v>
      </c>
      <c r="GT605">
        <v>0</v>
      </c>
      <c r="GU605" t="s">
        <v>3</v>
      </c>
      <c r="GV605">
        <f t="shared" si="567"/>
        <v>0</v>
      </c>
      <c r="GW605">
        <v>1</v>
      </c>
      <c r="GX605">
        <f t="shared" si="568"/>
        <v>0</v>
      </c>
      <c r="HA605">
        <v>0</v>
      </c>
      <c r="HB605">
        <v>0</v>
      </c>
      <c r="HC605">
        <f t="shared" si="569"/>
        <v>0</v>
      </c>
      <c r="HE605" t="s">
        <v>3</v>
      </c>
      <c r="HF605" t="s">
        <v>3</v>
      </c>
      <c r="HM605" t="s">
        <v>3</v>
      </c>
      <c r="HN605" t="s">
        <v>3</v>
      </c>
      <c r="HO605" t="s">
        <v>3</v>
      </c>
      <c r="HP605" t="s">
        <v>3</v>
      </c>
      <c r="HQ605" t="s">
        <v>3</v>
      </c>
      <c r="IK605">
        <v>0</v>
      </c>
    </row>
    <row r="606" spans="1:245" x14ac:dyDescent="0.2">
      <c r="A606">
        <v>17</v>
      </c>
      <c r="B606">
        <v>1</v>
      </c>
      <c r="D606">
        <f>ROW(EtalonRes!A935)</f>
        <v>935</v>
      </c>
      <c r="E606" t="s">
        <v>654</v>
      </c>
      <c r="F606" t="s">
        <v>634</v>
      </c>
      <c r="G606" t="s">
        <v>655</v>
      </c>
      <c r="H606" t="s">
        <v>61</v>
      </c>
      <c r="I606">
        <f>ROUND(1460*0.2*0.1/100,9)</f>
        <v>0.29199999999999998</v>
      </c>
      <c r="J606">
        <v>0</v>
      </c>
      <c r="K606">
        <f>ROUND(1460*0.2*0.1/100,9)</f>
        <v>0.29199999999999998</v>
      </c>
      <c r="O606">
        <f t="shared" si="530"/>
        <v>1861.59</v>
      </c>
      <c r="P606">
        <f t="shared" si="531"/>
        <v>4.5999999999999996</v>
      </c>
      <c r="Q606">
        <f t="shared" si="532"/>
        <v>0</v>
      </c>
      <c r="R606">
        <f t="shared" si="533"/>
        <v>0</v>
      </c>
      <c r="S606">
        <f t="shared" si="534"/>
        <v>1856.99</v>
      </c>
      <c r="T606">
        <f t="shared" si="535"/>
        <v>0</v>
      </c>
      <c r="U606">
        <f t="shared" si="536"/>
        <v>3.46896</v>
      </c>
      <c r="V606">
        <f t="shared" si="537"/>
        <v>0</v>
      </c>
      <c r="W606">
        <f t="shared" si="538"/>
        <v>0</v>
      </c>
      <c r="X606">
        <f t="shared" si="539"/>
        <v>1299.8900000000001</v>
      </c>
      <c r="Y606">
        <f t="shared" si="540"/>
        <v>185.7</v>
      </c>
      <c r="AA606">
        <v>1473074770</v>
      </c>
      <c r="AB606">
        <f t="shared" si="541"/>
        <v>6375.3</v>
      </c>
      <c r="AC606">
        <f t="shared" si="542"/>
        <v>15.76</v>
      </c>
      <c r="AD606">
        <f t="shared" si="543"/>
        <v>0</v>
      </c>
      <c r="AE606">
        <f t="shared" si="544"/>
        <v>0</v>
      </c>
      <c r="AF606">
        <f t="shared" si="545"/>
        <v>6359.54</v>
      </c>
      <c r="AG606">
        <f t="shared" si="546"/>
        <v>0</v>
      </c>
      <c r="AH606">
        <f t="shared" si="547"/>
        <v>11.88</v>
      </c>
      <c r="AI606">
        <f t="shared" si="548"/>
        <v>0</v>
      </c>
      <c r="AJ606">
        <f t="shared" si="549"/>
        <v>0</v>
      </c>
      <c r="AK606">
        <v>6375.3</v>
      </c>
      <c r="AL606">
        <v>15.76</v>
      </c>
      <c r="AM606">
        <v>0</v>
      </c>
      <c r="AN606">
        <v>0</v>
      </c>
      <c r="AO606">
        <v>6359.54</v>
      </c>
      <c r="AP606">
        <v>0</v>
      </c>
      <c r="AQ606">
        <v>11.88</v>
      </c>
      <c r="AR606">
        <v>0</v>
      </c>
      <c r="AS606">
        <v>0</v>
      </c>
      <c r="AT606">
        <v>70</v>
      </c>
      <c r="AU606">
        <v>10</v>
      </c>
      <c r="AV606">
        <v>1</v>
      </c>
      <c r="AW606">
        <v>1</v>
      </c>
      <c r="AZ606">
        <v>1</v>
      </c>
      <c r="BA606">
        <v>1</v>
      </c>
      <c r="BB606">
        <v>1</v>
      </c>
      <c r="BC606">
        <v>1</v>
      </c>
      <c r="BD606" t="s">
        <v>3</v>
      </c>
      <c r="BE606" t="s">
        <v>3</v>
      </c>
      <c r="BF606" t="s">
        <v>3</v>
      </c>
      <c r="BG606" t="s">
        <v>3</v>
      </c>
      <c r="BH606">
        <v>0</v>
      </c>
      <c r="BI606">
        <v>4</v>
      </c>
      <c r="BJ606" t="s">
        <v>636</v>
      </c>
      <c r="BM606">
        <v>0</v>
      </c>
      <c r="BN606">
        <v>0</v>
      </c>
      <c r="BO606" t="s">
        <v>3</v>
      </c>
      <c r="BP606">
        <v>0</v>
      </c>
      <c r="BQ606">
        <v>1</v>
      </c>
      <c r="BR606">
        <v>0</v>
      </c>
      <c r="BS606">
        <v>1</v>
      </c>
      <c r="BT606">
        <v>1</v>
      </c>
      <c r="BU606">
        <v>1</v>
      </c>
      <c r="BV606">
        <v>1</v>
      </c>
      <c r="BW606">
        <v>1</v>
      </c>
      <c r="BX606">
        <v>1</v>
      </c>
      <c r="BY606" t="s">
        <v>3</v>
      </c>
      <c r="BZ606">
        <v>70</v>
      </c>
      <c r="CA606">
        <v>10</v>
      </c>
      <c r="CB606" t="s">
        <v>3</v>
      </c>
      <c r="CE606">
        <v>0</v>
      </c>
      <c r="CF606">
        <v>0</v>
      </c>
      <c r="CG606">
        <v>0</v>
      </c>
      <c r="CM606">
        <v>0</v>
      </c>
      <c r="CN606" t="s">
        <v>3</v>
      </c>
      <c r="CO606">
        <v>0</v>
      </c>
      <c r="CP606">
        <f t="shared" si="550"/>
        <v>1861.59</v>
      </c>
      <c r="CQ606">
        <f t="shared" si="551"/>
        <v>15.76</v>
      </c>
      <c r="CR606">
        <f t="shared" si="552"/>
        <v>0</v>
      </c>
      <c r="CS606">
        <f t="shared" si="553"/>
        <v>0</v>
      </c>
      <c r="CT606">
        <f t="shared" si="554"/>
        <v>6359.54</v>
      </c>
      <c r="CU606">
        <f t="shared" si="555"/>
        <v>0</v>
      </c>
      <c r="CV606">
        <f t="shared" si="556"/>
        <v>11.88</v>
      </c>
      <c r="CW606">
        <f t="shared" si="557"/>
        <v>0</v>
      </c>
      <c r="CX606">
        <f t="shared" si="558"/>
        <v>0</v>
      </c>
      <c r="CY606">
        <f t="shared" si="559"/>
        <v>1299.893</v>
      </c>
      <c r="CZ606">
        <f t="shared" si="560"/>
        <v>185.69900000000001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>
        <v>0</v>
      </c>
      <c r="DO606">
        <v>0</v>
      </c>
      <c r="DP606">
        <v>1</v>
      </c>
      <c r="DQ606">
        <v>1</v>
      </c>
      <c r="DU606">
        <v>1003</v>
      </c>
      <c r="DV606" t="s">
        <v>61</v>
      </c>
      <c r="DW606" t="s">
        <v>61</v>
      </c>
      <c r="DX606">
        <v>100</v>
      </c>
      <c r="DZ606" t="s">
        <v>3</v>
      </c>
      <c r="EA606" t="s">
        <v>3</v>
      </c>
      <c r="EB606" t="s">
        <v>3</v>
      </c>
      <c r="EC606" t="s">
        <v>3</v>
      </c>
      <c r="EE606">
        <v>1441815344</v>
      </c>
      <c r="EF606">
        <v>1</v>
      </c>
      <c r="EG606" t="s">
        <v>21</v>
      </c>
      <c r="EH606">
        <v>0</v>
      </c>
      <c r="EI606" t="s">
        <v>3</v>
      </c>
      <c r="EJ606">
        <v>4</v>
      </c>
      <c r="EK606">
        <v>0</v>
      </c>
      <c r="EL606" t="s">
        <v>22</v>
      </c>
      <c r="EM606" t="s">
        <v>23</v>
      </c>
      <c r="EO606" t="s">
        <v>3</v>
      </c>
      <c r="EQ606">
        <v>0</v>
      </c>
      <c r="ER606">
        <v>6375.3</v>
      </c>
      <c r="ES606">
        <v>15.76</v>
      </c>
      <c r="ET606">
        <v>0</v>
      </c>
      <c r="EU606">
        <v>0</v>
      </c>
      <c r="EV606">
        <v>6359.54</v>
      </c>
      <c r="EW606">
        <v>11.88</v>
      </c>
      <c r="EX606">
        <v>0</v>
      </c>
      <c r="EY606">
        <v>0</v>
      </c>
      <c r="FQ606">
        <v>0</v>
      </c>
      <c r="FR606">
        <f t="shared" si="561"/>
        <v>0</v>
      </c>
      <c r="FS606">
        <v>0</v>
      </c>
      <c r="FX606">
        <v>70</v>
      </c>
      <c r="FY606">
        <v>10</v>
      </c>
      <c r="GA606" t="s">
        <v>3</v>
      </c>
      <c r="GD606">
        <v>0</v>
      </c>
      <c r="GF606">
        <v>-1999731787</v>
      </c>
      <c r="GG606">
        <v>2</v>
      </c>
      <c r="GH606">
        <v>1</v>
      </c>
      <c r="GI606">
        <v>-2</v>
      </c>
      <c r="GJ606">
        <v>0</v>
      </c>
      <c r="GK606">
        <f>ROUND(R606*(R12)/100,2)</f>
        <v>0</v>
      </c>
      <c r="GL606">
        <f t="shared" si="562"/>
        <v>0</v>
      </c>
      <c r="GM606">
        <f t="shared" si="563"/>
        <v>3347.18</v>
      </c>
      <c r="GN606">
        <f t="shared" si="564"/>
        <v>0</v>
      </c>
      <c r="GO606">
        <f t="shared" si="565"/>
        <v>0</v>
      </c>
      <c r="GP606">
        <f t="shared" si="566"/>
        <v>3347.18</v>
      </c>
      <c r="GR606">
        <v>0</v>
      </c>
      <c r="GS606">
        <v>3</v>
      </c>
      <c r="GT606">
        <v>0</v>
      </c>
      <c r="GU606" t="s">
        <v>3</v>
      </c>
      <c r="GV606">
        <f t="shared" si="567"/>
        <v>0</v>
      </c>
      <c r="GW606">
        <v>1</v>
      </c>
      <c r="GX606">
        <f t="shared" si="568"/>
        <v>0</v>
      </c>
      <c r="HA606">
        <v>0</v>
      </c>
      <c r="HB606">
        <v>0</v>
      </c>
      <c r="HC606">
        <f t="shared" si="569"/>
        <v>0</v>
      </c>
      <c r="HE606" t="s">
        <v>3</v>
      </c>
      <c r="HF606" t="s">
        <v>3</v>
      </c>
      <c r="HM606" t="s">
        <v>3</v>
      </c>
      <c r="HN606" t="s">
        <v>3</v>
      </c>
      <c r="HO606" t="s">
        <v>3</v>
      </c>
      <c r="HP606" t="s">
        <v>3</v>
      </c>
      <c r="HQ606" t="s">
        <v>3</v>
      </c>
      <c r="IK606">
        <v>0</v>
      </c>
    </row>
    <row r="607" spans="1:245" x14ac:dyDescent="0.2">
      <c r="A607">
        <v>17</v>
      </c>
      <c r="B607">
        <v>1</v>
      </c>
      <c r="D607">
        <f>ROW(EtalonRes!A937)</f>
        <v>937</v>
      </c>
      <c r="E607" t="s">
        <v>3</v>
      </c>
      <c r="F607" t="s">
        <v>637</v>
      </c>
      <c r="G607" t="s">
        <v>656</v>
      </c>
      <c r="H607" t="s">
        <v>61</v>
      </c>
      <c r="I607">
        <f>ROUND(1460*0.1/100,9)</f>
        <v>1.46</v>
      </c>
      <c r="J607">
        <v>0</v>
      </c>
      <c r="K607">
        <f>ROUND(1460*0.1/100,9)</f>
        <v>1.46</v>
      </c>
      <c r="O607">
        <f t="shared" si="530"/>
        <v>313.18</v>
      </c>
      <c r="P607">
        <f t="shared" si="531"/>
        <v>0.55000000000000004</v>
      </c>
      <c r="Q607">
        <f t="shared" si="532"/>
        <v>0</v>
      </c>
      <c r="R607">
        <f t="shared" si="533"/>
        <v>0</v>
      </c>
      <c r="S607">
        <f t="shared" si="534"/>
        <v>312.63</v>
      </c>
      <c r="T607">
        <f t="shared" si="535"/>
        <v>0</v>
      </c>
      <c r="U607">
        <f t="shared" si="536"/>
        <v>0.58399999999999996</v>
      </c>
      <c r="V607">
        <f t="shared" si="537"/>
        <v>0</v>
      </c>
      <c r="W607">
        <f t="shared" si="538"/>
        <v>0</v>
      </c>
      <c r="X607">
        <f t="shared" si="539"/>
        <v>218.84</v>
      </c>
      <c r="Y607">
        <f t="shared" si="540"/>
        <v>31.26</v>
      </c>
      <c r="AA607">
        <v>-1</v>
      </c>
      <c r="AB607">
        <f t="shared" si="541"/>
        <v>214.51</v>
      </c>
      <c r="AC607">
        <f t="shared" si="542"/>
        <v>0.38</v>
      </c>
      <c r="AD607">
        <f t="shared" si="543"/>
        <v>0</v>
      </c>
      <c r="AE607">
        <f t="shared" si="544"/>
        <v>0</v>
      </c>
      <c r="AF607">
        <f t="shared" si="545"/>
        <v>214.13</v>
      </c>
      <c r="AG607">
        <f t="shared" si="546"/>
        <v>0</v>
      </c>
      <c r="AH607">
        <f t="shared" si="547"/>
        <v>0.4</v>
      </c>
      <c r="AI607">
        <f t="shared" si="548"/>
        <v>0</v>
      </c>
      <c r="AJ607">
        <f t="shared" si="549"/>
        <v>0</v>
      </c>
      <c r="AK607">
        <v>214.51</v>
      </c>
      <c r="AL607">
        <v>0.38</v>
      </c>
      <c r="AM607">
        <v>0</v>
      </c>
      <c r="AN607">
        <v>0</v>
      </c>
      <c r="AO607">
        <v>214.13</v>
      </c>
      <c r="AP607">
        <v>0</v>
      </c>
      <c r="AQ607">
        <v>0.4</v>
      </c>
      <c r="AR607">
        <v>0</v>
      </c>
      <c r="AS607">
        <v>0</v>
      </c>
      <c r="AT607">
        <v>70</v>
      </c>
      <c r="AU607">
        <v>10</v>
      </c>
      <c r="AV607">
        <v>1</v>
      </c>
      <c r="AW607">
        <v>1</v>
      </c>
      <c r="AZ607">
        <v>1</v>
      </c>
      <c r="BA607">
        <v>1</v>
      </c>
      <c r="BB607">
        <v>1</v>
      </c>
      <c r="BC607">
        <v>1</v>
      </c>
      <c r="BD607" t="s">
        <v>3</v>
      </c>
      <c r="BE607" t="s">
        <v>3</v>
      </c>
      <c r="BF607" t="s">
        <v>3</v>
      </c>
      <c r="BG607" t="s">
        <v>3</v>
      </c>
      <c r="BH607">
        <v>0</v>
      </c>
      <c r="BI607">
        <v>4</v>
      </c>
      <c r="BJ607" t="s">
        <v>639</v>
      </c>
      <c r="BM607">
        <v>0</v>
      </c>
      <c r="BN607">
        <v>0</v>
      </c>
      <c r="BO607" t="s">
        <v>3</v>
      </c>
      <c r="BP607">
        <v>0</v>
      </c>
      <c r="BQ607">
        <v>1</v>
      </c>
      <c r="BR607">
        <v>0</v>
      </c>
      <c r="BS607">
        <v>1</v>
      </c>
      <c r="BT607">
        <v>1</v>
      </c>
      <c r="BU607">
        <v>1</v>
      </c>
      <c r="BV607">
        <v>1</v>
      </c>
      <c r="BW607">
        <v>1</v>
      </c>
      <c r="BX607">
        <v>1</v>
      </c>
      <c r="BY607" t="s">
        <v>3</v>
      </c>
      <c r="BZ607">
        <v>70</v>
      </c>
      <c r="CA607">
        <v>10</v>
      </c>
      <c r="CB607" t="s">
        <v>3</v>
      </c>
      <c r="CE607">
        <v>0</v>
      </c>
      <c r="CF607">
        <v>0</v>
      </c>
      <c r="CG607">
        <v>0</v>
      </c>
      <c r="CM607">
        <v>0</v>
      </c>
      <c r="CN607" t="s">
        <v>3</v>
      </c>
      <c r="CO607">
        <v>0</v>
      </c>
      <c r="CP607">
        <f t="shared" si="550"/>
        <v>313.18</v>
      </c>
      <c r="CQ607">
        <f t="shared" si="551"/>
        <v>0.38</v>
      </c>
      <c r="CR607">
        <f t="shared" si="552"/>
        <v>0</v>
      </c>
      <c r="CS607">
        <f t="shared" si="553"/>
        <v>0</v>
      </c>
      <c r="CT607">
        <f t="shared" si="554"/>
        <v>214.13</v>
      </c>
      <c r="CU607">
        <f t="shared" si="555"/>
        <v>0</v>
      </c>
      <c r="CV607">
        <f t="shared" si="556"/>
        <v>0.4</v>
      </c>
      <c r="CW607">
        <f t="shared" si="557"/>
        <v>0</v>
      </c>
      <c r="CX607">
        <f t="shared" si="558"/>
        <v>0</v>
      </c>
      <c r="CY607">
        <f t="shared" si="559"/>
        <v>218.84099999999998</v>
      </c>
      <c r="CZ607">
        <f t="shared" si="560"/>
        <v>31.263000000000002</v>
      </c>
      <c r="DC607" t="s">
        <v>3</v>
      </c>
      <c r="DD607" t="s">
        <v>3</v>
      </c>
      <c r="DE607" t="s">
        <v>3</v>
      </c>
      <c r="DF607" t="s">
        <v>3</v>
      </c>
      <c r="DG607" t="s">
        <v>3</v>
      </c>
      <c r="DH607" t="s">
        <v>3</v>
      </c>
      <c r="DI607" t="s">
        <v>3</v>
      </c>
      <c r="DJ607" t="s">
        <v>3</v>
      </c>
      <c r="DK607" t="s">
        <v>3</v>
      </c>
      <c r="DL607" t="s">
        <v>3</v>
      </c>
      <c r="DM607" t="s">
        <v>3</v>
      </c>
      <c r="DN607">
        <v>0</v>
      </c>
      <c r="DO607">
        <v>0</v>
      </c>
      <c r="DP607">
        <v>1</v>
      </c>
      <c r="DQ607">
        <v>1</v>
      </c>
      <c r="DU607">
        <v>1003</v>
      </c>
      <c r="DV607" t="s">
        <v>61</v>
      </c>
      <c r="DW607" t="s">
        <v>61</v>
      </c>
      <c r="DX607">
        <v>100</v>
      </c>
      <c r="DZ607" t="s">
        <v>3</v>
      </c>
      <c r="EA607" t="s">
        <v>3</v>
      </c>
      <c r="EB607" t="s">
        <v>3</v>
      </c>
      <c r="EC607" t="s">
        <v>3</v>
      </c>
      <c r="EE607">
        <v>1441815344</v>
      </c>
      <c r="EF607">
        <v>1</v>
      </c>
      <c r="EG607" t="s">
        <v>21</v>
      </c>
      <c r="EH607">
        <v>0</v>
      </c>
      <c r="EI607" t="s">
        <v>3</v>
      </c>
      <c r="EJ607">
        <v>4</v>
      </c>
      <c r="EK607">
        <v>0</v>
      </c>
      <c r="EL607" t="s">
        <v>22</v>
      </c>
      <c r="EM607" t="s">
        <v>23</v>
      </c>
      <c r="EO607" t="s">
        <v>3</v>
      </c>
      <c r="EQ607">
        <v>1024</v>
      </c>
      <c r="ER607">
        <v>214.51</v>
      </c>
      <c r="ES607">
        <v>0.38</v>
      </c>
      <c r="ET607">
        <v>0</v>
      </c>
      <c r="EU607">
        <v>0</v>
      </c>
      <c r="EV607">
        <v>214.13</v>
      </c>
      <c r="EW607">
        <v>0.4</v>
      </c>
      <c r="EX607">
        <v>0</v>
      </c>
      <c r="EY607">
        <v>0</v>
      </c>
      <c r="FQ607">
        <v>0</v>
      </c>
      <c r="FR607">
        <f t="shared" si="561"/>
        <v>0</v>
      </c>
      <c r="FS607">
        <v>0</v>
      </c>
      <c r="FX607">
        <v>70</v>
      </c>
      <c r="FY607">
        <v>10</v>
      </c>
      <c r="GA607" t="s">
        <v>3</v>
      </c>
      <c r="GD607">
        <v>0</v>
      </c>
      <c r="GF607">
        <v>712566622</v>
      </c>
      <c r="GG607">
        <v>2</v>
      </c>
      <c r="GH607">
        <v>1</v>
      </c>
      <c r="GI607">
        <v>-2</v>
      </c>
      <c r="GJ607">
        <v>0</v>
      </c>
      <c r="GK607">
        <f>ROUND(R607*(R12)/100,2)</f>
        <v>0</v>
      </c>
      <c r="GL607">
        <f t="shared" si="562"/>
        <v>0</v>
      </c>
      <c r="GM607">
        <f t="shared" si="563"/>
        <v>563.28</v>
      </c>
      <c r="GN607">
        <f t="shared" si="564"/>
        <v>0</v>
      </c>
      <c r="GO607">
        <f t="shared" si="565"/>
        <v>0</v>
      </c>
      <c r="GP607">
        <f t="shared" si="566"/>
        <v>563.28</v>
      </c>
      <c r="GR607">
        <v>0</v>
      </c>
      <c r="GS607">
        <v>3</v>
      </c>
      <c r="GT607">
        <v>0</v>
      </c>
      <c r="GU607" t="s">
        <v>3</v>
      </c>
      <c r="GV607">
        <f t="shared" si="567"/>
        <v>0</v>
      </c>
      <c r="GW607">
        <v>1</v>
      </c>
      <c r="GX607">
        <f t="shared" si="568"/>
        <v>0</v>
      </c>
      <c r="HA607">
        <v>0</v>
      </c>
      <c r="HB607">
        <v>0</v>
      </c>
      <c r="HC607">
        <f t="shared" si="569"/>
        <v>0</v>
      </c>
      <c r="HE607" t="s">
        <v>3</v>
      </c>
      <c r="HF607" t="s">
        <v>3</v>
      </c>
      <c r="HM607" t="s">
        <v>3</v>
      </c>
      <c r="HN607" t="s">
        <v>3</v>
      </c>
      <c r="HO607" t="s">
        <v>3</v>
      </c>
      <c r="HP607" t="s">
        <v>3</v>
      </c>
      <c r="HQ607" t="s">
        <v>3</v>
      </c>
      <c r="IK607">
        <v>0</v>
      </c>
    </row>
    <row r="608" spans="1:245" x14ac:dyDescent="0.2">
      <c r="A608">
        <v>17</v>
      </c>
      <c r="B608">
        <v>1</v>
      </c>
      <c r="D608">
        <f>ROW(EtalonRes!A939)</f>
        <v>939</v>
      </c>
      <c r="E608" t="s">
        <v>657</v>
      </c>
      <c r="F608" t="s">
        <v>658</v>
      </c>
      <c r="G608" t="s">
        <v>659</v>
      </c>
      <c r="H608" t="s">
        <v>61</v>
      </c>
      <c r="I608">
        <f>ROUND(856*0.2*0.1/100,9)</f>
        <v>0.17119999999999999</v>
      </c>
      <c r="J608">
        <v>0</v>
      </c>
      <c r="K608">
        <f>ROUND(856*0.2*0.1/100,9)</f>
        <v>0.17119999999999999</v>
      </c>
      <c r="O608">
        <f t="shared" si="530"/>
        <v>1030.77</v>
      </c>
      <c r="P608">
        <f t="shared" si="531"/>
        <v>2.5</v>
      </c>
      <c r="Q608">
        <f t="shared" si="532"/>
        <v>0</v>
      </c>
      <c r="R608">
        <f t="shared" si="533"/>
        <v>0</v>
      </c>
      <c r="S608">
        <f t="shared" si="534"/>
        <v>1028.27</v>
      </c>
      <c r="T608">
        <f t="shared" si="535"/>
        <v>0</v>
      </c>
      <c r="U608">
        <f t="shared" si="536"/>
        <v>1.9208639999999999</v>
      </c>
      <c r="V608">
        <f t="shared" si="537"/>
        <v>0</v>
      </c>
      <c r="W608">
        <f t="shared" si="538"/>
        <v>0</v>
      </c>
      <c r="X608">
        <f t="shared" si="539"/>
        <v>719.79</v>
      </c>
      <c r="Y608">
        <f t="shared" si="540"/>
        <v>102.83</v>
      </c>
      <c r="AA608">
        <v>1473074770</v>
      </c>
      <c r="AB608">
        <f t="shared" si="541"/>
        <v>6020.87</v>
      </c>
      <c r="AC608">
        <f t="shared" si="542"/>
        <v>14.63</v>
      </c>
      <c r="AD608">
        <f t="shared" si="543"/>
        <v>0</v>
      </c>
      <c r="AE608">
        <f t="shared" si="544"/>
        <v>0</v>
      </c>
      <c r="AF608">
        <f t="shared" si="545"/>
        <v>6006.24</v>
      </c>
      <c r="AG608">
        <f t="shared" si="546"/>
        <v>0</v>
      </c>
      <c r="AH608">
        <f t="shared" si="547"/>
        <v>11.22</v>
      </c>
      <c r="AI608">
        <f t="shared" si="548"/>
        <v>0</v>
      </c>
      <c r="AJ608">
        <f t="shared" si="549"/>
        <v>0</v>
      </c>
      <c r="AK608">
        <v>6020.87</v>
      </c>
      <c r="AL608">
        <v>14.63</v>
      </c>
      <c r="AM608">
        <v>0</v>
      </c>
      <c r="AN608">
        <v>0</v>
      </c>
      <c r="AO608">
        <v>6006.24</v>
      </c>
      <c r="AP608">
        <v>0</v>
      </c>
      <c r="AQ608">
        <v>11.22</v>
      </c>
      <c r="AR608">
        <v>0</v>
      </c>
      <c r="AS608">
        <v>0</v>
      </c>
      <c r="AT608">
        <v>70</v>
      </c>
      <c r="AU608">
        <v>10</v>
      </c>
      <c r="AV608">
        <v>1</v>
      </c>
      <c r="AW608">
        <v>1</v>
      </c>
      <c r="AZ608">
        <v>1</v>
      </c>
      <c r="BA608">
        <v>1</v>
      </c>
      <c r="BB608">
        <v>1</v>
      </c>
      <c r="BC608">
        <v>1</v>
      </c>
      <c r="BD608" t="s">
        <v>3</v>
      </c>
      <c r="BE608" t="s">
        <v>3</v>
      </c>
      <c r="BF608" t="s">
        <v>3</v>
      </c>
      <c r="BG608" t="s">
        <v>3</v>
      </c>
      <c r="BH608">
        <v>0</v>
      </c>
      <c r="BI608">
        <v>4</v>
      </c>
      <c r="BJ608" t="s">
        <v>660</v>
      </c>
      <c r="BM608">
        <v>0</v>
      </c>
      <c r="BN608">
        <v>0</v>
      </c>
      <c r="BO608" t="s">
        <v>3</v>
      </c>
      <c r="BP608">
        <v>0</v>
      </c>
      <c r="BQ608">
        <v>1</v>
      </c>
      <c r="BR608">
        <v>0</v>
      </c>
      <c r="BS608">
        <v>1</v>
      </c>
      <c r="BT608">
        <v>1</v>
      </c>
      <c r="BU608">
        <v>1</v>
      </c>
      <c r="BV608">
        <v>1</v>
      </c>
      <c r="BW608">
        <v>1</v>
      </c>
      <c r="BX608">
        <v>1</v>
      </c>
      <c r="BY608" t="s">
        <v>3</v>
      </c>
      <c r="BZ608">
        <v>70</v>
      </c>
      <c r="CA608">
        <v>10</v>
      </c>
      <c r="CB608" t="s">
        <v>3</v>
      </c>
      <c r="CE608">
        <v>0</v>
      </c>
      <c r="CF608">
        <v>0</v>
      </c>
      <c r="CG608">
        <v>0</v>
      </c>
      <c r="CM608">
        <v>0</v>
      </c>
      <c r="CN608" t="s">
        <v>3</v>
      </c>
      <c r="CO608">
        <v>0</v>
      </c>
      <c r="CP608">
        <f t="shared" si="550"/>
        <v>1030.77</v>
      </c>
      <c r="CQ608">
        <f t="shared" si="551"/>
        <v>14.63</v>
      </c>
      <c r="CR608">
        <f t="shared" si="552"/>
        <v>0</v>
      </c>
      <c r="CS608">
        <f t="shared" si="553"/>
        <v>0</v>
      </c>
      <c r="CT608">
        <f t="shared" si="554"/>
        <v>6006.24</v>
      </c>
      <c r="CU608">
        <f t="shared" si="555"/>
        <v>0</v>
      </c>
      <c r="CV608">
        <f t="shared" si="556"/>
        <v>11.22</v>
      </c>
      <c r="CW608">
        <f t="shared" si="557"/>
        <v>0</v>
      </c>
      <c r="CX608">
        <f t="shared" si="558"/>
        <v>0</v>
      </c>
      <c r="CY608">
        <f t="shared" si="559"/>
        <v>719.78899999999999</v>
      </c>
      <c r="CZ608">
        <f t="shared" si="560"/>
        <v>102.82700000000001</v>
      </c>
      <c r="DC608" t="s">
        <v>3</v>
      </c>
      <c r="DD608" t="s">
        <v>3</v>
      </c>
      <c r="DE608" t="s">
        <v>3</v>
      </c>
      <c r="DF608" t="s">
        <v>3</v>
      </c>
      <c r="DG608" t="s">
        <v>3</v>
      </c>
      <c r="DH608" t="s">
        <v>3</v>
      </c>
      <c r="DI608" t="s">
        <v>3</v>
      </c>
      <c r="DJ608" t="s">
        <v>3</v>
      </c>
      <c r="DK608" t="s">
        <v>3</v>
      </c>
      <c r="DL608" t="s">
        <v>3</v>
      </c>
      <c r="DM608" t="s">
        <v>3</v>
      </c>
      <c r="DN608">
        <v>0</v>
      </c>
      <c r="DO608">
        <v>0</v>
      </c>
      <c r="DP608">
        <v>1</v>
      </c>
      <c r="DQ608">
        <v>1</v>
      </c>
      <c r="DU608">
        <v>1003</v>
      </c>
      <c r="DV608" t="s">
        <v>61</v>
      </c>
      <c r="DW608" t="s">
        <v>61</v>
      </c>
      <c r="DX608">
        <v>100</v>
      </c>
      <c r="DZ608" t="s">
        <v>3</v>
      </c>
      <c r="EA608" t="s">
        <v>3</v>
      </c>
      <c r="EB608" t="s">
        <v>3</v>
      </c>
      <c r="EC608" t="s">
        <v>3</v>
      </c>
      <c r="EE608">
        <v>1441815344</v>
      </c>
      <c r="EF608">
        <v>1</v>
      </c>
      <c r="EG608" t="s">
        <v>21</v>
      </c>
      <c r="EH608">
        <v>0</v>
      </c>
      <c r="EI608" t="s">
        <v>3</v>
      </c>
      <c r="EJ608">
        <v>4</v>
      </c>
      <c r="EK608">
        <v>0</v>
      </c>
      <c r="EL608" t="s">
        <v>22</v>
      </c>
      <c r="EM608" t="s">
        <v>23</v>
      </c>
      <c r="EO608" t="s">
        <v>3</v>
      </c>
      <c r="EQ608">
        <v>0</v>
      </c>
      <c r="ER608">
        <v>6020.87</v>
      </c>
      <c r="ES608">
        <v>14.63</v>
      </c>
      <c r="ET608">
        <v>0</v>
      </c>
      <c r="EU608">
        <v>0</v>
      </c>
      <c r="EV608">
        <v>6006.24</v>
      </c>
      <c r="EW608">
        <v>11.22</v>
      </c>
      <c r="EX608">
        <v>0</v>
      </c>
      <c r="EY608">
        <v>0</v>
      </c>
      <c r="FQ608">
        <v>0</v>
      </c>
      <c r="FR608">
        <f t="shared" si="561"/>
        <v>0</v>
      </c>
      <c r="FS608">
        <v>0</v>
      </c>
      <c r="FX608">
        <v>70</v>
      </c>
      <c r="FY608">
        <v>10</v>
      </c>
      <c r="GA608" t="s">
        <v>3</v>
      </c>
      <c r="GD608">
        <v>0</v>
      </c>
      <c r="GF608">
        <v>307025927</v>
      </c>
      <c r="GG608">
        <v>2</v>
      </c>
      <c r="GH608">
        <v>1</v>
      </c>
      <c r="GI608">
        <v>-2</v>
      </c>
      <c r="GJ608">
        <v>0</v>
      </c>
      <c r="GK608">
        <f>ROUND(R608*(R12)/100,2)</f>
        <v>0</v>
      </c>
      <c r="GL608">
        <f t="shared" si="562"/>
        <v>0</v>
      </c>
      <c r="GM608">
        <f t="shared" si="563"/>
        <v>1853.39</v>
      </c>
      <c r="GN608">
        <f t="shared" si="564"/>
        <v>0</v>
      </c>
      <c r="GO608">
        <f t="shared" si="565"/>
        <v>0</v>
      </c>
      <c r="GP608">
        <f t="shared" si="566"/>
        <v>1853.39</v>
      </c>
      <c r="GR608">
        <v>0</v>
      </c>
      <c r="GS608">
        <v>3</v>
      </c>
      <c r="GT608">
        <v>0</v>
      </c>
      <c r="GU608" t="s">
        <v>3</v>
      </c>
      <c r="GV608">
        <f t="shared" si="567"/>
        <v>0</v>
      </c>
      <c r="GW608">
        <v>1</v>
      </c>
      <c r="GX608">
        <f t="shared" si="568"/>
        <v>0</v>
      </c>
      <c r="HA608">
        <v>0</v>
      </c>
      <c r="HB608">
        <v>0</v>
      </c>
      <c r="HC608">
        <f t="shared" si="569"/>
        <v>0</v>
      </c>
      <c r="HE608" t="s">
        <v>3</v>
      </c>
      <c r="HF608" t="s">
        <v>3</v>
      </c>
      <c r="HM608" t="s">
        <v>3</v>
      </c>
      <c r="HN608" t="s">
        <v>3</v>
      </c>
      <c r="HO608" t="s">
        <v>3</v>
      </c>
      <c r="HP608" t="s">
        <v>3</v>
      </c>
      <c r="HQ608" t="s">
        <v>3</v>
      </c>
      <c r="IK608">
        <v>0</v>
      </c>
    </row>
    <row r="609" spans="1:245" x14ac:dyDescent="0.2">
      <c r="A609">
        <v>17</v>
      </c>
      <c r="B609">
        <v>1</v>
      </c>
      <c r="D609">
        <f>ROW(EtalonRes!A941)</f>
        <v>941</v>
      </c>
      <c r="E609" t="s">
        <v>3</v>
      </c>
      <c r="F609" t="s">
        <v>661</v>
      </c>
      <c r="G609" t="s">
        <v>662</v>
      </c>
      <c r="H609" t="s">
        <v>61</v>
      </c>
      <c r="I609">
        <f>ROUND(856*0.1/100,9)</f>
        <v>0.85599999999999998</v>
      </c>
      <c r="J609">
        <v>0</v>
      </c>
      <c r="K609">
        <f>ROUND(856*0.1/100,9)</f>
        <v>0.85599999999999998</v>
      </c>
      <c r="O609">
        <f t="shared" si="530"/>
        <v>174.46</v>
      </c>
      <c r="P609">
        <f t="shared" si="531"/>
        <v>0.33</v>
      </c>
      <c r="Q609">
        <f t="shared" si="532"/>
        <v>0</v>
      </c>
      <c r="R609">
        <f t="shared" si="533"/>
        <v>0</v>
      </c>
      <c r="S609">
        <f t="shared" si="534"/>
        <v>174.13</v>
      </c>
      <c r="T609">
        <f t="shared" si="535"/>
        <v>0</v>
      </c>
      <c r="U609">
        <f t="shared" si="536"/>
        <v>0.32528000000000001</v>
      </c>
      <c r="V609">
        <f t="shared" si="537"/>
        <v>0</v>
      </c>
      <c r="W609">
        <f t="shared" si="538"/>
        <v>0</v>
      </c>
      <c r="X609">
        <f t="shared" si="539"/>
        <v>121.89</v>
      </c>
      <c r="Y609">
        <f t="shared" si="540"/>
        <v>17.41</v>
      </c>
      <c r="AA609">
        <v>-1</v>
      </c>
      <c r="AB609">
        <f t="shared" si="541"/>
        <v>203.8</v>
      </c>
      <c r="AC609">
        <f t="shared" si="542"/>
        <v>0.38</v>
      </c>
      <c r="AD609">
        <f t="shared" si="543"/>
        <v>0</v>
      </c>
      <c r="AE609">
        <f t="shared" si="544"/>
        <v>0</v>
      </c>
      <c r="AF609">
        <f t="shared" si="545"/>
        <v>203.42</v>
      </c>
      <c r="AG609">
        <f t="shared" si="546"/>
        <v>0</v>
      </c>
      <c r="AH609">
        <f t="shared" si="547"/>
        <v>0.38</v>
      </c>
      <c r="AI609">
        <f t="shared" si="548"/>
        <v>0</v>
      </c>
      <c r="AJ609">
        <f t="shared" si="549"/>
        <v>0</v>
      </c>
      <c r="AK609">
        <v>203.8</v>
      </c>
      <c r="AL609">
        <v>0.38</v>
      </c>
      <c r="AM609">
        <v>0</v>
      </c>
      <c r="AN609">
        <v>0</v>
      </c>
      <c r="AO609">
        <v>203.42</v>
      </c>
      <c r="AP609">
        <v>0</v>
      </c>
      <c r="AQ609">
        <v>0.38</v>
      </c>
      <c r="AR609">
        <v>0</v>
      </c>
      <c r="AS609">
        <v>0</v>
      </c>
      <c r="AT609">
        <v>70</v>
      </c>
      <c r="AU609">
        <v>10</v>
      </c>
      <c r="AV609">
        <v>1</v>
      </c>
      <c r="AW609">
        <v>1</v>
      </c>
      <c r="AZ609">
        <v>1</v>
      </c>
      <c r="BA609">
        <v>1</v>
      </c>
      <c r="BB609">
        <v>1</v>
      </c>
      <c r="BC609">
        <v>1</v>
      </c>
      <c r="BD609" t="s">
        <v>3</v>
      </c>
      <c r="BE609" t="s">
        <v>3</v>
      </c>
      <c r="BF609" t="s">
        <v>3</v>
      </c>
      <c r="BG609" t="s">
        <v>3</v>
      </c>
      <c r="BH609">
        <v>0</v>
      </c>
      <c r="BI609">
        <v>4</v>
      </c>
      <c r="BJ609" t="s">
        <v>663</v>
      </c>
      <c r="BM609">
        <v>0</v>
      </c>
      <c r="BN609">
        <v>0</v>
      </c>
      <c r="BO609" t="s">
        <v>3</v>
      </c>
      <c r="BP609">
        <v>0</v>
      </c>
      <c r="BQ609">
        <v>1</v>
      </c>
      <c r="BR609">
        <v>0</v>
      </c>
      <c r="BS609">
        <v>1</v>
      </c>
      <c r="BT609">
        <v>1</v>
      </c>
      <c r="BU609">
        <v>1</v>
      </c>
      <c r="BV609">
        <v>1</v>
      </c>
      <c r="BW609">
        <v>1</v>
      </c>
      <c r="BX609">
        <v>1</v>
      </c>
      <c r="BY609" t="s">
        <v>3</v>
      </c>
      <c r="BZ609">
        <v>70</v>
      </c>
      <c r="CA609">
        <v>10</v>
      </c>
      <c r="CB609" t="s">
        <v>3</v>
      </c>
      <c r="CE609">
        <v>0</v>
      </c>
      <c r="CF609">
        <v>0</v>
      </c>
      <c r="CG609">
        <v>0</v>
      </c>
      <c r="CM609">
        <v>0</v>
      </c>
      <c r="CN609" t="s">
        <v>3</v>
      </c>
      <c r="CO609">
        <v>0</v>
      </c>
      <c r="CP609">
        <f t="shared" si="550"/>
        <v>174.46</v>
      </c>
      <c r="CQ609">
        <f t="shared" si="551"/>
        <v>0.38</v>
      </c>
      <c r="CR609">
        <f t="shared" si="552"/>
        <v>0</v>
      </c>
      <c r="CS609">
        <f t="shared" si="553"/>
        <v>0</v>
      </c>
      <c r="CT609">
        <f t="shared" si="554"/>
        <v>203.42</v>
      </c>
      <c r="CU609">
        <f t="shared" si="555"/>
        <v>0</v>
      </c>
      <c r="CV609">
        <f t="shared" si="556"/>
        <v>0.38</v>
      </c>
      <c r="CW609">
        <f t="shared" si="557"/>
        <v>0</v>
      </c>
      <c r="CX609">
        <f t="shared" si="558"/>
        <v>0</v>
      </c>
      <c r="CY609">
        <f t="shared" si="559"/>
        <v>121.89100000000001</v>
      </c>
      <c r="CZ609">
        <f t="shared" si="560"/>
        <v>17.413</v>
      </c>
      <c r="DC609" t="s">
        <v>3</v>
      </c>
      <c r="DD609" t="s">
        <v>3</v>
      </c>
      <c r="DE609" t="s">
        <v>3</v>
      </c>
      <c r="DF609" t="s">
        <v>3</v>
      </c>
      <c r="DG609" t="s">
        <v>3</v>
      </c>
      <c r="DH609" t="s">
        <v>3</v>
      </c>
      <c r="DI609" t="s">
        <v>3</v>
      </c>
      <c r="DJ609" t="s">
        <v>3</v>
      </c>
      <c r="DK609" t="s">
        <v>3</v>
      </c>
      <c r="DL609" t="s">
        <v>3</v>
      </c>
      <c r="DM609" t="s">
        <v>3</v>
      </c>
      <c r="DN609">
        <v>0</v>
      </c>
      <c r="DO609">
        <v>0</v>
      </c>
      <c r="DP609">
        <v>1</v>
      </c>
      <c r="DQ609">
        <v>1</v>
      </c>
      <c r="DU609">
        <v>1003</v>
      </c>
      <c r="DV609" t="s">
        <v>61</v>
      </c>
      <c r="DW609" t="s">
        <v>61</v>
      </c>
      <c r="DX609">
        <v>100</v>
      </c>
      <c r="DZ609" t="s">
        <v>3</v>
      </c>
      <c r="EA609" t="s">
        <v>3</v>
      </c>
      <c r="EB609" t="s">
        <v>3</v>
      </c>
      <c r="EC609" t="s">
        <v>3</v>
      </c>
      <c r="EE609">
        <v>1441815344</v>
      </c>
      <c r="EF609">
        <v>1</v>
      </c>
      <c r="EG609" t="s">
        <v>21</v>
      </c>
      <c r="EH609">
        <v>0</v>
      </c>
      <c r="EI609" t="s">
        <v>3</v>
      </c>
      <c r="EJ609">
        <v>4</v>
      </c>
      <c r="EK609">
        <v>0</v>
      </c>
      <c r="EL609" t="s">
        <v>22</v>
      </c>
      <c r="EM609" t="s">
        <v>23</v>
      </c>
      <c r="EO609" t="s">
        <v>3</v>
      </c>
      <c r="EQ609">
        <v>1024</v>
      </c>
      <c r="ER609">
        <v>203.8</v>
      </c>
      <c r="ES609">
        <v>0.38</v>
      </c>
      <c r="ET609">
        <v>0</v>
      </c>
      <c r="EU609">
        <v>0</v>
      </c>
      <c r="EV609">
        <v>203.42</v>
      </c>
      <c r="EW609">
        <v>0.38</v>
      </c>
      <c r="EX609">
        <v>0</v>
      </c>
      <c r="EY609">
        <v>0</v>
      </c>
      <c r="FQ609">
        <v>0</v>
      </c>
      <c r="FR609">
        <f t="shared" si="561"/>
        <v>0</v>
      </c>
      <c r="FS609">
        <v>0</v>
      </c>
      <c r="FX609">
        <v>70</v>
      </c>
      <c r="FY609">
        <v>10</v>
      </c>
      <c r="GA609" t="s">
        <v>3</v>
      </c>
      <c r="GD609">
        <v>0</v>
      </c>
      <c r="GF609">
        <v>-66927224</v>
      </c>
      <c r="GG609">
        <v>2</v>
      </c>
      <c r="GH609">
        <v>1</v>
      </c>
      <c r="GI609">
        <v>-2</v>
      </c>
      <c r="GJ609">
        <v>0</v>
      </c>
      <c r="GK609">
        <f>ROUND(R609*(R12)/100,2)</f>
        <v>0</v>
      </c>
      <c r="GL609">
        <f t="shared" si="562"/>
        <v>0</v>
      </c>
      <c r="GM609">
        <f t="shared" si="563"/>
        <v>313.76</v>
      </c>
      <c r="GN609">
        <f t="shared" si="564"/>
        <v>0</v>
      </c>
      <c r="GO609">
        <f t="shared" si="565"/>
        <v>0</v>
      </c>
      <c r="GP609">
        <f t="shared" si="566"/>
        <v>313.76</v>
      </c>
      <c r="GR609">
        <v>0</v>
      </c>
      <c r="GS609">
        <v>3</v>
      </c>
      <c r="GT609">
        <v>0</v>
      </c>
      <c r="GU609" t="s">
        <v>3</v>
      </c>
      <c r="GV609">
        <f t="shared" si="567"/>
        <v>0</v>
      </c>
      <c r="GW609">
        <v>1</v>
      </c>
      <c r="GX609">
        <f t="shared" si="568"/>
        <v>0</v>
      </c>
      <c r="HA609">
        <v>0</v>
      </c>
      <c r="HB609">
        <v>0</v>
      </c>
      <c r="HC609">
        <f t="shared" si="569"/>
        <v>0</v>
      </c>
      <c r="HE609" t="s">
        <v>3</v>
      </c>
      <c r="HF609" t="s">
        <v>3</v>
      </c>
      <c r="HM609" t="s">
        <v>3</v>
      </c>
      <c r="HN609" t="s">
        <v>3</v>
      </c>
      <c r="HO609" t="s">
        <v>3</v>
      </c>
      <c r="HP609" t="s">
        <v>3</v>
      </c>
      <c r="HQ609" t="s">
        <v>3</v>
      </c>
      <c r="IK609">
        <v>0</v>
      </c>
    </row>
    <row r="610" spans="1:245" x14ac:dyDescent="0.2">
      <c r="A610">
        <v>17</v>
      </c>
      <c r="B610">
        <v>1</v>
      </c>
      <c r="D610">
        <f>ROW(EtalonRes!A943)</f>
        <v>943</v>
      </c>
      <c r="E610" t="s">
        <v>664</v>
      </c>
      <c r="F610" t="s">
        <v>641</v>
      </c>
      <c r="G610" t="s">
        <v>665</v>
      </c>
      <c r="H610" t="s">
        <v>61</v>
      </c>
      <c r="I610">
        <f>ROUND((919+2568)*0.2*0.1/100,9)</f>
        <v>0.69740000000000002</v>
      </c>
      <c r="J610">
        <v>0</v>
      </c>
      <c r="K610">
        <f>ROUND((919+2568)*0.2*0.1/100,9)</f>
        <v>0.69740000000000002</v>
      </c>
      <c r="O610">
        <f t="shared" si="530"/>
        <v>3748.99</v>
      </c>
      <c r="P610">
        <f t="shared" si="531"/>
        <v>15.7</v>
      </c>
      <c r="Q610">
        <f t="shared" si="532"/>
        <v>0</v>
      </c>
      <c r="R610">
        <f t="shared" si="533"/>
        <v>0</v>
      </c>
      <c r="S610">
        <f t="shared" si="534"/>
        <v>3733.29</v>
      </c>
      <c r="T610">
        <f t="shared" si="535"/>
        <v>0</v>
      </c>
      <c r="U610">
        <f t="shared" si="536"/>
        <v>6.9740000000000002</v>
      </c>
      <c r="V610">
        <f t="shared" si="537"/>
        <v>0</v>
      </c>
      <c r="W610">
        <f t="shared" si="538"/>
        <v>0</v>
      </c>
      <c r="X610">
        <f t="shared" si="539"/>
        <v>2613.3000000000002</v>
      </c>
      <c r="Y610">
        <f t="shared" si="540"/>
        <v>373.33</v>
      </c>
      <c r="AA610">
        <v>1473074770</v>
      </c>
      <c r="AB610">
        <f t="shared" si="541"/>
        <v>5375.66</v>
      </c>
      <c r="AC610">
        <f t="shared" si="542"/>
        <v>22.51</v>
      </c>
      <c r="AD610">
        <f t="shared" si="543"/>
        <v>0</v>
      </c>
      <c r="AE610">
        <f t="shared" si="544"/>
        <v>0</v>
      </c>
      <c r="AF610">
        <f t="shared" si="545"/>
        <v>5353.15</v>
      </c>
      <c r="AG610">
        <f t="shared" si="546"/>
        <v>0</v>
      </c>
      <c r="AH610">
        <f t="shared" si="547"/>
        <v>10</v>
      </c>
      <c r="AI610">
        <f t="shared" si="548"/>
        <v>0</v>
      </c>
      <c r="AJ610">
        <f t="shared" si="549"/>
        <v>0</v>
      </c>
      <c r="AK610">
        <v>5375.66</v>
      </c>
      <c r="AL610">
        <v>22.51</v>
      </c>
      <c r="AM610">
        <v>0</v>
      </c>
      <c r="AN610">
        <v>0</v>
      </c>
      <c r="AO610">
        <v>5353.15</v>
      </c>
      <c r="AP610">
        <v>0</v>
      </c>
      <c r="AQ610">
        <v>10</v>
      </c>
      <c r="AR610">
        <v>0</v>
      </c>
      <c r="AS610">
        <v>0</v>
      </c>
      <c r="AT610">
        <v>70</v>
      </c>
      <c r="AU610">
        <v>10</v>
      </c>
      <c r="AV610">
        <v>1</v>
      </c>
      <c r="AW610">
        <v>1</v>
      </c>
      <c r="AZ610">
        <v>1</v>
      </c>
      <c r="BA610">
        <v>1</v>
      </c>
      <c r="BB610">
        <v>1</v>
      </c>
      <c r="BC610">
        <v>1</v>
      </c>
      <c r="BD610" t="s">
        <v>3</v>
      </c>
      <c r="BE610" t="s">
        <v>3</v>
      </c>
      <c r="BF610" t="s">
        <v>3</v>
      </c>
      <c r="BG610" t="s">
        <v>3</v>
      </c>
      <c r="BH610">
        <v>0</v>
      </c>
      <c r="BI610">
        <v>4</v>
      </c>
      <c r="BJ610" t="s">
        <v>643</v>
      </c>
      <c r="BM610">
        <v>0</v>
      </c>
      <c r="BN610">
        <v>0</v>
      </c>
      <c r="BO610" t="s">
        <v>3</v>
      </c>
      <c r="BP610">
        <v>0</v>
      </c>
      <c r="BQ610">
        <v>1</v>
      </c>
      <c r="BR610">
        <v>0</v>
      </c>
      <c r="BS610">
        <v>1</v>
      </c>
      <c r="BT610">
        <v>1</v>
      </c>
      <c r="BU610">
        <v>1</v>
      </c>
      <c r="BV610">
        <v>1</v>
      </c>
      <c r="BW610">
        <v>1</v>
      </c>
      <c r="BX610">
        <v>1</v>
      </c>
      <c r="BY610" t="s">
        <v>3</v>
      </c>
      <c r="BZ610">
        <v>70</v>
      </c>
      <c r="CA610">
        <v>10</v>
      </c>
      <c r="CB610" t="s">
        <v>3</v>
      </c>
      <c r="CE610">
        <v>0</v>
      </c>
      <c r="CF610">
        <v>0</v>
      </c>
      <c r="CG610">
        <v>0</v>
      </c>
      <c r="CM610">
        <v>0</v>
      </c>
      <c r="CN610" t="s">
        <v>3</v>
      </c>
      <c r="CO610">
        <v>0</v>
      </c>
      <c r="CP610">
        <f t="shared" si="550"/>
        <v>3748.99</v>
      </c>
      <c r="CQ610">
        <f t="shared" si="551"/>
        <v>22.51</v>
      </c>
      <c r="CR610">
        <f t="shared" si="552"/>
        <v>0</v>
      </c>
      <c r="CS610">
        <f t="shared" si="553"/>
        <v>0</v>
      </c>
      <c r="CT610">
        <f t="shared" si="554"/>
        <v>5353.15</v>
      </c>
      <c r="CU610">
        <f t="shared" si="555"/>
        <v>0</v>
      </c>
      <c r="CV610">
        <f t="shared" si="556"/>
        <v>10</v>
      </c>
      <c r="CW610">
        <f t="shared" si="557"/>
        <v>0</v>
      </c>
      <c r="CX610">
        <f t="shared" si="558"/>
        <v>0</v>
      </c>
      <c r="CY610">
        <f t="shared" si="559"/>
        <v>2613.3029999999999</v>
      </c>
      <c r="CZ610">
        <f t="shared" si="560"/>
        <v>373.32900000000001</v>
      </c>
      <c r="DC610" t="s">
        <v>3</v>
      </c>
      <c r="DD610" t="s">
        <v>3</v>
      </c>
      <c r="DE610" t="s">
        <v>3</v>
      </c>
      <c r="DF610" t="s">
        <v>3</v>
      </c>
      <c r="DG610" t="s">
        <v>3</v>
      </c>
      <c r="DH610" t="s">
        <v>3</v>
      </c>
      <c r="DI610" t="s">
        <v>3</v>
      </c>
      <c r="DJ610" t="s">
        <v>3</v>
      </c>
      <c r="DK610" t="s">
        <v>3</v>
      </c>
      <c r="DL610" t="s">
        <v>3</v>
      </c>
      <c r="DM610" t="s">
        <v>3</v>
      </c>
      <c r="DN610">
        <v>0</v>
      </c>
      <c r="DO610">
        <v>0</v>
      </c>
      <c r="DP610">
        <v>1</v>
      </c>
      <c r="DQ610">
        <v>1</v>
      </c>
      <c r="DU610">
        <v>1003</v>
      </c>
      <c r="DV610" t="s">
        <v>61</v>
      </c>
      <c r="DW610" t="s">
        <v>61</v>
      </c>
      <c r="DX610">
        <v>100</v>
      </c>
      <c r="DZ610" t="s">
        <v>3</v>
      </c>
      <c r="EA610" t="s">
        <v>3</v>
      </c>
      <c r="EB610" t="s">
        <v>3</v>
      </c>
      <c r="EC610" t="s">
        <v>3</v>
      </c>
      <c r="EE610">
        <v>1441815344</v>
      </c>
      <c r="EF610">
        <v>1</v>
      </c>
      <c r="EG610" t="s">
        <v>21</v>
      </c>
      <c r="EH610">
        <v>0</v>
      </c>
      <c r="EI610" t="s">
        <v>3</v>
      </c>
      <c r="EJ610">
        <v>4</v>
      </c>
      <c r="EK610">
        <v>0</v>
      </c>
      <c r="EL610" t="s">
        <v>22</v>
      </c>
      <c r="EM610" t="s">
        <v>23</v>
      </c>
      <c r="EO610" t="s">
        <v>3</v>
      </c>
      <c r="EQ610">
        <v>0</v>
      </c>
      <c r="ER610">
        <v>5375.66</v>
      </c>
      <c r="ES610">
        <v>22.51</v>
      </c>
      <c r="ET610">
        <v>0</v>
      </c>
      <c r="EU610">
        <v>0</v>
      </c>
      <c r="EV610">
        <v>5353.15</v>
      </c>
      <c r="EW610">
        <v>10</v>
      </c>
      <c r="EX610">
        <v>0</v>
      </c>
      <c r="EY610">
        <v>0</v>
      </c>
      <c r="FQ610">
        <v>0</v>
      </c>
      <c r="FR610">
        <f t="shared" si="561"/>
        <v>0</v>
      </c>
      <c r="FS610">
        <v>0</v>
      </c>
      <c r="FX610">
        <v>70</v>
      </c>
      <c r="FY610">
        <v>10</v>
      </c>
      <c r="GA610" t="s">
        <v>3</v>
      </c>
      <c r="GD610">
        <v>0</v>
      </c>
      <c r="GF610">
        <v>-30781788</v>
      </c>
      <c r="GG610">
        <v>2</v>
      </c>
      <c r="GH610">
        <v>1</v>
      </c>
      <c r="GI610">
        <v>-2</v>
      </c>
      <c r="GJ610">
        <v>0</v>
      </c>
      <c r="GK610">
        <f>ROUND(R610*(R12)/100,2)</f>
        <v>0</v>
      </c>
      <c r="GL610">
        <f t="shared" si="562"/>
        <v>0</v>
      </c>
      <c r="GM610">
        <f t="shared" si="563"/>
        <v>6735.62</v>
      </c>
      <c r="GN610">
        <f t="shared" si="564"/>
        <v>0</v>
      </c>
      <c r="GO610">
        <f t="shared" si="565"/>
        <v>0</v>
      </c>
      <c r="GP610">
        <f t="shared" si="566"/>
        <v>6735.62</v>
      </c>
      <c r="GR610">
        <v>0</v>
      </c>
      <c r="GS610">
        <v>3</v>
      </c>
      <c r="GT610">
        <v>0</v>
      </c>
      <c r="GU610" t="s">
        <v>3</v>
      </c>
      <c r="GV610">
        <f t="shared" si="567"/>
        <v>0</v>
      </c>
      <c r="GW610">
        <v>1</v>
      </c>
      <c r="GX610">
        <f t="shared" si="568"/>
        <v>0</v>
      </c>
      <c r="HA610">
        <v>0</v>
      </c>
      <c r="HB610">
        <v>0</v>
      </c>
      <c r="HC610">
        <f t="shared" si="569"/>
        <v>0</v>
      </c>
      <c r="HE610" t="s">
        <v>3</v>
      </c>
      <c r="HF610" t="s">
        <v>3</v>
      </c>
      <c r="HM610" t="s">
        <v>3</v>
      </c>
      <c r="HN610" t="s">
        <v>3</v>
      </c>
      <c r="HO610" t="s">
        <v>3</v>
      </c>
      <c r="HP610" t="s">
        <v>3</v>
      </c>
      <c r="HQ610" t="s">
        <v>3</v>
      </c>
      <c r="IK610">
        <v>0</v>
      </c>
    </row>
    <row r="611" spans="1:245" x14ac:dyDescent="0.2">
      <c r="A611">
        <v>17</v>
      </c>
      <c r="B611">
        <v>1</v>
      </c>
      <c r="D611">
        <f>ROW(EtalonRes!A944)</f>
        <v>944</v>
      </c>
      <c r="E611" t="s">
        <v>3</v>
      </c>
      <c r="F611" t="s">
        <v>644</v>
      </c>
      <c r="G611" t="s">
        <v>666</v>
      </c>
      <c r="H611" t="s">
        <v>61</v>
      </c>
      <c r="I611">
        <f>ROUND((919+2568)*0.1/100,9)</f>
        <v>3.4870000000000001</v>
      </c>
      <c r="J611">
        <v>0</v>
      </c>
      <c r="K611">
        <f>ROUND((919+2568)*0.1/100,9)</f>
        <v>3.4870000000000001</v>
      </c>
      <c r="O611">
        <f t="shared" si="530"/>
        <v>616.01</v>
      </c>
      <c r="P611">
        <f t="shared" si="531"/>
        <v>0</v>
      </c>
      <c r="Q611">
        <f t="shared" si="532"/>
        <v>0</v>
      </c>
      <c r="R611">
        <f t="shared" si="533"/>
        <v>0</v>
      </c>
      <c r="S611">
        <f t="shared" si="534"/>
        <v>616.01</v>
      </c>
      <c r="T611">
        <f t="shared" si="535"/>
        <v>0</v>
      </c>
      <c r="U611">
        <f t="shared" si="536"/>
        <v>1.1507100000000001</v>
      </c>
      <c r="V611">
        <f t="shared" si="537"/>
        <v>0</v>
      </c>
      <c r="W611">
        <f t="shared" si="538"/>
        <v>0</v>
      </c>
      <c r="X611">
        <f t="shared" si="539"/>
        <v>431.21</v>
      </c>
      <c r="Y611">
        <f t="shared" si="540"/>
        <v>61.6</v>
      </c>
      <c r="AA611">
        <v>-1</v>
      </c>
      <c r="AB611">
        <f t="shared" si="541"/>
        <v>176.66</v>
      </c>
      <c r="AC611">
        <f t="shared" si="542"/>
        <v>0</v>
      </c>
      <c r="AD611">
        <f t="shared" si="543"/>
        <v>0</v>
      </c>
      <c r="AE611">
        <f t="shared" si="544"/>
        <v>0</v>
      </c>
      <c r="AF611">
        <f t="shared" si="545"/>
        <v>176.66</v>
      </c>
      <c r="AG611">
        <f t="shared" si="546"/>
        <v>0</v>
      </c>
      <c r="AH611">
        <f t="shared" si="547"/>
        <v>0.33</v>
      </c>
      <c r="AI611">
        <f t="shared" si="548"/>
        <v>0</v>
      </c>
      <c r="AJ611">
        <f t="shared" si="549"/>
        <v>0</v>
      </c>
      <c r="AK611">
        <v>176.66</v>
      </c>
      <c r="AL611">
        <v>0</v>
      </c>
      <c r="AM611">
        <v>0</v>
      </c>
      <c r="AN611">
        <v>0</v>
      </c>
      <c r="AO611">
        <v>176.66</v>
      </c>
      <c r="AP611">
        <v>0</v>
      </c>
      <c r="AQ611">
        <v>0.33</v>
      </c>
      <c r="AR611">
        <v>0</v>
      </c>
      <c r="AS611">
        <v>0</v>
      </c>
      <c r="AT611">
        <v>70</v>
      </c>
      <c r="AU611">
        <v>10</v>
      </c>
      <c r="AV611">
        <v>1</v>
      </c>
      <c r="AW611">
        <v>1</v>
      </c>
      <c r="AZ611">
        <v>1</v>
      </c>
      <c r="BA611">
        <v>1</v>
      </c>
      <c r="BB611">
        <v>1</v>
      </c>
      <c r="BC611">
        <v>1</v>
      </c>
      <c r="BD611" t="s">
        <v>3</v>
      </c>
      <c r="BE611" t="s">
        <v>3</v>
      </c>
      <c r="BF611" t="s">
        <v>3</v>
      </c>
      <c r="BG611" t="s">
        <v>3</v>
      </c>
      <c r="BH611">
        <v>0</v>
      </c>
      <c r="BI611">
        <v>4</v>
      </c>
      <c r="BJ611" t="s">
        <v>646</v>
      </c>
      <c r="BM611">
        <v>0</v>
      </c>
      <c r="BN611">
        <v>0</v>
      </c>
      <c r="BO611" t="s">
        <v>3</v>
      </c>
      <c r="BP611">
        <v>0</v>
      </c>
      <c r="BQ611">
        <v>1</v>
      </c>
      <c r="BR611">
        <v>0</v>
      </c>
      <c r="BS611">
        <v>1</v>
      </c>
      <c r="BT611">
        <v>1</v>
      </c>
      <c r="BU611">
        <v>1</v>
      </c>
      <c r="BV611">
        <v>1</v>
      </c>
      <c r="BW611">
        <v>1</v>
      </c>
      <c r="BX611">
        <v>1</v>
      </c>
      <c r="BY611" t="s">
        <v>3</v>
      </c>
      <c r="BZ611">
        <v>70</v>
      </c>
      <c r="CA611">
        <v>10</v>
      </c>
      <c r="CB611" t="s">
        <v>3</v>
      </c>
      <c r="CE611">
        <v>0</v>
      </c>
      <c r="CF611">
        <v>0</v>
      </c>
      <c r="CG611">
        <v>0</v>
      </c>
      <c r="CM611">
        <v>0</v>
      </c>
      <c r="CN611" t="s">
        <v>3</v>
      </c>
      <c r="CO611">
        <v>0</v>
      </c>
      <c r="CP611">
        <f t="shared" si="550"/>
        <v>616.01</v>
      </c>
      <c r="CQ611">
        <f t="shared" si="551"/>
        <v>0</v>
      </c>
      <c r="CR611">
        <f t="shared" si="552"/>
        <v>0</v>
      </c>
      <c r="CS611">
        <f t="shared" si="553"/>
        <v>0</v>
      </c>
      <c r="CT611">
        <f t="shared" si="554"/>
        <v>176.66</v>
      </c>
      <c r="CU611">
        <f t="shared" si="555"/>
        <v>0</v>
      </c>
      <c r="CV611">
        <f t="shared" si="556"/>
        <v>0.33</v>
      </c>
      <c r="CW611">
        <f t="shared" si="557"/>
        <v>0</v>
      </c>
      <c r="CX611">
        <f t="shared" si="558"/>
        <v>0</v>
      </c>
      <c r="CY611">
        <f t="shared" si="559"/>
        <v>431.20699999999999</v>
      </c>
      <c r="CZ611">
        <f t="shared" si="560"/>
        <v>61.601000000000006</v>
      </c>
      <c r="DC611" t="s">
        <v>3</v>
      </c>
      <c r="DD611" t="s">
        <v>3</v>
      </c>
      <c r="DE611" t="s">
        <v>3</v>
      </c>
      <c r="DF611" t="s">
        <v>3</v>
      </c>
      <c r="DG611" t="s">
        <v>3</v>
      </c>
      <c r="DH611" t="s">
        <v>3</v>
      </c>
      <c r="DI611" t="s">
        <v>3</v>
      </c>
      <c r="DJ611" t="s">
        <v>3</v>
      </c>
      <c r="DK611" t="s">
        <v>3</v>
      </c>
      <c r="DL611" t="s">
        <v>3</v>
      </c>
      <c r="DM611" t="s">
        <v>3</v>
      </c>
      <c r="DN611">
        <v>0</v>
      </c>
      <c r="DO611">
        <v>0</v>
      </c>
      <c r="DP611">
        <v>1</v>
      </c>
      <c r="DQ611">
        <v>1</v>
      </c>
      <c r="DU611">
        <v>1003</v>
      </c>
      <c r="DV611" t="s">
        <v>61</v>
      </c>
      <c r="DW611" t="s">
        <v>61</v>
      </c>
      <c r="DX611">
        <v>100</v>
      </c>
      <c r="DZ611" t="s">
        <v>3</v>
      </c>
      <c r="EA611" t="s">
        <v>3</v>
      </c>
      <c r="EB611" t="s">
        <v>3</v>
      </c>
      <c r="EC611" t="s">
        <v>3</v>
      </c>
      <c r="EE611">
        <v>1441815344</v>
      </c>
      <c r="EF611">
        <v>1</v>
      </c>
      <c r="EG611" t="s">
        <v>21</v>
      </c>
      <c r="EH611">
        <v>0</v>
      </c>
      <c r="EI611" t="s">
        <v>3</v>
      </c>
      <c r="EJ611">
        <v>4</v>
      </c>
      <c r="EK611">
        <v>0</v>
      </c>
      <c r="EL611" t="s">
        <v>22</v>
      </c>
      <c r="EM611" t="s">
        <v>23</v>
      </c>
      <c r="EO611" t="s">
        <v>3</v>
      </c>
      <c r="EQ611">
        <v>1024</v>
      </c>
      <c r="ER611">
        <v>176.66</v>
      </c>
      <c r="ES611">
        <v>0</v>
      </c>
      <c r="ET611">
        <v>0</v>
      </c>
      <c r="EU611">
        <v>0</v>
      </c>
      <c r="EV611">
        <v>176.66</v>
      </c>
      <c r="EW611">
        <v>0.33</v>
      </c>
      <c r="EX611">
        <v>0</v>
      </c>
      <c r="EY611">
        <v>0</v>
      </c>
      <c r="FQ611">
        <v>0</v>
      </c>
      <c r="FR611">
        <f t="shared" si="561"/>
        <v>0</v>
      </c>
      <c r="FS611">
        <v>0</v>
      </c>
      <c r="FX611">
        <v>70</v>
      </c>
      <c r="FY611">
        <v>10</v>
      </c>
      <c r="GA611" t="s">
        <v>3</v>
      </c>
      <c r="GD611">
        <v>0</v>
      </c>
      <c r="GF611">
        <v>-1424857845</v>
      </c>
      <c r="GG611">
        <v>2</v>
      </c>
      <c r="GH611">
        <v>1</v>
      </c>
      <c r="GI611">
        <v>-2</v>
      </c>
      <c r="GJ611">
        <v>0</v>
      </c>
      <c r="GK611">
        <f>ROUND(R611*(R12)/100,2)</f>
        <v>0</v>
      </c>
      <c r="GL611">
        <f t="shared" si="562"/>
        <v>0</v>
      </c>
      <c r="GM611">
        <f t="shared" si="563"/>
        <v>1108.82</v>
      </c>
      <c r="GN611">
        <f t="shared" si="564"/>
        <v>0</v>
      </c>
      <c r="GO611">
        <f t="shared" si="565"/>
        <v>0</v>
      </c>
      <c r="GP611">
        <f t="shared" si="566"/>
        <v>1108.82</v>
      </c>
      <c r="GR611">
        <v>0</v>
      </c>
      <c r="GS611">
        <v>3</v>
      </c>
      <c r="GT611">
        <v>0</v>
      </c>
      <c r="GU611" t="s">
        <v>3</v>
      </c>
      <c r="GV611">
        <f t="shared" si="567"/>
        <v>0</v>
      </c>
      <c r="GW611">
        <v>1</v>
      </c>
      <c r="GX611">
        <f t="shared" si="568"/>
        <v>0</v>
      </c>
      <c r="HA611">
        <v>0</v>
      </c>
      <c r="HB611">
        <v>0</v>
      </c>
      <c r="HC611">
        <f t="shared" si="569"/>
        <v>0</v>
      </c>
      <c r="HE611" t="s">
        <v>3</v>
      </c>
      <c r="HF611" t="s">
        <v>3</v>
      </c>
      <c r="HM611" t="s">
        <v>3</v>
      </c>
      <c r="HN611" t="s">
        <v>3</v>
      </c>
      <c r="HO611" t="s">
        <v>3</v>
      </c>
      <c r="HP611" t="s">
        <v>3</v>
      </c>
      <c r="HQ611" t="s">
        <v>3</v>
      </c>
      <c r="IK611">
        <v>0</v>
      </c>
    </row>
    <row r="612" spans="1:245" x14ac:dyDescent="0.2">
      <c r="A612">
        <v>17</v>
      </c>
      <c r="B612">
        <v>1</v>
      </c>
      <c r="C612">
        <f>ROW(SmtRes!A623)</f>
        <v>623</v>
      </c>
      <c r="D612">
        <f>ROW(EtalonRes!A946)</f>
        <v>946</v>
      </c>
      <c r="E612" t="s">
        <v>667</v>
      </c>
      <c r="F612" t="s">
        <v>648</v>
      </c>
      <c r="G612" t="s">
        <v>649</v>
      </c>
      <c r="H612" t="s">
        <v>61</v>
      </c>
      <c r="I612">
        <f>ROUND(1281*0.2*0.1/100,9)</f>
        <v>0.25619999999999998</v>
      </c>
      <c r="J612">
        <v>0</v>
      </c>
      <c r="K612">
        <f>ROUND(1281*0.2*0.1/100,9)</f>
        <v>0.25619999999999998</v>
      </c>
      <c r="O612">
        <f t="shared" si="530"/>
        <v>985</v>
      </c>
      <c r="P612">
        <f t="shared" si="531"/>
        <v>5.77</v>
      </c>
      <c r="Q612">
        <f t="shared" si="532"/>
        <v>0</v>
      </c>
      <c r="R612">
        <f t="shared" si="533"/>
        <v>0</v>
      </c>
      <c r="S612">
        <f t="shared" si="534"/>
        <v>979.23</v>
      </c>
      <c r="T612">
        <f t="shared" si="535"/>
        <v>0</v>
      </c>
      <c r="U612">
        <f t="shared" si="536"/>
        <v>1.8292679999999999</v>
      </c>
      <c r="V612">
        <f t="shared" si="537"/>
        <v>0</v>
      </c>
      <c r="W612">
        <f t="shared" si="538"/>
        <v>0</v>
      </c>
      <c r="X612">
        <f t="shared" si="539"/>
        <v>685.46</v>
      </c>
      <c r="Y612">
        <f t="shared" si="540"/>
        <v>97.92</v>
      </c>
      <c r="AA612">
        <v>1473074770</v>
      </c>
      <c r="AB612">
        <f t="shared" si="541"/>
        <v>3844.66</v>
      </c>
      <c r="AC612">
        <f t="shared" si="542"/>
        <v>22.51</v>
      </c>
      <c r="AD612">
        <f t="shared" si="543"/>
        <v>0</v>
      </c>
      <c r="AE612">
        <f t="shared" si="544"/>
        <v>0</v>
      </c>
      <c r="AF612">
        <f t="shared" si="545"/>
        <v>3822.15</v>
      </c>
      <c r="AG612">
        <f t="shared" si="546"/>
        <v>0</v>
      </c>
      <c r="AH612">
        <f t="shared" si="547"/>
        <v>7.14</v>
      </c>
      <c r="AI612">
        <f t="shared" si="548"/>
        <v>0</v>
      </c>
      <c r="AJ612">
        <f t="shared" si="549"/>
        <v>0</v>
      </c>
      <c r="AK612">
        <v>3844.66</v>
      </c>
      <c r="AL612">
        <v>22.51</v>
      </c>
      <c r="AM612">
        <v>0</v>
      </c>
      <c r="AN612">
        <v>0</v>
      </c>
      <c r="AO612">
        <v>3822.15</v>
      </c>
      <c r="AP612">
        <v>0</v>
      </c>
      <c r="AQ612">
        <v>7.14</v>
      </c>
      <c r="AR612">
        <v>0</v>
      </c>
      <c r="AS612">
        <v>0</v>
      </c>
      <c r="AT612">
        <v>70</v>
      </c>
      <c r="AU612">
        <v>10</v>
      </c>
      <c r="AV612">
        <v>1</v>
      </c>
      <c r="AW612">
        <v>1</v>
      </c>
      <c r="AZ612">
        <v>1</v>
      </c>
      <c r="BA612">
        <v>1</v>
      </c>
      <c r="BB612">
        <v>1</v>
      </c>
      <c r="BC612">
        <v>1</v>
      </c>
      <c r="BD612" t="s">
        <v>3</v>
      </c>
      <c r="BE612" t="s">
        <v>3</v>
      </c>
      <c r="BF612" t="s">
        <v>3</v>
      </c>
      <c r="BG612" t="s">
        <v>3</v>
      </c>
      <c r="BH612">
        <v>0</v>
      </c>
      <c r="BI612">
        <v>4</v>
      </c>
      <c r="BJ612" t="s">
        <v>650</v>
      </c>
      <c r="BM612">
        <v>0</v>
      </c>
      <c r="BN612">
        <v>0</v>
      </c>
      <c r="BO612" t="s">
        <v>3</v>
      </c>
      <c r="BP612">
        <v>0</v>
      </c>
      <c r="BQ612">
        <v>1</v>
      </c>
      <c r="BR612">
        <v>0</v>
      </c>
      <c r="BS612">
        <v>1</v>
      </c>
      <c r="BT612">
        <v>1</v>
      </c>
      <c r="BU612">
        <v>1</v>
      </c>
      <c r="BV612">
        <v>1</v>
      </c>
      <c r="BW612">
        <v>1</v>
      </c>
      <c r="BX612">
        <v>1</v>
      </c>
      <c r="BY612" t="s">
        <v>3</v>
      </c>
      <c r="BZ612">
        <v>70</v>
      </c>
      <c r="CA612">
        <v>10</v>
      </c>
      <c r="CB612" t="s">
        <v>3</v>
      </c>
      <c r="CE612">
        <v>0</v>
      </c>
      <c r="CF612">
        <v>0</v>
      </c>
      <c r="CG612">
        <v>0</v>
      </c>
      <c r="CM612">
        <v>0</v>
      </c>
      <c r="CN612" t="s">
        <v>3</v>
      </c>
      <c r="CO612">
        <v>0</v>
      </c>
      <c r="CP612">
        <f t="shared" si="550"/>
        <v>985</v>
      </c>
      <c r="CQ612">
        <f t="shared" si="551"/>
        <v>22.51</v>
      </c>
      <c r="CR612">
        <f t="shared" si="552"/>
        <v>0</v>
      </c>
      <c r="CS612">
        <f t="shared" si="553"/>
        <v>0</v>
      </c>
      <c r="CT612">
        <f t="shared" si="554"/>
        <v>3822.15</v>
      </c>
      <c r="CU612">
        <f t="shared" si="555"/>
        <v>0</v>
      </c>
      <c r="CV612">
        <f t="shared" si="556"/>
        <v>7.14</v>
      </c>
      <c r="CW612">
        <f t="shared" si="557"/>
        <v>0</v>
      </c>
      <c r="CX612">
        <f t="shared" si="558"/>
        <v>0</v>
      </c>
      <c r="CY612">
        <f t="shared" si="559"/>
        <v>685.46100000000001</v>
      </c>
      <c r="CZ612">
        <f t="shared" si="560"/>
        <v>97.922999999999988</v>
      </c>
      <c r="DC612" t="s">
        <v>3</v>
      </c>
      <c r="DD612" t="s">
        <v>3</v>
      </c>
      <c r="DE612" t="s">
        <v>3</v>
      </c>
      <c r="DF612" t="s">
        <v>3</v>
      </c>
      <c r="DG612" t="s">
        <v>3</v>
      </c>
      <c r="DH612" t="s">
        <v>3</v>
      </c>
      <c r="DI612" t="s">
        <v>3</v>
      </c>
      <c r="DJ612" t="s">
        <v>3</v>
      </c>
      <c r="DK612" t="s">
        <v>3</v>
      </c>
      <c r="DL612" t="s">
        <v>3</v>
      </c>
      <c r="DM612" t="s">
        <v>3</v>
      </c>
      <c r="DN612">
        <v>0</v>
      </c>
      <c r="DO612">
        <v>0</v>
      </c>
      <c r="DP612">
        <v>1</v>
      </c>
      <c r="DQ612">
        <v>1</v>
      </c>
      <c r="DU612">
        <v>1003</v>
      </c>
      <c r="DV612" t="s">
        <v>61</v>
      </c>
      <c r="DW612" t="s">
        <v>61</v>
      </c>
      <c r="DX612">
        <v>100</v>
      </c>
      <c r="DZ612" t="s">
        <v>3</v>
      </c>
      <c r="EA612" t="s">
        <v>3</v>
      </c>
      <c r="EB612" t="s">
        <v>3</v>
      </c>
      <c r="EC612" t="s">
        <v>3</v>
      </c>
      <c r="EE612">
        <v>1441815344</v>
      </c>
      <c r="EF612">
        <v>1</v>
      </c>
      <c r="EG612" t="s">
        <v>21</v>
      </c>
      <c r="EH612">
        <v>0</v>
      </c>
      <c r="EI612" t="s">
        <v>3</v>
      </c>
      <c r="EJ612">
        <v>4</v>
      </c>
      <c r="EK612">
        <v>0</v>
      </c>
      <c r="EL612" t="s">
        <v>22</v>
      </c>
      <c r="EM612" t="s">
        <v>23</v>
      </c>
      <c r="EO612" t="s">
        <v>3</v>
      </c>
      <c r="EQ612">
        <v>0</v>
      </c>
      <c r="ER612">
        <v>3844.66</v>
      </c>
      <c r="ES612">
        <v>22.51</v>
      </c>
      <c r="ET612">
        <v>0</v>
      </c>
      <c r="EU612">
        <v>0</v>
      </c>
      <c r="EV612">
        <v>3822.15</v>
      </c>
      <c r="EW612">
        <v>7.14</v>
      </c>
      <c r="EX612">
        <v>0</v>
      </c>
      <c r="EY612">
        <v>0</v>
      </c>
      <c r="FQ612">
        <v>0</v>
      </c>
      <c r="FR612">
        <f t="shared" si="561"/>
        <v>0</v>
      </c>
      <c r="FS612">
        <v>0</v>
      </c>
      <c r="FX612">
        <v>70</v>
      </c>
      <c r="FY612">
        <v>10</v>
      </c>
      <c r="GA612" t="s">
        <v>3</v>
      </c>
      <c r="GD612">
        <v>0</v>
      </c>
      <c r="GF612">
        <v>795463706</v>
      </c>
      <c r="GG612">
        <v>2</v>
      </c>
      <c r="GH612">
        <v>1</v>
      </c>
      <c r="GI612">
        <v>-2</v>
      </c>
      <c r="GJ612">
        <v>0</v>
      </c>
      <c r="GK612">
        <f>ROUND(R612*(R12)/100,2)</f>
        <v>0</v>
      </c>
      <c r="GL612">
        <f t="shared" si="562"/>
        <v>0</v>
      </c>
      <c r="GM612">
        <f t="shared" si="563"/>
        <v>1768.38</v>
      </c>
      <c r="GN612">
        <f t="shared" si="564"/>
        <v>0</v>
      </c>
      <c r="GO612">
        <f t="shared" si="565"/>
        <v>0</v>
      </c>
      <c r="GP612">
        <f t="shared" si="566"/>
        <v>1768.38</v>
      </c>
      <c r="GR612">
        <v>0</v>
      </c>
      <c r="GS612">
        <v>3</v>
      </c>
      <c r="GT612">
        <v>0</v>
      </c>
      <c r="GU612" t="s">
        <v>3</v>
      </c>
      <c r="GV612">
        <f t="shared" si="567"/>
        <v>0</v>
      </c>
      <c r="GW612">
        <v>1</v>
      </c>
      <c r="GX612">
        <f t="shared" si="568"/>
        <v>0</v>
      </c>
      <c r="HA612">
        <v>0</v>
      </c>
      <c r="HB612">
        <v>0</v>
      </c>
      <c r="HC612">
        <f t="shared" si="569"/>
        <v>0</v>
      </c>
      <c r="HE612" t="s">
        <v>3</v>
      </c>
      <c r="HF612" t="s">
        <v>3</v>
      </c>
      <c r="HM612" t="s">
        <v>3</v>
      </c>
      <c r="HN612" t="s">
        <v>3</v>
      </c>
      <c r="HO612" t="s">
        <v>3</v>
      </c>
      <c r="HP612" t="s">
        <v>3</v>
      </c>
      <c r="HQ612" t="s">
        <v>3</v>
      </c>
      <c r="IK612">
        <v>0</v>
      </c>
    </row>
    <row r="613" spans="1:245" x14ac:dyDescent="0.2">
      <c r="A613">
        <v>17</v>
      </c>
      <c r="B613">
        <v>1</v>
      </c>
      <c r="C613">
        <f>ROW(SmtRes!A624)</f>
        <v>624</v>
      </c>
      <c r="D613">
        <f>ROW(EtalonRes!A947)</f>
        <v>947</v>
      </c>
      <c r="E613" t="s">
        <v>3</v>
      </c>
      <c r="F613" t="s">
        <v>651</v>
      </c>
      <c r="G613" t="s">
        <v>652</v>
      </c>
      <c r="H613" t="s">
        <v>61</v>
      </c>
      <c r="I613">
        <f>ROUND(1281*0.1/100,9)</f>
        <v>1.2809999999999999</v>
      </c>
      <c r="J613">
        <v>0</v>
      </c>
      <c r="K613">
        <f>ROUND(1281*0.1/100,9)</f>
        <v>1.2809999999999999</v>
      </c>
      <c r="O613">
        <f t="shared" si="530"/>
        <v>164.58</v>
      </c>
      <c r="P613">
        <f t="shared" si="531"/>
        <v>0</v>
      </c>
      <c r="Q613">
        <f t="shared" si="532"/>
        <v>0</v>
      </c>
      <c r="R613">
        <f t="shared" si="533"/>
        <v>0</v>
      </c>
      <c r="S613">
        <f t="shared" si="534"/>
        <v>164.58</v>
      </c>
      <c r="T613">
        <f t="shared" si="535"/>
        <v>0</v>
      </c>
      <c r="U613">
        <f t="shared" si="536"/>
        <v>0.30743999999999999</v>
      </c>
      <c r="V613">
        <f t="shared" si="537"/>
        <v>0</v>
      </c>
      <c r="W613">
        <f t="shared" si="538"/>
        <v>0</v>
      </c>
      <c r="X613">
        <f t="shared" si="539"/>
        <v>115.21</v>
      </c>
      <c r="Y613">
        <f t="shared" si="540"/>
        <v>16.46</v>
      </c>
      <c r="AA613">
        <v>-1</v>
      </c>
      <c r="AB613">
        <f t="shared" si="541"/>
        <v>128.47999999999999</v>
      </c>
      <c r="AC613">
        <f t="shared" si="542"/>
        <v>0</v>
      </c>
      <c r="AD613">
        <f t="shared" si="543"/>
        <v>0</v>
      </c>
      <c r="AE613">
        <f t="shared" si="544"/>
        <v>0</v>
      </c>
      <c r="AF613">
        <f t="shared" si="545"/>
        <v>128.47999999999999</v>
      </c>
      <c r="AG613">
        <f t="shared" si="546"/>
        <v>0</v>
      </c>
      <c r="AH613">
        <f t="shared" si="547"/>
        <v>0.24</v>
      </c>
      <c r="AI613">
        <f t="shared" si="548"/>
        <v>0</v>
      </c>
      <c r="AJ613">
        <f t="shared" si="549"/>
        <v>0</v>
      </c>
      <c r="AK613">
        <v>128.47999999999999</v>
      </c>
      <c r="AL613">
        <v>0</v>
      </c>
      <c r="AM613">
        <v>0</v>
      </c>
      <c r="AN613">
        <v>0</v>
      </c>
      <c r="AO613">
        <v>128.47999999999999</v>
      </c>
      <c r="AP613">
        <v>0</v>
      </c>
      <c r="AQ613">
        <v>0.24</v>
      </c>
      <c r="AR613">
        <v>0</v>
      </c>
      <c r="AS613">
        <v>0</v>
      </c>
      <c r="AT613">
        <v>70</v>
      </c>
      <c r="AU613">
        <v>10</v>
      </c>
      <c r="AV613">
        <v>1</v>
      </c>
      <c r="AW613">
        <v>1</v>
      </c>
      <c r="AZ613">
        <v>1</v>
      </c>
      <c r="BA613">
        <v>1</v>
      </c>
      <c r="BB613">
        <v>1</v>
      </c>
      <c r="BC613">
        <v>1</v>
      </c>
      <c r="BD613" t="s">
        <v>3</v>
      </c>
      <c r="BE613" t="s">
        <v>3</v>
      </c>
      <c r="BF613" t="s">
        <v>3</v>
      </c>
      <c r="BG613" t="s">
        <v>3</v>
      </c>
      <c r="BH613">
        <v>0</v>
      </c>
      <c r="BI613">
        <v>4</v>
      </c>
      <c r="BJ613" t="s">
        <v>653</v>
      </c>
      <c r="BM613">
        <v>0</v>
      </c>
      <c r="BN613">
        <v>0</v>
      </c>
      <c r="BO613" t="s">
        <v>3</v>
      </c>
      <c r="BP613">
        <v>0</v>
      </c>
      <c r="BQ613">
        <v>1</v>
      </c>
      <c r="BR613">
        <v>0</v>
      </c>
      <c r="BS613">
        <v>1</v>
      </c>
      <c r="BT613">
        <v>1</v>
      </c>
      <c r="BU613">
        <v>1</v>
      </c>
      <c r="BV613">
        <v>1</v>
      </c>
      <c r="BW613">
        <v>1</v>
      </c>
      <c r="BX613">
        <v>1</v>
      </c>
      <c r="BY613" t="s">
        <v>3</v>
      </c>
      <c r="BZ613">
        <v>70</v>
      </c>
      <c r="CA613">
        <v>10</v>
      </c>
      <c r="CB613" t="s">
        <v>3</v>
      </c>
      <c r="CE613">
        <v>0</v>
      </c>
      <c r="CF613">
        <v>0</v>
      </c>
      <c r="CG613">
        <v>0</v>
      </c>
      <c r="CM613">
        <v>0</v>
      </c>
      <c r="CN613" t="s">
        <v>3</v>
      </c>
      <c r="CO613">
        <v>0</v>
      </c>
      <c r="CP613">
        <f t="shared" si="550"/>
        <v>164.58</v>
      </c>
      <c r="CQ613">
        <f t="shared" si="551"/>
        <v>0</v>
      </c>
      <c r="CR613">
        <f t="shared" si="552"/>
        <v>0</v>
      </c>
      <c r="CS613">
        <f t="shared" si="553"/>
        <v>0</v>
      </c>
      <c r="CT613">
        <f t="shared" si="554"/>
        <v>128.47999999999999</v>
      </c>
      <c r="CU613">
        <f t="shared" si="555"/>
        <v>0</v>
      </c>
      <c r="CV613">
        <f t="shared" si="556"/>
        <v>0.24</v>
      </c>
      <c r="CW613">
        <f t="shared" si="557"/>
        <v>0</v>
      </c>
      <c r="CX613">
        <f t="shared" si="558"/>
        <v>0</v>
      </c>
      <c r="CY613">
        <f t="shared" si="559"/>
        <v>115.206</v>
      </c>
      <c r="CZ613">
        <f t="shared" si="560"/>
        <v>16.458000000000002</v>
      </c>
      <c r="DC613" t="s">
        <v>3</v>
      </c>
      <c r="DD613" t="s">
        <v>3</v>
      </c>
      <c r="DE613" t="s">
        <v>3</v>
      </c>
      <c r="DF613" t="s">
        <v>3</v>
      </c>
      <c r="DG613" t="s">
        <v>3</v>
      </c>
      <c r="DH613" t="s">
        <v>3</v>
      </c>
      <c r="DI613" t="s">
        <v>3</v>
      </c>
      <c r="DJ613" t="s">
        <v>3</v>
      </c>
      <c r="DK613" t="s">
        <v>3</v>
      </c>
      <c r="DL613" t="s">
        <v>3</v>
      </c>
      <c r="DM613" t="s">
        <v>3</v>
      </c>
      <c r="DN613">
        <v>0</v>
      </c>
      <c r="DO613">
        <v>0</v>
      </c>
      <c r="DP613">
        <v>1</v>
      </c>
      <c r="DQ613">
        <v>1</v>
      </c>
      <c r="DU613">
        <v>1003</v>
      </c>
      <c r="DV613" t="s">
        <v>61</v>
      </c>
      <c r="DW613" t="s">
        <v>61</v>
      </c>
      <c r="DX613">
        <v>100</v>
      </c>
      <c r="DZ613" t="s">
        <v>3</v>
      </c>
      <c r="EA613" t="s">
        <v>3</v>
      </c>
      <c r="EB613" t="s">
        <v>3</v>
      </c>
      <c r="EC613" t="s">
        <v>3</v>
      </c>
      <c r="EE613">
        <v>1441815344</v>
      </c>
      <c r="EF613">
        <v>1</v>
      </c>
      <c r="EG613" t="s">
        <v>21</v>
      </c>
      <c r="EH613">
        <v>0</v>
      </c>
      <c r="EI613" t="s">
        <v>3</v>
      </c>
      <c r="EJ613">
        <v>4</v>
      </c>
      <c r="EK613">
        <v>0</v>
      </c>
      <c r="EL613" t="s">
        <v>22</v>
      </c>
      <c r="EM613" t="s">
        <v>23</v>
      </c>
      <c r="EO613" t="s">
        <v>3</v>
      </c>
      <c r="EQ613">
        <v>1024</v>
      </c>
      <c r="ER613">
        <v>128.47999999999999</v>
      </c>
      <c r="ES613">
        <v>0</v>
      </c>
      <c r="ET613">
        <v>0</v>
      </c>
      <c r="EU613">
        <v>0</v>
      </c>
      <c r="EV613">
        <v>128.47999999999999</v>
      </c>
      <c r="EW613">
        <v>0.24</v>
      </c>
      <c r="EX613">
        <v>0</v>
      </c>
      <c r="EY613">
        <v>0</v>
      </c>
      <c r="FQ613">
        <v>0</v>
      </c>
      <c r="FR613">
        <f t="shared" si="561"/>
        <v>0</v>
      </c>
      <c r="FS613">
        <v>0</v>
      </c>
      <c r="FX613">
        <v>70</v>
      </c>
      <c r="FY613">
        <v>10</v>
      </c>
      <c r="GA613" t="s">
        <v>3</v>
      </c>
      <c r="GD613">
        <v>0</v>
      </c>
      <c r="GF613">
        <v>-711825031</v>
      </c>
      <c r="GG613">
        <v>2</v>
      </c>
      <c r="GH613">
        <v>1</v>
      </c>
      <c r="GI613">
        <v>-2</v>
      </c>
      <c r="GJ613">
        <v>0</v>
      </c>
      <c r="GK613">
        <f>ROUND(R613*(R12)/100,2)</f>
        <v>0</v>
      </c>
      <c r="GL613">
        <f t="shared" si="562"/>
        <v>0</v>
      </c>
      <c r="GM613">
        <f t="shared" si="563"/>
        <v>296.25</v>
      </c>
      <c r="GN613">
        <f t="shared" si="564"/>
        <v>0</v>
      </c>
      <c r="GO613">
        <f t="shared" si="565"/>
        <v>0</v>
      </c>
      <c r="GP613">
        <f t="shared" si="566"/>
        <v>296.25</v>
      </c>
      <c r="GR613">
        <v>0</v>
      </c>
      <c r="GS613">
        <v>3</v>
      </c>
      <c r="GT613">
        <v>0</v>
      </c>
      <c r="GU613" t="s">
        <v>3</v>
      </c>
      <c r="GV613">
        <f t="shared" si="567"/>
        <v>0</v>
      </c>
      <c r="GW613">
        <v>1</v>
      </c>
      <c r="GX613">
        <f t="shared" si="568"/>
        <v>0</v>
      </c>
      <c r="HA613">
        <v>0</v>
      </c>
      <c r="HB613">
        <v>0</v>
      </c>
      <c r="HC613">
        <f t="shared" si="569"/>
        <v>0</v>
      </c>
      <c r="HE613" t="s">
        <v>3</v>
      </c>
      <c r="HF613" t="s">
        <v>3</v>
      </c>
      <c r="HM613" t="s">
        <v>3</v>
      </c>
      <c r="HN613" t="s">
        <v>3</v>
      </c>
      <c r="HO613" t="s">
        <v>3</v>
      </c>
      <c r="HP613" t="s">
        <v>3</v>
      </c>
      <c r="HQ613" t="s">
        <v>3</v>
      </c>
      <c r="IK613">
        <v>0</v>
      </c>
    </row>
    <row r="614" spans="1:245" x14ac:dyDescent="0.2">
      <c r="A614">
        <v>17</v>
      </c>
      <c r="B614">
        <v>1</v>
      </c>
      <c r="D614">
        <f>ROW(EtalonRes!A949)</f>
        <v>949</v>
      </c>
      <c r="E614" t="s">
        <v>3</v>
      </c>
      <c r="F614" t="s">
        <v>668</v>
      </c>
      <c r="G614" t="s">
        <v>669</v>
      </c>
      <c r="H614" t="s">
        <v>61</v>
      </c>
      <c r="I614">
        <f>ROUND((287+156+77+222)*0.2/100,9)</f>
        <v>1.484</v>
      </c>
      <c r="J614">
        <v>0</v>
      </c>
      <c r="K614">
        <f>ROUND((287+156+77+222)*0.2/100,9)</f>
        <v>1.484</v>
      </c>
      <c r="O614">
        <f t="shared" si="530"/>
        <v>11610.85</v>
      </c>
      <c r="P614">
        <f t="shared" si="531"/>
        <v>28.39</v>
      </c>
      <c r="Q614">
        <f t="shared" si="532"/>
        <v>0</v>
      </c>
      <c r="R614">
        <f t="shared" si="533"/>
        <v>0</v>
      </c>
      <c r="S614">
        <f t="shared" si="534"/>
        <v>11582.46</v>
      </c>
      <c r="T614">
        <f t="shared" si="535"/>
        <v>0</v>
      </c>
      <c r="U614">
        <f t="shared" si="536"/>
        <v>21.63672</v>
      </c>
      <c r="V614">
        <f t="shared" si="537"/>
        <v>0</v>
      </c>
      <c r="W614">
        <f t="shared" si="538"/>
        <v>0</v>
      </c>
      <c r="X614">
        <f t="shared" si="539"/>
        <v>8107.72</v>
      </c>
      <c r="Y614">
        <f t="shared" si="540"/>
        <v>1158.25</v>
      </c>
      <c r="AA614">
        <v>-1</v>
      </c>
      <c r="AB614">
        <f t="shared" si="541"/>
        <v>7824.02</v>
      </c>
      <c r="AC614">
        <f t="shared" si="542"/>
        <v>19.13</v>
      </c>
      <c r="AD614">
        <f t="shared" si="543"/>
        <v>0</v>
      </c>
      <c r="AE614">
        <f t="shared" si="544"/>
        <v>0</v>
      </c>
      <c r="AF614">
        <f t="shared" si="545"/>
        <v>7804.89</v>
      </c>
      <c r="AG614">
        <f t="shared" si="546"/>
        <v>0</v>
      </c>
      <c r="AH614">
        <f t="shared" si="547"/>
        <v>14.58</v>
      </c>
      <c r="AI614">
        <f t="shared" si="548"/>
        <v>0</v>
      </c>
      <c r="AJ614">
        <f t="shared" si="549"/>
        <v>0</v>
      </c>
      <c r="AK614">
        <v>7824.02</v>
      </c>
      <c r="AL614">
        <v>19.13</v>
      </c>
      <c r="AM614">
        <v>0</v>
      </c>
      <c r="AN614">
        <v>0</v>
      </c>
      <c r="AO614">
        <v>7804.89</v>
      </c>
      <c r="AP614">
        <v>0</v>
      </c>
      <c r="AQ614">
        <v>14.58</v>
      </c>
      <c r="AR614">
        <v>0</v>
      </c>
      <c r="AS614">
        <v>0</v>
      </c>
      <c r="AT614">
        <v>70</v>
      </c>
      <c r="AU614">
        <v>10</v>
      </c>
      <c r="AV614">
        <v>1</v>
      </c>
      <c r="AW614">
        <v>1</v>
      </c>
      <c r="AZ614">
        <v>1</v>
      </c>
      <c r="BA614">
        <v>1</v>
      </c>
      <c r="BB614">
        <v>1</v>
      </c>
      <c r="BC614">
        <v>1</v>
      </c>
      <c r="BD614" t="s">
        <v>3</v>
      </c>
      <c r="BE614" t="s">
        <v>3</v>
      </c>
      <c r="BF614" t="s">
        <v>3</v>
      </c>
      <c r="BG614" t="s">
        <v>3</v>
      </c>
      <c r="BH614">
        <v>0</v>
      </c>
      <c r="BI614">
        <v>4</v>
      </c>
      <c r="BJ614" t="s">
        <v>670</v>
      </c>
      <c r="BM614">
        <v>0</v>
      </c>
      <c r="BN614">
        <v>0</v>
      </c>
      <c r="BO614" t="s">
        <v>3</v>
      </c>
      <c r="BP614">
        <v>0</v>
      </c>
      <c r="BQ614">
        <v>1</v>
      </c>
      <c r="BR614">
        <v>0</v>
      </c>
      <c r="BS614">
        <v>1</v>
      </c>
      <c r="BT614">
        <v>1</v>
      </c>
      <c r="BU614">
        <v>1</v>
      </c>
      <c r="BV614">
        <v>1</v>
      </c>
      <c r="BW614">
        <v>1</v>
      </c>
      <c r="BX614">
        <v>1</v>
      </c>
      <c r="BY614" t="s">
        <v>3</v>
      </c>
      <c r="BZ614">
        <v>70</v>
      </c>
      <c r="CA614">
        <v>10</v>
      </c>
      <c r="CB614" t="s">
        <v>3</v>
      </c>
      <c r="CE614">
        <v>0</v>
      </c>
      <c r="CF614">
        <v>0</v>
      </c>
      <c r="CG614">
        <v>0</v>
      </c>
      <c r="CM614">
        <v>0</v>
      </c>
      <c r="CN614" t="s">
        <v>3</v>
      </c>
      <c r="CO614">
        <v>0</v>
      </c>
      <c r="CP614">
        <f t="shared" si="550"/>
        <v>11610.849999999999</v>
      </c>
      <c r="CQ614">
        <f t="shared" si="551"/>
        <v>19.13</v>
      </c>
      <c r="CR614">
        <f t="shared" si="552"/>
        <v>0</v>
      </c>
      <c r="CS614">
        <f t="shared" si="553"/>
        <v>0</v>
      </c>
      <c r="CT614">
        <f t="shared" si="554"/>
        <v>7804.89</v>
      </c>
      <c r="CU614">
        <f t="shared" si="555"/>
        <v>0</v>
      </c>
      <c r="CV614">
        <f t="shared" si="556"/>
        <v>14.58</v>
      </c>
      <c r="CW614">
        <f t="shared" si="557"/>
        <v>0</v>
      </c>
      <c r="CX614">
        <f t="shared" si="558"/>
        <v>0</v>
      </c>
      <c r="CY614">
        <f t="shared" si="559"/>
        <v>8107.7219999999998</v>
      </c>
      <c r="CZ614">
        <f t="shared" si="560"/>
        <v>1158.2459999999999</v>
      </c>
      <c r="DC614" t="s">
        <v>3</v>
      </c>
      <c r="DD614" t="s">
        <v>3</v>
      </c>
      <c r="DE614" t="s">
        <v>3</v>
      </c>
      <c r="DF614" t="s">
        <v>3</v>
      </c>
      <c r="DG614" t="s">
        <v>3</v>
      </c>
      <c r="DH614" t="s">
        <v>3</v>
      </c>
      <c r="DI614" t="s">
        <v>3</v>
      </c>
      <c r="DJ614" t="s">
        <v>3</v>
      </c>
      <c r="DK614" t="s">
        <v>3</v>
      </c>
      <c r="DL614" t="s">
        <v>3</v>
      </c>
      <c r="DM614" t="s">
        <v>3</v>
      </c>
      <c r="DN614">
        <v>0</v>
      </c>
      <c r="DO614">
        <v>0</v>
      </c>
      <c r="DP614">
        <v>1</v>
      </c>
      <c r="DQ614">
        <v>1</v>
      </c>
      <c r="DU614">
        <v>1003</v>
      </c>
      <c r="DV614" t="s">
        <v>61</v>
      </c>
      <c r="DW614" t="s">
        <v>61</v>
      </c>
      <c r="DX614">
        <v>100</v>
      </c>
      <c r="DZ614" t="s">
        <v>3</v>
      </c>
      <c r="EA614" t="s">
        <v>3</v>
      </c>
      <c r="EB614" t="s">
        <v>3</v>
      </c>
      <c r="EC614" t="s">
        <v>3</v>
      </c>
      <c r="EE614">
        <v>1441815344</v>
      </c>
      <c r="EF614">
        <v>1</v>
      </c>
      <c r="EG614" t="s">
        <v>21</v>
      </c>
      <c r="EH614">
        <v>0</v>
      </c>
      <c r="EI614" t="s">
        <v>3</v>
      </c>
      <c r="EJ614">
        <v>4</v>
      </c>
      <c r="EK614">
        <v>0</v>
      </c>
      <c r="EL614" t="s">
        <v>22</v>
      </c>
      <c r="EM614" t="s">
        <v>23</v>
      </c>
      <c r="EO614" t="s">
        <v>3</v>
      </c>
      <c r="EQ614">
        <v>1024</v>
      </c>
      <c r="ER614">
        <v>7824.02</v>
      </c>
      <c r="ES614">
        <v>19.13</v>
      </c>
      <c r="ET614">
        <v>0</v>
      </c>
      <c r="EU614">
        <v>0</v>
      </c>
      <c r="EV614">
        <v>7804.89</v>
      </c>
      <c r="EW614">
        <v>14.58</v>
      </c>
      <c r="EX614">
        <v>0</v>
      </c>
      <c r="EY614">
        <v>0</v>
      </c>
      <c r="FQ614">
        <v>0</v>
      </c>
      <c r="FR614">
        <f t="shared" si="561"/>
        <v>0</v>
      </c>
      <c r="FS614">
        <v>0</v>
      </c>
      <c r="FX614">
        <v>70</v>
      </c>
      <c r="FY614">
        <v>10</v>
      </c>
      <c r="GA614" t="s">
        <v>3</v>
      </c>
      <c r="GD614">
        <v>0</v>
      </c>
      <c r="GF614">
        <v>577893300</v>
      </c>
      <c r="GG614">
        <v>2</v>
      </c>
      <c r="GH614">
        <v>1</v>
      </c>
      <c r="GI614">
        <v>-2</v>
      </c>
      <c r="GJ614">
        <v>0</v>
      </c>
      <c r="GK614">
        <f>ROUND(R614*(R12)/100,2)</f>
        <v>0</v>
      </c>
      <c r="GL614">
        <f t="shared" si="562"/>
        <v>0</v>
      </c>
      <c r="GM614">
        <f t="shared" si="563"/>
        <v>20876.82</v>
      </c>
      <c r="GN614">
        <f t="shared" si="564"/>
        <v>0</v>
      </c>
      <c r="GO614">
        <f t="shared" si="565"/>
        <v>0</v>
      </c>
      <c r="GP614">
        <f t="shared" si="566"/>
        <v>20876.82</v>
      </c>
      <c r="GR614">
        <v>0</v>
      </c>
      <c r="GS614">
        <v>3</v>
      </c>
      <c r="GT614">
        <v>0</v>
      </c>
      <c r="GU614" t="s">
        <v>3</v>
      </c>
      <c r="GV614">
        <f t="shared" si="567"/>
        <v>0</v>
      </c>
      <c r="GW614">
        <v>1</v>
      </c>
      <c r="GX614">
        <f t="shared" si="568"/>
        <v>0</v>
      </c>
      <c r="HA614">
        <v>0</v>
      </c>
      <c r="HB614">
        <v>0</v>
      </c>
      <c r="HC614">
        <f t="shared" si="569"/>
        <v>0</v>
      </c>
      <c r="HE614" t="s">
        <v>3</v>
      </c>
      <c r="HF614" t="s">
        <v>3</v>
      </c>
      <c r="HM614" t="s">
        <v>3</v>
      </c>
      <c r="HN614" t="s">
        <v>3</v>
      </c>
      <c r="HO614" t="s">
        <v>3</v>
      </c>
      <c r="HP614" t="s">
        <v>3</v>
      </c>
      <c r="HQ614" t="s">
        <v>3</v>
      </c>
      <c r="IK614">
        <v>0</v>
      </c>
    </row>
    <row r="615" spans="1:245" x14ac:dyDescent="0.2">
      <c r="A615">
        <v>17</v>
      </c>
      <c r="B615">
        <v>1</v>
      </c>
      <c r="D615">
        <f>ROW(EtalonRes!A951)</f>
        <v>951</v>
      </c>
      <c r="E615" t="s">
        <v>3</v>
      </c>
      <c r="F615" t="s">
        <v>671</v>
      </c>
      <c r="G615" t="s">
        <v>672</v>
      </c>
      <c r="H615" t="s">
        <v>61</v>
      </c>
      <c r="I615">
        <f>ROUND((287+156+77+222)/100,9)</f>
        <v>7.42</v>
      </c>
      <c r="J615">
        <v>0</v>
      </c>
      <c r="K615">
        <f>ROUND((287+156+77+222)/100,9)</f>
        <v>7.42</v>
      </c>
      <c r="O615">
        <f t="shared" si="530"/>
        <v>3903.81</v>
      </c>
      <c r="P615">
        <f t="shared" si="531"/>
        <v>11.13</v>
      </c>
      <c r="Q615">
        <f t="shared" si="532"/>
        <v>0</v>
      </c>
      <c r="R615">
        <f t="shared" si="533"/>
        <v>0</v>
      </c>
      <c r="S615">
        <f t="shared" si="534"/>
        <v>3892.68</v>
      </c>
      <c r="T615">
        <f t="shared" si="535"/>
        <v>0</v>
      </c>
      <c r="U615">
        <f t="shared" si="536"/>
        <v>7.2715999999999994</v>
      </c>
      <c r="V615">
        <f t="shared" si="537"/>
        <v>0</v>
      </c>
      <c r="W615">
        <f t="shared" si="538"/>
        <v>0</v>
      </c>
      <c r="X615">
        <f t="shared" si="539"/>
        <v>2724.88</v>
      </c>
      <c r="Y615">
        <f t="shared" si="540"/>
        <v>389.27</v>
      </c>
      <c r="AA615">
        <v>-1</v>
      </c>
      <c r="AB615">
        <f t="shared" si="541"/>
        <v>526.12</v>
      </c>
      <c r="AC615">
        <f>ROUND(((ES615*2)),6)</f>
        <v>1.5</v>
      </c>
      <c r="AD615">
        <f>ROUND(((((ET615*2))-((EU615*2)))+AE615),6)</f>
        <v>0</v>
      </c>
      <c r="AE615">
        <f>ROUND(((EU615*2)),6)</f>
        <v>0</v>
      </c>
      <c r="AF615">
        <f>ROUND(((EV615*2)),6)</f>
        <v>524.62</v>
      </c>
      <c r="AG615">
        <f t="shared" si="546"/>
        <v>0</v>
      </c>
      <c r="AH615">
        <f>((EW615*2))</f>
        <v>0.98</v>
      </c>
      <c r="AI615">
        <f>((EX615*2))</f>
        <v>0</v>
      </c>
      <c r="AJ615">
        <f t="shared" si="549"/>
        <v>0</v>
      </c>
      <c r="AK615">
        <v>263.06</v>
      </c>
      <c r="AL615">
        <v>0.75</v>
      </c>
      <c r="AM615">
        <v>0</v>
      </c>
      <c r="AN615">
        <v>0</v>
      </c>
      <c r="AO615">
        <v>262.31</v>
      </c>
      <c r="AP615">
        <v>0</v>
      </c>
      <c r="AQ615">
        <v>0.49</v>
      </c>
      <c r="AR615">
        <v>0</v>
      </c>
      <c r="AS615">
        <v>0</v>
      </c>
      <c r="AT615">
        <v>70</v>
      </c>
      <c r="AU615">
        <v>10</v>
      </c>
      <c r="AV615">
        <v>1</v>
      </c>
      <c r="AW615">
        <v>1</v>
      </c>
      <c r="AZ615">
        <v>1</v>
      </c>
      <c r="BA615">
        <v>1</v>
      </c>
      <c r="BB615">
        <v>1</v>
      </c>
      <c r="BC615">
        <v>1</v>
      </c>
      <c r="BD615" t="s">
        <v>3</v>
      </c>
      <c r="BE615" t="s">
        <v>3</v>
      </c>
      <c r="BF615" t="s">
        <v>3</v>
      </c>
      <c r="BG615" t="s">
        <v>3</v>
      </c>
      <c r="BH615">
        <v>0</v>
      </c>
      <c r="BI615">
        <v>4</v>
      </c>
      <c r="BJ615" t="s">
        <v>673</v>
      </c>
      <c r="BM615">
        <v>0</v>
      </c>
      <c r="BN615">
        <v>0</v>
      </c>
      <c r="BO615" t="s">
        <v>3</v>
      </c>
      <c r="BP615">
        <v>0</v>
      </c>
      <c r="BQ615">
        <v>1</v>
      </c>
      <c r="BR615">
        <v>0</v>
      </c>
      <c r="BS615">
        <v>1</v>
      </c>
      <c r="BT615">
        <v>1</v>
      </c>
      <c r="BU615">
        <v>1</v>
      </c>
      <c r="BV615">
        <v>1</v>
      </c>
      <c r="BW615">
        <v>1</v>
      </c>
      <c r="BX615">
        <v>1</v>
      </c>
      <c r="BY615" t="s">
        <v>3</v>
      </c>
      <c r="BZ615">
        <v>70</v>
      </c>
      <c r="CA615">
        <v>10</v>
      </c>
      <c r="CB615" t="s">
        <v>3</v>
      </c>
      <c r="CE615">
        <v>0</v>
      </c>
      <c r="CF615">
        <v>0</v>
      </c>
      <c r="CG615">
        <v>0</v>
      </c>
      <c r="CM615">
        <v>0</v>
      </c>
      <c r="CN615" t="s">
        <v>3</v>
      </c>
      <c r="CO615">
        <v>0</v>
      </c>
      <c r="CP615">
        <f t="shared" si="550"/>
        <v>3903.81</v>
      </c>
      <c r="CQ615">
        <f t="shared" si="551"/>
        <v>1.5</v>
      </c>
      <c r="CR615">
        <f>(((((ET615*2))*BB615-((EU615*2))*BS615)+AE615*BS615)*AV615)</f>
        <v>0</v>
      </c>
      <c r="CS615">
        <f t="shared" si="553"/>
        <v>0</v>
      </c>
      <c r="CT615">
        <f t="shared" si="554"/>
        <v>524.62</v>
      </c>
      <c r="CU615">
        <f t="shared" si="555"/>
        <v>0</v>
      </c>
      <c r="CV615">
        <f t="shared" si="556"/>
        <v>0.98</v>
      </c>
      <c r="CW615">
        <f t="shared" si="557"/>
        <v>0</v>
      </c>
      <c r="CX615">
        <f t="shared" si="558"/>
        <v>0</v>
      </c>
      <c r="CY615">
        <f t="shared" si="559"/>
        <v>2724.8759999999997</v>
      </c>
      <c r="CZ615">
        <f t="shared" si="560"/>
        <v>389.26799999999997</v>
      </c>
      <c r="DC615" t="s">
        <v>3</v>
      </c>
      <c r="DD615" t="s">
        <v>174</v>
      </c>
      <c r="DE615" t="s">
        <v>174</v>
      </c>
      <c r="DF615" t="s">
        <v>174</v>
      </c>
      <c r="DG615" t="s">
        <v>174</v>
      </c>
      <c r="DH615" t="s">
        <v>3</v>
      </c>
      <c r="DI615" t="s">
        <v>174</v>
      </c>
      <c r="DJ615" t="s">
        <v>174</v>
      </c>
      <c r="DK615" t="s">
        <v>3</v>
      </c>
      <c r="DL615" t="s">
        <v>3</v>
      </c>
      <c r="DM615" t="s">
        <v>3</v>
      </c>
      <c r="DN615">
        <v>0</v>
      </c>
      <c r="DO615">
        <v>0</v>
      </c>
      <c r="DP615">
        <v>1</v>
      </c>
      <c r="DQ615">
        <v>1</v>
      </c>
      <c r="DU615">
        <v>1003</v>
      </c>
      <c r="DV615" t="s">
        <v>61</v>
      </c>
      <c r="DW615" t="s">
        <v>61</v>
      </c>
      <c r="DX615">
        <v>100</v>
      </c>
      <c r="DZ615" t="s">
        <v>3</v>
      </c>
      <c r="EA615" t="s">
        <v>3</v>
      </c>
      <c r="EB615" t="s">
        <v>3</v>
      </c>
      <c r="EC615" t="s">
        <v>3</v>
      </c>
      <c r="EE615">
        <v>1441815344</v>
      </c>
      <c r="EF615">
        <v>1</v>
      </c>
      <c r="EG615" t="s">
        <v>21</v>
      </c>
      <c r="EH615">
        <v>0</v>
      </c>
      <c r="EI615" t="s">
        <v>3</v>
      </c>
      <c r="EJ615">
        <v>4</v>
      </c>
      <c r="EK615">
        <v>0</v>
      </c>
      <c r="EL615" t="s">
        <v>22</v>
      </c>
      <c r="EM615" t="s">
        <v>23</v>
      </c>
      <c r="EO615" t="s">
        <v>3</v>
      </c>
      <c r="EQ615">
        <v>1024</v>
      </c>
      <c r="ER615">
        <v>263.06</v>
      </c>
      <c r="ES615">
        <v>0.75</v>
      </c>
      <c r="ET615">
        <v>0</v>
      </c>
      <c r="EU615">
        <v>0</v>
      </c>
      <c r="EV615">
        <v>262.31</v>
      </c>
      <c r="EW615">
        <v>0.49</v>
      </c>
      <c r="EX615">
        <v>0</v>
      </c>
      <c r="EY615">
        <v>0</v>
      </c>
      <c r="FQ615">
        <v>0</v>
      </c>
      <c r="FR615">
        <f t="shared" si="561"/>
        <v>0</v>
      </c>
      <c r="FS615">
        <v>0</v>
      </c>
      <c r="FX615">
        <v>70</v>
      </c>
      <c r="FY615">
        <v>10</v>
      </c>
      <c r="GA615" t="s">
        <v>3</v>
      </c>
      <c r="GD615">
        <v>0</v>
      </c>
      <c r="GF615">
        <v>1560803072</v>
      </c>
      <c r="GG615">
        <v>2</v>
      </c>
      <c r="GH615">
        <v>1</v>
      </c>
      <c r="GI615">
        <v>-2</v>
      </c>
      <c r="GJ615">
        <v>0</v>
      </c>
      <c r="GK615">
        <f>ROUND(R615*(R12)/100,2)</f>
        <v>0</v>
      </c>
      <c r="GL615">
        <f t="shared" si="562"/>
        <v>0</v>
      </c>
      <c r="GM615">
        <f t="shared" si="563"/>
        <v>7017.96</v>
      </c>
      <c r="GN615">
        <f t="shared" si="564"/>
        <v>0</v>
      </c>
      <c r="GO615">
        <f t="shared" si="565"/>
        <v>0</v>
      </c>
      <c r="GP615">
        <f t="shared" si="566"/>
        <v>7017.96</v>
      </c>
      <c r="GR615">
        <v>0</v>
      </c>
      <c r="GS615">
        <v>3</v>
      </c>
      <c r="GT615">
        <v>0</v>
      </c>
      <c r="GU615" t="s">
        <v>3</v>
      </c>
      <c r="GV615">
        <f t="shared" si="567"/>
        <v>0</v>
      </c>
      <c r="GW615">
        <v>1</v>
      </c>
      <c r="GX615">
        <f t="shared" si="568"/>
        <v>0</v>
      </c>
      <c r="HA615">
        <v>0</v>
      </c>
      <c r="HB615">
        <v>0</v>
      </c>
      <c r="HC615">
        <f t="shared" si="569"/>
        <v>0</v>
      </c>
      <c r="HE615" t="s">
        <v>3</v>
      </c>
      <c r="HF615" t="s">
        <v>3</v>
      </c>
      <c r="HM615" t="s">
        <v>3</v>
      </c>
      <c r="HN615" t="s">
        <v>3</v>
      </c>
      <c r="HO615" t="s">
        <v>3</v>
      </c>
      <c r="HP615" t="s">
        <v>3</v>
      </c>
      <c r="HQ615" t="s">
        <v>3</v>
      </c>
      <c r="IK615">
        <v>0</v>
      </c>
    </row>
    <row r="616" spans="1:245" x14ac:dyDescent="0.2">
      <c r="A616">
        <v>17</v>
      </c>
      <c r="B616">
        <v>1</v>
      </c>
      <c r="D616">
        <f>ROW(EtalonRes!A953)</f>
        <v>953</v>
      </c>
      <c r="E616" t="s">
        <v>3</v>
      </c>
      <c r="F616" t="s">
        <v>668</v>
      </c>
      <c r="G616" t="s">
        <v>674</v>
      </c>
      <c r="H616" t="s">
        <v>61</v>
      </c>
      <c r="I616">
        <f>ROUND(20*0.2/100,9)</f>
        <v>0.04</v>
      </c>
      <c r="J616">
        <v>0</v>
      </c>
      <c r="K616">
        <f>ROUND(20*0.2/100,9)</f>
        <v>0.04</v>
      </c>
      <c r="O616">
        <f t="shared" si="530"/>
        <v>312.97000000000003</v>
      </c>
      <c r="P616">
        <f t="shared" si="531"/>
        <v>0.77</v>
      </c>
      <c r="Q616">
        <f t="shared" si="532"/>
        <v>0</v>
      </c>
      <c r="R616">
        <f t="shared" si="533"/>
        <v>0</v>
      </c>
      <c r="S616">
        <f t="shared" si="534"/>
        <v>312.2</v>
      </c>
      <c r="T616">
        <f t="shared" si="535"/>
        <v>0</v>
      </c>
      <c r="U616">
        <f t="shared" si="536"/>
        <v>0.58320000000000005</v>
      </c>
      <c r="V616">
        <f t="shared" si="537"/>
        <v>0</v>
      </c>
      <c r="W616">
        <f t="shared" si="538"/>
        <v>0</v>
      </c>
      <c r="X616">
        <f t="shared" si="539"/>
        <v>218.54</v>
      </c>
      <c r="Y616">
        <f t="shared" si="540"/>
        <v>31.22</v>
      </c>
      <c r="AA616">
        <v>-1</v>
      </c>
      <c r="AB616">
        <f t="shared" si="541"/>
        <v>7824.02</v>
      </c>
      <c r="AC616">
        <f>ROUND((ES616),6)</f>
        <v>19.13</v>
      </c>
      <c r="AD616">
        <f>ROUND((((ET616)-(EU616))+AE616),6)</f>
        <v>0</v>
      </c>
      <c r="AE616">
        <f>ROUND((EU616),6)</f>
        <v>0</v>
      </c>
      <c r="AF616">
        <f>ROUND((EV616),6)</f>
        <v>7804.89</v>
      </c>
      <c r="AG616">
        <f t="shared" si="546"/>
        <v>0</v>
      </c>
      <c r="AH616">
        <f>(EW616)</f>
        <v>14.58</v>
      </c>
      <c r="AI616">
        <f>(EX616)</f>
        <v>0</v>
      </c>
      <c r="AJ616">
        <f t="shared" si="549"/>
        <v>0</v>
      </c>
      <c r="AK616">
        <v>7824.02</v>
      </c>
      <c r="AL616">
        <v>19.13</v>
      </c>
      <c r="AM616">
        <v>0</v>
      </c>
      <c r="AN616">
        <v>0</v>
      </c>
      <c r="AO616">
        <v>7804.89</v>
      </c>
      <c r="AP616">
        <v>0</v>
      </c>
      <c r="AQ616">
        <v>14.58</v>
      </c>
      <c r="AR616">
        <v>0</v>
      </c>
      <c r="AS616">
        <v>0</v>
      </c>
      <c r="AT616">
        <v>70</v>
      </c>
      <c r="AU616">
        <v>10</v>
      </c>
      <c r="AV616">
        <v>1</v>
      </c>
      <c r="AW616">
        <v>1</v>
      </c>
      <c r="AZ616">
        <v>1</v>
      </c>
      <c r="BA616">
        <v>1</v>
      </c>
      <c r="BB616">
        <v>1</v>
      </c>
      <c r="BC616">
        <v>1</v>
      </c>
      <c r="BD616" t="s">
        <v>3</v>
      </c>
      <c r="BE616" t="s">
        <v>3</v>
      </c>
      <c r="BF616" t="s">
        <v>3</v>
      </c>
      <c r="BG616" t="s">
        <v>3</v>
      </c>
      <c r="BH616">
        <v>0</v>
      </c>
      <c r="BI616">
        <v>4</v>
      </c>
      <c r="BJ616" t="s">
        <v>670</v>
      </c>
      <c r="BM616">
        <v>0</v>
      </c>
      <c r="BN616">
        <v>0</v>
      </c>
      <c r="BO616" t="s">
        <v>3</v>
      </c>
      <c r="BP616">
        <v>0</v>
      </c>
      <c r="BQ616">
        <v>1</v>
      </c>
      <c r="BR616">
        <v>0</v>
      </c>
      <c r="BS616">
        <v>1</v>
      </c>
      <c r="BT616">
        <v>1</v>
      </c>
      <c r="BU616">
        <v>1</v>
      </c>
      <c r="BV616">
        <v>1</v>
      </c>
      <c r="BW616">
        <v>1</v>
      </c>
      <c r="BX616">
        <v>1</v>
      </c>
      <c r="BY616" t="s">
        <v>3</v>
      </c>
      <c r="BZ616">
        <v>70</v>
      </c>
      <c r="CA616">
        <v>10</v>
      </c>
      <c r="CB616" t="s">
        <v>3</v>
      </c>
      <c r="CE616">
        <v>0</v>
      </c>
      <c r="CF616">
        <v>0</v>
      </c>
      <c r="CG616">
        <v>0</v>
      </c>
      <c r="CM616">
        <v>0</v>
      </c>
      <c r="CN616" t="s">
        <v>3</v>
      </c>
      <c r="CO616">
        <v>0</v>
      </c>
      <c r="CP616">
        <f t="shared" si="550"/>
        <v>312.96999999999997</v>
      </c>
      <c r="CQ616">
        <f t="shared" si="551"/>
        <v>19.13</v>
      </c>
      <c r="CR616">
        <f>((((ET616)*BB616-(EU616)*BS616)+AE616*BS616)*AV616)</f>
        <v>0</v>
      </c>
      <c r="CS616">
        <f t="shared" si="553"/>
        <v>0</v>
      </c>
      <c r="CT616">
        <f t="shared" si="554"/>
        <v>7804.89</v>
      </c>
      <c r="CU616">
        <f t="shared" si="555"/>
        <v>0</v>
      </c>
      <c r="CV616">
        <f t="shared" si="556"/>
        <v>14.58</v>
      </c>
      <c r="CW616">
        <f t="shared" si="557"/>
        <v>0</v>
      </c>
      <c r="CX616">
        <f t="shared" si="558"/>
        <v>0</v>
      </c>
      <c r="CY616">
        <f t="shared" si="559"/>
        <v>218.54</v>
      </c>
      <c r="CZ616">
        <f t="shared" si="560"/>
        <v>31.22</v>
      </c>
      <c r="DC616" t="s">
        <v>3</v>
      </c>
      <c r="DD616" t="s">
        <v>3</v>
      </c>
      <c r="DE616" t="s">
        <v>3</v>
      </c>
      <c r="DF616" t="s">
        <v>3</v>
      </c>
      <c r="DG616" t="s">
        <v>3</v>
      </c>
      <c r="DH616" t="s">
        <v>3</v>
      </c>
      <c r="DI616" t="s">
        <v>3</v>
      </c>
      <c r="DJ616" t="s">
        <v>3</v>
      </c>
      <c r="DK616" t="s">
        <v>3</v>
      </c>
      <c r="DL616" t="s">
        <v>3</v>
      </c>
      <c r="DM616" t="s">
        <v>3</v>
      </c>
      <c r="DN616">
        <v>0</v>
      </c>
      <c r="DO616">
        <v>0</v>
      </c>
      <c r="DP616">
        <v>1</v>
      </c>
      <c r="DQ616">
        <v>1</v>
      </c>
      <c r="DU616">
        <v>1003</v>
      </c>
      <c r="DV616" t="s">
        <v>61</v>
      </c>
      <c r="DW616" t="s">
        <v>61</v>
      </c>
      <c r="DX616">
        <v>100</v>
      </c>
      <c r="DZ616" t="s">
        <v>3</v>
      </c>
      <c r="EA616" t="s">
        <v>3</v>
      </c>
      <c r="EB616" t="s">
        <v>3</v>
      </c>
      <c r="EC616" t="s">
        <v>3</v>
      </c>
      <c r="EE616">
        <v>1441815344</v>
      </c>
      <c r="EF616">
        <v>1</v>
      </c>
      <c r="EG616" t="s">
        <v>21</v>
      </c>
      <c r="EH616">
        <v>0</v>
      </c>
      <c r="EI616" t="s">
        <v>3</v>
      </c>
      <c r="EJ616">
        <v>4</v>
      </c>
      <c r="EK616">
        <v>0</v>
      </c>
      <c r="EL616" t="s">
        <v>22</v>
      </c>
      <c r="EM616" t="s">
        <v>23</v>
      </c>
      <c r="EO616" t="s">
        <v>3</v>
      </c>
      <c r="EQ616">
        <v>1024</v>
      </c>
      <c r="ER616">
        <v>7824.02</v>
      </c>
      <c r="ES616">
        <v>19.13</v>
      </c>
      <c r="ET616">
        <v>0</v>
      </c>
      <c r="EU616">
        <v>0</v>
      </c>
      <c r="EV616">
        <v>7804.89</v>
      </c>
      <c r="EW616">
        <v>14.58</v>
      </c>
      <c r="EX616">
        <v>0</v>
      </c>
      <c r="EY616">
        <v>0</v>
      </c>
      <c r="FQ616">
        <v>0</v>
      </c>
      <c r="FR616">
        <f t="shared" si="561"/>
        <v>0</v>
      </c>
      <c r="FS616">
        <v>0</v>
      </c>
      <c r="FX616">
        <v>70</v>
      </c>
      <c r="FY616">
        <v>10</v>
      </c>
      <c r="GA616" t="s">
        <v>3</v>
      </c>
      <c r="GD616">
        <v>0</v>
      </c>
      <c r="GF616">
        <v>-295120664</v>
      </c>
      <c r="GG616">
        <v>2</v>
      </c>
      <c r="GH616">
        <v>1</v>
      </c>
      <c r="GI616">
        <v>-2</v>
      </c>
      <c r="GJ616">
        <v>0</v>
      </c>
      <c r="GK616">
        <f>ROUND(R616*(R12)/100,2)</f>
        <v>0</v>
      </c>
      <c r="GL616">
        <f t="shared" si="562"/>
        <v>0</v>
      </c>
      <c r="GM616">
        <f t="shared" si="563"/>
        <v>562.73</v>
      </c>
      <c r="GN616">
        <f t="shared" si="564"/>
        <v>0</v>
      </c>
      <c r="GO616">
        <f t="shared" si="565"/>
        <v>0</v>
      </c>
      <c r="GP616">
        <f t="shared" si="566"/>
        <v>562.73</v>
      </c>
      <c r="GR616">
        <v>0</v>
      </c>
      <c r="GS616">
        <v>3</v>
      </c>
      <c r="GT616">
        <v>0</v>
      </c>
      <c r="GU616" t="s">
        <v>3</v>
      </c>
      <c r="GV616">
        <f t="shared" si="567"/>
        <v>0</v>
      </c>
      <c r="GW616">
        <v>1</v>
      </c>
      <c r="GX616">
        <f t="shared" si="568"/>
        <v>0</v>
      </c>
      <c r="HA616">
        <v>0</v>
      </c>
      <c r="HB616">
        <v>0</v>
      </c>
      <c r="HC616">
        <f t="shared" si="569"/>
        <v>0</v>
      </c>
      <c r="HE616" t="s">
        <v>3</v>
      </c>
      <c r="HF616" t="s">
        <v>3</v>
      </c>
      <c r="HM616" t="s">
        <v>3</v>
      </c>
      <c r="HN616" t="s">
        <v>3</v>
      </c>
      <c r="HO616" t="s">
        <v>3</v>
      </c>
      <c r="HP616" t="s">
        <v>3</v>
      </c>
      <c r="HQ616" t="s">
        <v>3</v>
      </c>
      <c r="IK616">
        <v>0</v>
      </c>
    </row>
    <row r="617" spans="1:245" x14ac:dyDescent="0.2">
      <c r="A617">
        <v>17</v>
      </c>
      <c r="B617">
        <v>1</v>
      </c>
      <c r="D617">
        <f>ROW(EtalonRes!A955)</f>
        <v>955</v>
      </c>
      <c r="E617" t="s">
        <v>3</v>
      </c>
      <c r="F617" t="s">
        <v>671</v>
      </c>
      <c r="G617" t="s">
        <v>675</v>
      </c>
      <c r="H617" t="s">
        <v>61</v>
      </c>
      <c r="I617">
        <f>ROUND(20/100,9)</f>
        <v>0.2</v>
      </c>
      <c r="J617">
        <v>0</v>
      </c>
      <c r="K617">
        <f>ROUND(20/100,9)</f>
        <v>0.2</v>
      </c>
      <c r="O617">
        <f t="shared" si="530"/>
        <v>105.22</v>
      </c>
      <c r="P617">
        <f t="shared" si="531"/>
        <v>0.3</v>
      </c>
      <c r="Q617">
        <f t="shared" si="532"/>
        <v>0</v>
      </c>
      <c r="R617">
        <f t="shared" si="533"/>
        <v>0</v>
      </c>
      <c r="S617">
        <f t="shared" si="534"/>
        <v>104.92</v>
      </c>
      <c r="T617">
        <f t="shared" si="535"/>
        <v>0</v>
      </c>
      <c r="U617">
        <f t="shared" si="536"/>
        <v>0.19600000000000001</v>
      </c>
      <c r="V617">
        <f t="shared" si="537"/>
        <v>0</v>
      </c>
      <c r="W617">
        <f t="shared" si="538"/>
        <v>0</v>
      </c>
      <c r="X617">
        <f t="shared" si="539"/>
        <v>73.44</v>
      </c>
      <c r="Y617">
        <f t="shared" si="540"/>
        <v>10.49</v>
      </c>
      <c r="AA617">
        <v>-1</v>
      </c>
      <c r="AB617">
        <f t="shared" si="541"/>
        <v>526.12</v>
      </c>
      <c r="AC617">
        <f>ROUND(((ES617*2)),6)</f>
        <v>1.5</v>
      </c>
      <c r="AD617">
        <f>ROUND(((((ET617*2))-((EU617*2)))+AE617),6)</f>
        <v>0</v>
      </c>
      <c r="AE617">
        <f>ROUND(((EU617*2)),6)</f>
        <v>0</v>
      </c>
      <c r="AF617">
        <f>ROUND(((EV617*2)),6)</f>
        <v>524.62</v>
      </c>
      <c r="AG617">
        <f t="shared" si="546"/>
        <v>0</v>
      </c>
      <c r="AH617">
        <f>((EW617*2))</f>
        <v>0.98</v>
      </c>
      <c r="AI617">
        <f>((EX617*2))</f>
        <v>0</v>
      </c>
      <c r="AJ617">
        <f t="shared" si="549"/>
        <v>0</v>
      </c>
      <c r="AK617">
        <v>263.06</v>
      </c>
      <c r="AL617">
        <v>0.75</v>
      </c>
      <c r="AM617">
        <v>0</v>
      </c>
      <c r="AN617">
        <v>0</v>
      </c>
      <c r="AO617">
        <v>262.31</v>
      </c>
      <c r="AP617">
        <v>0</v>
      </c>
      <c r="AQ617">
        <v>0.49</v>
      </c>
      <c r="AR617">
        <v>0</v>
      </c>
      <c r="AS617">
        <v>0</v>
      </c>
      <c r="AT617">
        <v>70</v>
      </c>
      <c r="AU617">
        <v>10</v>
      </c>
      <c r="AV617">
        <v>1</v>
      </c>
      <c r="AW617">
        <v>1</v>
      </c>
      <c r="AZ617">
        <v>1</v>
      </c>
      <c r="BA617">
        <v>1</v>
      </c>
      <c r="BB617">
        <v>1</v>
      </c>
      <c r="BC617">
        <v>1</v>
      </c>
      <c r="BD617" t="s">
        <v>3</v>
      </c>
      <c r="BE617" t="s">
        <v>3</v>
      </c>
      <c r="BF617" t="s">
        <v>3</v>
      </c>
      <c r="BG617" t="s">
        <v>3</v>
      </c>
      <c r="BH617">
        <v>0</v>
      </c>
      <c r="BI617">
        <v>4</v>
      </c>
      <c r="BJ617" t="s">
        <v>673</v>
      </c>
      <c r="BM617">
        <v>0</v>
      </c>
      <c r="BN617">
        <v>0</v>
      </c>
      <c r="BO617" t="s">
        <v>3</v>
      </c>
      <c r="BP617">
        <v>0</v>
      </c>
      <c r="BQ617">
        <v>1</v>
      </c>
      <c r="BR617">
        <v>0</v>
      </c>
      <c r="BS617">
        <v>1</v>
      </c>
      <c r="BT617">
        <v>1</v>
      </c>
      <c r="BU617">
        <v>1</v>
      </c>
      <c r="BV617">
        <v>1</v>
      </c>
      <c r="BW617">
        <v>1</v>
      </c>
      <c r="BX617">
        <v>1</v>
      </c>
      <c r="BY617" t="s">
        <v>3</v>
      </c>
      <c r="BZ617">
        <v>70</v>
      </c>
      <c r="CA617">
        <v>10</v>
      </c>
      <c r="CB617" t="s">
        <v>3</v>
      </c>
      <c r="CE617">
        <v>0</v>
      </c>
      <c r="CF617">
        <v>0</v>
      </c>
      <c r="CG617">
        <v>0</v>
      </c>
      <c r="CM617">
        <v>0</v>
      </c>
      <c r="CN617" t="s">
        <v>3</v>
      </c>
      <c r="CO617">
        <v>0</v>
      </c>
      <c r="CP617">
        <f t="shared" si="550"/>
        <v>105.22</v>
      </c>
      <c r="CQ617">
        <f t="shared" si="551"/>
        <v>1.5</v>
      </c>
      <c r="CR617">
        <f>(((((ET617*2))*BB617-((EU617*2))*BS617)+AE617*BS617)*AV617)</f>
        <v>0</v>
      </c>
      <c r="CS617">
        <f t="shared" si="553"/>
        <v>0</v>
      </c>
      <c r="CT617">
        <f t="shared" si="554"/>
        <v>524.62</v>
      </c>
      <c r="CU617">
        <f t="shared" si="555"/>
        <v>0</v>
      </c>
      <c r="CV617">
        <f t="shared" si="556"/>
        <v>0.98</v>
      </c>
      <c r="CW617">
        <f t="shared" si="557"/>
        <v>0</v>
      </c>
      <c r="CX617">
        <f t="shared" si="558"/>
        <v>0</v>
      </c>
      <c r="CY617">
        <f t="shared" si="559"/>
        <v>73.444000000000003</v>
      </c>
      <c r="CZ617">
        <f t="shared" si="560"/>
        <v>10.492000000000001</v>
      </c>
      <c r="DC617" t="s">
        <v>3</v>
      </c>
      <c r="DD617" t="s">
        <v>174</v>
      </c>
      <c r="DE617" t="s">
        <v>174</v>
      </c>
      <c r="DF617" t="s">
        <v>174</v>
      </c>
      <c r="DG617" t="s">
        <v>174</v>
      </c>
      <c r="DH617" t="s">
        <v>3</v>
      </c>
      <c r="DI617" t="s">
        <v>174</v>
      </c>
      <c r="DJ617" t="s">
        <v>174</v>
      </c>
      <c r="DK617" t="s">
        <v>3</v>
      </c>
      <c r="DL617" t="s">
        <v>3</v>
      </c>
      <c r="DM617" t="s">
        <v>3</v>
      </c>
      <c r="DN617">
        <v>0</v>
      </c>
      <c r="DO617">
        <v>0</v>
      </c>
      <c r="DP617">
        <v>1</v>
      </c>
      <c r="DQ617">
        <v>1</v>
      </c>
      <c r="DU617">
        <v>1003</v>
      </c>
      <c r="DV617" t="s">
        <v>61</v>
      </c>
      <c r="DW617" t="s">
        <v>61</v>
      </c>
      <c r="DX617">
        <v>100</v>
      </c>
      <c r="DZ617" t="s">
        <v>3</v>
      </c>
      <c r="EA617" t="s">
        <v>3</v>
      </c>
      <c r="EB617" t="s">
        <v>3</v>
      </c>
      <c r="EC617" t="s">
        <v>3</v>
      </c>
      <c r="EE617">
        <v>1441815344</v>
      </c>
      <c r="EF617">
        <v>1</v>
      </c>
      <c r="EG617" t="s">
        <v>21</v>
      </c>
      <c r="EH617">
        <v>0</v>
      </c>
      <c r="EI617" t="s">
        <v>3</v>
      </c>
      <c r="EJ617">
        <v>4</v>
      </c>
      <c r="EK617">
        <v>0</v>
      </c>
      <c r="EL617" t="s">
        <v>22</v>
      </c>
      <c r="EM617" t="s">
        <v>23</v>
      </c>
      <c r="EO617" t="s">
        <v>3</v>
      </c>
      <c r="EQ617">
        <v>1024</v>
      </c>
      <c r="ER617">
        <v>263.06</v>
      </c>
      <c r="ES617">
        <v>0.75</v>
      </c>
      <c r="ET617">
        <v>0</v>
      </c>
      <c r="EU617">
        <v>0</v>
      </c>
      <c r="EV617">
        <v>262.31</v>
      </c>
      <c r="EW617">
        <v>0.49</v>
      </c>
      <c r="EX617">
        <v>0</v>
      </c>
      <c r="EY617">
        <v>0</v>
      </c>
      <c r="FQ617">
        <v>0</v>
      </c>
      <c r="FR617">
        <f t="shared" si="561"/>
        <v>0</v>
      </c>
      <c r="FS617">
        <v>0</v>
      </c>
      <c r="FX617">
        <v>70</v>
      </c>
      <c r="FY617">
        <v>10</v>
      </c>
      <c r="GA617" t="s">
        <v>3</v>
      </c>
      <c r="GD617">
        <v>0</v>
      </c>
      <c r="GF617">
        <v>829908604</v>
      </c>
      <c r="GG617">
        <v>2</v>
      </c>
      <c r="GH617">
        <v>1</v>
      </c>
      <c r="GI617">
        <v>-2</v>
      </c>
      <c r="GJ617">
        <v>0</v>
      </c>
      <c r="GK617">
        <f>ROUND(R617*(R12)/100,2)</f>
        <v>0</v>
      </c>
      <c r="GL617">
        <f t="shared" si="562"/>
        <v>0</v>
      </c>
      <c r="GM617">
        <f t="shared" si="563"/>
        <v>189.15</v>
      </c>
      <c r="GN617">
        <f t="shared" si="564"/>
        <v>0</v>
      </c>
      <c r="GO617">
        <f t="shared" si="565"/>
        <v>0</v>
      </c>
      <c r="GP617">
        <f t="shared" si="566"/>
        <v>189.15</v>
      </c>
      <c r="GR617">
        <v>0</v>
      </c>
      <c r="GS617">
        <v>3</v>
      </c>
      <c r="GT617">
        <v>0</v>
      </c>
      <c r="GU617" t="s">
        <v>3</v>
      </c>
      <c r="GV617">
        <f t="shared" si="567"/>
        <v>0</v>
      </c>
      <c r="GW617">
        <v>1</v>
      </c>
      <c r="GX617">
        <f t="shared" si="568"/>
        <v>0</v>
      </c>
      <c r="HA617">
        <v>0</v>
      </c>
      <c r="HB617">
        <v>0</v>
      </c>
      <c r="HC617">
        <f t="shared" si="569"/>
        <v>0</v>
      </c>
      <c r="HE617" t="s">
        <v>3</v>
      </c>
      <c r="HF617" t="s">
        <v>3</v>
      </c>
      <c r="HM617" t="s">
        <v>3</v>
      </c>
      <c r="HN617" t="s">
        <v>3</v>
      </c>
      <c r="HO617" t="s">
        <v>3</v>
      </c>
      <c r="HP617" t="s">
        <v>3</v>
      </c>
      <c r="HQ617" t="s">
        <v>3</v>
      </c>
      <c r="IK617">
        <v>0</v>
      </c>
    </row>
    <row r="618" spans="1:245" x14ac:dyDescent="0.2">
      <c r="A618">
        <v>17</v>
      </c>
      <c r="B618">
        <v>1</v>
      </c>
      <c r="D618">
        <f>ROW(EtalonRes!A957)</f>
        <v>957</v>
      </c>
      <c r="E618" t="s">
        <v>3</v>
      </c>
      <c r="F618" t="s">
        <v>668</v>
      </c>
      <c r="G618" t="s">
        <v>676</v>
      </c>
      <c r="H618" t="s">
        <v>61</v>
      </c>
      <c r="I618">
        <f>ROUND(42*0.2/100,9)</f>
        <v>8.4000000000000005E-2</v>
      </c>
      <c r="J618">
        <v>0</v>
      </c>
      <c r="K618">
        <f>ROUND(42*0.2/100,9)</f>
        <v>8.4000000000000005E-2</v>
      </c>
      <c r="O618">
        <f t="shared" si="530"/>
        <v>657.22</v>
      </c>
      <c r="P618">
        <f t="shared" si="531"/>
        <v>1.61</v>
      </c>
      <c r="Q618">
        <f t="shared" si="532"/>
        <v>0</v>
      </c>
      <c r="R618">
        <f t="shared" si="533"/>
        <v>0</v>
      </c>
      <c r="S618">
        <f t="shared" si="534"/>
        <v>655.61</v>
      </c>
      <c r="T618">
        <f t="shared" si="535"/>
        <v>0</v>
      </c>
      <c r="U618">
        <f t="shared" si="536"/>
        <v>1.22472</v>
      </c>
      <c r="V618">
        <f t="shared" si="537"/>
        <v>0</v>
      </c>
      <c r="W618">
        <f t="shared" si="538"/>
        <v>0</v>
      </c>
      <c r="X618">
        <f t="shared" si="539"/>
        <v>458.93</v>
      </c>
      <c r="Y618">
        <f t="shared" si="540"/>
        <v>65.56</v>
      </c>
      <c r="AA618">
        <v>-1</v>
      </c>
      <c r="AB618">
        <f t="shared" si="541"/>
        <v>7824.02</v>
      </c>
      <c r="AC618">
        <f>ROUND((ES618),6)</f>
        <v>19.13</v>
      </c>
      <c r="AD618">
        <f>ROUND((((ET618)-(EU618))+AE618),6)</f>
        <v>0</v>
      </c>
      <c r="AE618">
        <f>ROUND((EU618),6)</f>
        <v>0</v>
      </c>
      <c r="AF618">
        <f>ROUND((EV618),6)</f>
        <v>7804.89</v>
      </c>
      <c r="AG618">
        <f t="shared" si="546"/>
        <v>0</v>
      </c>
      <c r="AH618">
        <f>(EW618)</f>
        <v>14.58</v>
      </c>
      <c r="AI618">
        <f>(EX618)</f>
        <v>0</v>
      </c>
      <c r="AJ618">
        <f t="shared" si="549"/>
        <v>0</v>
      </c>
      <c r="AK618">
        <v>7824.02</v>
      </c>
      <c r="AL618">
        <v>19.13</v>
      </c>
      <c r="AM618">
        <v>0</v>
      </c>
      <c r="AN618">
        <v>0</v>
      </c>
      <c r="AO618">
        <v>7804.89</v>
      </c>
      <c r="AP618">
        <v>0</v>
      </c>
      <c r="AQ618">
        <v>14.58</v>
      </c>
      <c r="AR618">
        <v>0</v>
      </c>
      <c r="AS618">
        <v>0</v>
      </c>
      <c r="AT618">
        <v>70</v>
      </c>
      <c r="AU618">
        <v>10</v>
      </c>
      <c r="AV618">
        <v>1</v>
      </c>
      <c r="AW618">
        <v>1</v>
      </c>
      <c r="AZ618">
        <v>1</v>
      </c>
      <c r="BA618">
        <v>1</v>
      </c>
      <c r="BB618">
        <v>1</v>
      </c>
      <c r="BC618">
        <v>1</v>
      </c>
      <c r="BD618" t="s">
        <v>3</v>
      </c>
      <c r="BE618" t="s">
        <v>3</v>
      </c>
      <c r="BF618" t="s">
        <v>3</v>
      </c>
      <c r="BG618" t="s">
        <v>3</v>
      </c>
      <c r="BH618">
        <v>0</v>
      </c>
      <c r="BI618">
        <v>4</v>
      </c>
      <c r="BJ618" t="s">
        <v>670</v>
      </c>
      <c r="BM618">
        <v>0</v>
      </c>
      <c r="BN618">
        <v>0</v>
      </c>
      <c r="BO618" t="s">
        <v>3</v>
      </c>
      <c r="BP618">
        <v>0</v>
      </c>
      <c r="BQ618">
        <v>1</v>
      </c>
      <c r="BR618">
        <v>0</v>
      </c>
      <c r="BS618">
        <v>1</v>
      </c>
      <c r="BT618">
        <v>1</v>
      </c>
      <c r="BU618">
        <v>1</v>
      </c>
      <c r="BV618">
        <v>1</v>
      </c>
      <c r="BW618">
        <v>1</v>
      </c>
      <c r="BX618">
        <v>1</v>
      </c>
      <c r="BY618" t="s">
        <v>3</v>
      </c>
      <c r="BZ618">
        <v>70</v>
      </c>
      <c r="CA618">
        <v>10</v>
      </c>
      <c r="CB618" t="s">
        <v>3</v>
      </c>
      <c r="CE618">
        <v>0</v>
      </c>
      <c r="CF618">
        <v>0</v>
      </c>
      <c r="CG618">
        <v>0</v>
      </c>
      <c r="CM618">
        <v>0</v>
      </c>
      <c r="CN618" t="s">
        <v>3</v>
      </c>
      <c r="CO618">
        <v>0</v>
      </c>
      <c r="CP618">
        <f t="shared" si="550"/>
        <v>657.22</v>
      </c>
      <c r="CQ618">
        <f t="shared" si="551"/>
        <v>19.13</v>
      </c>
      <c r="CR618">
        <f>((((ET618)*BB618-(EU618)*BS618)+AE618*BS618)*AV618)</f>
        <v>0</v>
      </c>
      <c r="CS618">
        <f t="shared" si="553"/>
        <v>0</v>
      </c>
      <c r="CT618">
        <f t="shared" si="554"/>
        <v>7804.89</v>
      </c>
      <c r="CU618">
        <f t="shared" si="555"/>
        <v>0</v>
      </c>
      <c r="CV618">
        <f t="shared" si="556"/>
        <v>14.58</v>
      </c>
      <c r="CW618">
        <f t="shared" si="557"/>
        <v>0</v>
      </c>
      <c r="CX618">
        <f t="shared" si="558"/>
        <v>0</v>
      </c>
      <c r="CY618">
        <f t="shared" si="559"/>
        <v>458.92700000000002</v>
      </c>
      <c r="CZ618">
        <f t="shared" si="560"/>
        <v>65.561000000000007</v>
      </c>
      <c r="DC618" t="s">
        <v>3</v>
      </c>
      <c r="DD618" t="s">
        <v>3</v>
      </c>
      <c r="DE618" t="s">
        <v>3</v>
      </c>
      <c r="DF618" t="s">
        <v>3</v>
      </c>
      <c r="DG618" t="s">
        <v>3</v>
      </c>
      <c r="DH618" t="s">
        <v>3</v>
      </c>
      <c r="DI618" t="s">
        <v>3</v>
      </c>
      <c r="DJ618" t="s">
        <v>3</v>
      </c>
      <c r="DK618" t="s">
        <v>3</v>
      </c>
      <c r="DL618" t="s">
        <v>3</v>
      </c>
      <c r="DM618" t="s">
        <v>3</v>
      </c>
      <c r="DN618">
        <v>0</v>
      </c>
      <c r="DO618">
        <v>0</v>
      </c>
      <c r="DP618">
        <v>1</v>
      </c>
      <c r="DQ618">
        <v>1</v>
      </c>
      <c r="DU618">
        <v>1003</v>
      </c>
      <c r="DV618" t="s">
        <v>61</v>
      </c>
      <c r="DW618" t="s">
        <v>61</v>
      </c>
      <c r="DX618">
        <v>100</v>
      </c>
      <c r="DZ618" t="s">
        <v>3</v>
      </c>
      <c r="EA618" t="s">
        <v>3</v>
      </c>
      <c r="EB618" t="s">
        <v>3</v>
      </c>
      <c r="EC618" t="s">
        <v>3</v>
      </c>
      <c r="EE618">
        <v>1441815344</v>
      </c>
      <c r="EF618">
        <v>1</v>
      </c>
      <c r="EG618" t="s">
        <v>21</v>
      </c>
      <c r="EH618">
        <v>0</v>
      </c>
      <c r="EI618" t="s">
        <v>3</v>
      </c>
      <c r="EJ618">
        <v>4</v>
      </c>
      <c r="EK618">
        <v>0</v>
      </c>
      <c r="EL618" t="s">
        <v>22</v>
      </c>
      <c r="EM618" t="s">
        <v>23</v>
      </c>
      <c r="EO618" t="s">
        <v>3</v>
      </c>
      <c r="EQ618">
        <v>1024</v>
      </c>
      <c r="ER618">
        <v>7824.02</v>
      </c>
      <c r="ES618">
        <v>19.13</v>
      </c>
      <c r="ET618">
        <v>0</v>
      </c>
      <c r="EU618">
        <v>0</v>
      </c>
      <c r="EV618">
        <v>7804.89</v>
      </c>
      <c r="EW618">
        <v>14.58</v>
      </c>
      <c r="EX618">
        <v>0</v>
      </c>
      <c r="EY618">
        <v>0</v>
      </c>
      <c r="FQ618">
        <v>0</v>
      </c>
      <c r="FR618">
        <f t="shared" si="561"/>
        <v>0</v>
      </c>
      <c r="FS618">
        <v>0</v>
      </c>
      <c r="FX618">
        <v>70</v>
      </c>
      <c r="FY618">
        <v>10</v>
      </c>
      <c r="GA618" t="s">
        <v>3</v>
      </c>
      <c r="GD618">
        <v>0</v>
      </c>
      <c r="GF618">
        <v>961561815</v>
      </c>
      <c r="GG618">
        <v>2</v>
      </c>
      <c r="GH618">
        <v>1</v>
      </c>
      <c r="GI618">
        <v>-2</v>
      </c>
      <c r="GJ618">
        <v>0</v>
      </c>
      <c r="GK618">
        <f>ROUND(R618*(R12)/100,2)</f>
        <v>0</v>
      </c>
      <c r="GL618">
        <f t="shared" si="562"/>
        <v>0</v>
      </c>
      <c r="GM618">
        <f t="shared" si="563"/>
        <v>1181.71</v>
      </c>
      <c r="GN618">
        <f t="shared" si="564"/>
        <v>0</v>
      </c>
      <c r="GO618">
        <f t="shared" si="565"/>
        <v>0</v>
      </c>
      <c r="GP618">
        <f t="shared" si="566"/>
        <v>1181.71</v>
      </c>
      <c r="GR618">
        <v>0</v>
      </c>
      <c r="GS618">
        <v>3</v>
      </c>
      <c r="GT618">
        <v>0</v>
      </c>
      <c r="GU618" t="s">
        <v>3</v>
      </c>
      <c r="GV618">
        <f t="shared" si="567"/>
        <v>0</v>
      </c>
      <c r="GW618">
        <v>1</v>
      </c>
      <c r="GX618">
        <f t="shared" si="568"/>
        <v>0</v>
      </c>
      <c r="HA618">
        <v>0</v>
      </c>
      <c r="HB618">
        <v>0</v>
      </c>
      <c r="HC618">
        <f t="shared" si="569"/>
        <v>0</v>
      </c>
      <c r="HE618" t="s">
        <v>3</v>
      </c>
      <c r="HF618" t="s">
        <v>3</v>
      </c>
      <c r="HM618" t="s">
        <v>3</v>
      </c>
      <c r="HN618" t="s">
        <v>3</v>
      </c>
      <c r="HO618" t="s">
        <v>3</v>
      </c>
      <c r="HP618" t="s">
        <v>3</v>
      </c>
      <c r="HQ618" t="s">
        <v>3</v>
      </c>
      <c r="IK618">
        <v>0</v>
      </c>
    </row>
    <row r="619" spans="1:245" x14ac:dyDescent="0.2">
      <c r="A619">
        <v>17</v>
      </c>
      <c r="B619">
        <v>1</v>
      </c>
      <c r="D619">
        <f>ROW(EtalonRes!A959)</f>
        <v>959</v>
      </c>
      <c r="E619" t="s">
        <v>3</v>
      </c>
      <c r="F619" t="s">
        <v>671</v>
      </c>
      <c r="G619" t="s">
        <v>677</v>
      </c>
      <c r="H619" t="s">
        <v>61</v>
      </c>
      <c r="I619">
        <f>ROUND(42/100,9)</f>
        <v>0.42</v>
      </c>
      <c r="J619">
        <v>0</v>
      </c>
      <c r="K619">
        <f>ROUND(42/100,9)</f>
        <v>0.42</v>
      </c>
      <c r="O619">
        <f t="shared" si="530"/>
        <v>220.97</v>
      </c>
      <c r="P619">
        <f t="shared" si="531"/>
        <v>0.63</v>
      </c>
      <c r="Q619">
        <f t="shared" si="532"/>
        <v>0</v>
      </c>
      <c r="R619">
        <f t="shared" si="533"/>
        <v>0</v>
      </c>
      <c r="S619">
        <f t="shared" si="534"/>
        <v>220.34</v>
      </c>
      <c r="T619">
        <f t="shared" si="535"/>
        <v>0</v>
      </c>
      <c r="U619">
        <f t="shared" si="536"/>
        <v>0.41159999999999997</v>
      </c>
      <c r="V619">
        <f t="shared" si="537"/>
        <v>0</v>
      </c>
      <c r="W619">
        <f t="shared" si="538"/>
        <v>0</v>
      </c>
      <c r="X619">
        <f t="shared" si="539"/>
        <v>154.24</v>
      </c>
      <c r="Y619">
        <f t="shared" si="540"/>
        <v>22.03</v>
      </c>
      <c r="AA619">
        <v>-1</v>
      </c>
      <c r="AB619">
        <f t="shared" si="541"/>
        <v>526.12</v>
      </c>
      <c r="AC619">
        <f>ROUND(((ES619*2)),6)</f>
        <v>1.5</v>
      </c>
      <c r="AD619">
        <f>ROUND(((((ET619*2))-((EU619*2)))+AE619),6)</f>
        <v>0</v>
      </c>
      <c r="AE619">
        <f>ROUND(((EU619*2)),6)</f>
        <v>0</v>
      </c>
      <c r="AF619">
        <f>ROUND(((EV619*2)),6)</f>
        <v>524.62</v>
      </c>
      <c r="AG619">
        <f t="shared" si="546"/>
        <v>0</v>
      </c>
      <c r="AH619">
        <f>((EW619*2))</f>
        <v>0.98</v>
      </c>
      <c r="AI619">
        <f>((EX619*2))</f>
        <v>0</v>
      </c>
      <c r="AJ619">
        <f t="shared" si="549"/>
        <v>0</v>
      </c>
      <c r="AK619">
        <v>263.06</v>
      </c>
      <c r="AL619">
        <v>0.75</v>
      </c>
      <c r="AM619">
        <v>0</v>
      </c>
      <c r="AN619">
        <v>0</v>
      </c>
      <c r="AO619">
        <v>262.31</v>
      </c>
      <c r="AP619">
        <v>0</v>
      </c>
      <c r="AQ619">
        <v>0.49</v>
      </c>
      <c r="AR619">
        <v>0</v>
      </c>
      <c r="AS619">
        <v>0</v>
      </c>
      <c r="AT619">
        <v>70</v>
      </c>
      <c r="AU619">
        <v>10</v>
      </c>
      <c r="AV619">
        <v>1</v>
      </c>
      <c r="AW619">
        <v>1</v>
      </c>
      <c r="AZ619">
        <v>1</v>
      </c>
      <c r="BA619">
        <v>1</v>
      </c>
      <c r="BB619">
        <v>1</v>
      </c>
      <c r="BC619">
        <v>1</v>
      </c>
      <c r="BD619" t="s">
        <v>3</v>
      </c>
      <c r="BE619" t="s">
        <v>3</v>
      </c>
      <c r="BF619" t="s">
        <v>3</v>
      </c>
      <c r="BG619" t="s">
        <v>3</v>
      </c>
      <c r="BH619">
        <v>0</v>
      </c>
      <c r="BI619">
        <v>4</v>
      </c>
      <c r="BJ619" t="s">
        <v>673</v>
      </c>
      <c r="BM619">
        <v>0</v>
      </c>
      <c r="BN619">
        <v>0</v>
      </c>
      <c r="BO619" t="s">
        <v>3</v>
      </c>
      <c r="BP619">
        <v>0</v>
      </c>
      <c r="BQ619">
        <v>1</v>
      </c>
      <c r="BR619">
        <v>0</v>
      </c>
      <c r="BS619">
        <v>1</v>
      </c>
      <c r="BT619">
        <v>1</v>
      </c>
      <c r="BU619">
        <v>1</v>
      </c>
      <c r="BV619">
        <v>1</v>
      </c>
      <c r="BW619">
        <v>1</v>
      </c>
      <c r="BX619">
        <v>1</v>
      </c>
      <c r="BY619" t="s">
        <v>3</v>
      </c>
      <c r="BZ619">
        <v>70</v>
      </c>
      <c r="CA619">
        <v>10</v>
      </c>
      <c r="CB619" t="s">
        <v>3</v>
      </c>
      <c r="CE619">
        <v>0</v>
      </c>
      <c r="CF619">
        <v>0</v>
      </c>
      <c r="CG619">
        <v>0</v>
      </c>
      <c r="CM619">
        <v>0</v>
      </c>
      <c r="CN619" t="s">
        <v>3</v>
      </c>
      <c r="CO619">
        <v>0</v>
      </c>
      <c r="CP619">
        <f t="shared" si="550"/>
        <v>220.97</v>
      </c>
      <c r="CQ619">
        <f t="shared" si="551"/>
        <v>1.5</v>
      </c>
      <c r="CR619">
        <f>(((((ET619*2))*BB619-((EU619*2))*BS619)+AE619*BS619)*AV619)</f>
        <v>0</v>
      </c>
      <c r="CS619">
        <f t="shared" si="553"/>
        <v>0</v>
      </c>
      <c r="CT619">
        <f t="shared" si="554"/>
        <v>524.62</v>
      </c>
      <c r="CU619">
        <f t="shared" si="555"/>
        <v>0</v>
      </c>
      <c r="CV619">
        <f t="shared" si="556"/>
        <v>0.98</v>
      </c>
      <c r="CW619">
        <f t="shared" si="557"/>
        <v>0</v>
      </c>
      <c r="CX619">
        <f t="shared" si="558"/>
        <v>0</v>
      </c>
      <c r="CY619">
        <f t="shared" si="559"/>
        <v>154.238</v>
      </c>
      <c r="CZ619">
        <f t="shared" si="560"/>
        <v>22.034000000000002</v>
      </c>
      <c r="DC619" t="s">
        <v>3</v>
      </c>
      <c r="DD619" t="s">
        <v>174</v>
      </c>
      <c r="DE619" t="s">
        <v>174</v>
      </c>
      <c r="DF619" t="s">
        <v>174</v>
      </c>
      <c r="DG619" t="s">
        <v>174</v>
      </c>
      <c r="DH619" t="s">
        <v>3</v>
      </c>
      <c r="DI619" t="s">
        <v>174</v>
      </c>
      <c r="DJ619" t="s">
        <v>174</v>
      </c>
      <c r="DK619" t="s">
        <v>3</v>
      </c>
      <c r="DL619" t="s">
        <v>3</v>
      </c>
      <c r="DM619" t="s">
        <v>3</v>
      </c>
      <c r="DN619">
        <v>0</v>
      </c>
      <c r="DO619">
        <v>0</v>
      </c>
      <c r="DP619">
        <v>1</v>
      </c>
      <c r="DQ619">
        <v>1</v>
      </c>
      <c r="DU619">
        <v>1003</v>
      </c>
      <c r="DV619" t="s">
        <v>61</v>
      </c>
      <c r="DW619" t="s">
        <v>61</v>
      </c>
      <c r="DX619">
        <v>100</v>
      </c>
      <c r="DZ619" t="s">
        <v>3</v>
      </c>
      <c r="EA619" t="s">
        <v>3</v>
      </c>
      <c r="EB619" t="s">
        <v>3</v>
      </c>
      <c r="EC619" t="s">
        <v>3</v>
      </c>
      <c r="EE619">
        <v>1441815344</v>
      </c>
      <c r="EF619">
        <v>1</v>
      </c>
      <c r="EG619" t="s">
        <v>21</v>
      </c>
      <c r="EH619">
        <v>0</v>
      </c>
      <c r="EI619" t="s">
        <v>3</v>
      </c>
      <c r="EJ619">
        <v>4</v>
      </c>
      <c r="EK619">
        <v>0</v>
      </c>
      <c r="EL619" t="s">
        <v>22</v>
      </c>
      <c r="EM619" t="s">
        <v>23</v>
      </c>
      <c r="EO619" t="s">
        <v>3</v>
      </c>
      <c r="EQ619">
        <v>1024</v>
      </c>
      <c r="ER619">
        <v>263.06</v>
      </c>
      <c r="ES619">
        <v>0.75</v>
      </c>
      <c r="ET619">
        <v>0</v>
      </c>
      <c r="EU619">
        <v>0</v>
      </c>
      <c r="EV619">
        <v>262.31</v>
      </c>
      <c r="EW619">
        <v>0.49</v>
      </c>
      <c r="EX619">
        <v>0</v>
      </c>
      <c r="EY619">
        <v>0</v>
      </c>
      <c r="FQ619">
        <v>0</v>
      </c>
      <c r="FR619">
        <f t="shared" si="561"/>
        <v>0</v>
      </c>
      <c r="FS619">
        <v>0</v>
      </c>
      <c r="FX619">
        <v>70</v>
      </c>
      <c r="FY619">
        <v>10</v>
      </c>
      <c r="GA619" t="s">
        <v>3</v>
      </c>
      <c r="GD619">
        <v>0</v>
      </c>
      <c r="GF619">
        <v>1143478328</v>
      </c>
      <c r="GG619">
        <v>2</v>
      </c>
      <c r="GH619">
        <v>1</v>
      </c>
      <c r="GI619">
        <v>-2</v>
      </c>
      <c r="GJ619">
        <v>0</v>
      </c>
      <c r="GK619">
        <f>ROUND(R619*(R12)/100,2)</f>
        <v>0</v>
      </c>
      <c r="GL619">
        <f t="shared" si="562"/>
        <v>0</v>
      </c>
      <c r="GM619">
        <f t="shared" si="563"/>
        <v>397.24</v>
      </c>
      <c r="GN619">
        <f t="shared" si="564"/>
        <v>0</v>
      </c>
      <c r="GO619">
        <f t="shared" si="565"/>
        <v>0</v>
      </c>
      <c r="GP619">
        <f t="shared" si="566"/>
        <v>397.24</v>
      </c>
      <c r="GR619">
        <v>0</v>
      </c>
      <c r="GS619">
        <v>3</v>
      </c>
      <c r="GT619">
        <v>0</v>
      </c>
      <c r="GU619" t="s">
        <v>3</v>
      </c>
      <c r="GV619">
        <f t="shared" si="567"/>
        <v>0</v>
      </c>
      <c r="GW619">
        <v>1</v>
      </c>
      <c r="GX619">
        <f t="shared" si="568"/>
        <v>0</v>
      </c>
      <c r="HA619">
        <v>0</v>
      </c>
      <c r="HB619">
        <v>0</v>
      </c>
      <c r="HC619">
        <f t="shared" si="569"/>
        <v>0</v>
      </c>
      <c r="HE619" t="s">
        <v>3</v>
      </c>
      <c r="HF619" t="s">
        <v>3</v>
      </c>
      <c r="HM619" t="s">
        <v>3</v>
      </c>
      <c r="HN619" t="s">
        <v>3</v>
      </c>
      <c r="HO619" t="s">
        <v>3</v>
      </c>
      <c r="HP619" t="s">
        <v>3</v>
      </c>
      <c r="HQ619" t="s">
        <v>3</v>
      </c>
      <c r="IK619">
        <v>0</v>
      </c>
    </row>
    <row r="620" spans="1:245" x14ac:dyDescent="0.2">
      <c r="A620">
        <v>17</v>
      </c>
      <c r="B620">
        <v>1</v>
      </c>
      <c r="D620">
        <f>ROW(EtalonRes!A961)</f>
        <v>961</v>
      </c>
      <c r="E620" t="s">
        <v>3</v>
      </c>
      <c r="F620" t="s">
        <v>658</v>
      </c>
      <c r="G620" t="s">
        <v>678</v>
      </c>
      <c r="H620" t="s">
        <v>61</v>
      </c>
      <c r="I620">
        <f>ROUND((25+1323+1175)*0.2/100,9)</f>
        <v>5.0460000000000003</v>
      </c>
      <c r="J620">
        <v>0</v>
      </c>
      <c r="K620">
        <f>ROUND((25+1323+1175)*0.2/100,9)</f>
        <v>5.0460000000000003</v>
      </c>
      <c r="O620">
        <f t="shared" si="530"/>
        <v>30381.31</v>
      </c>
      <c r="P620">
        <f t="shared" si="531"/>
        <v>73.819999999999993</v>
      </c>
      <c r="Q620">
        <f t="shared" si="532"/>
        <v>0</v>
      </c>
      <c r="R620">
        <f t="shared" si="533"/>
        <v>0</v>
      </c>
      <c r="S620">
        <f t="shared" si="534"/>
        <v>30307.49</v>
      </c>
      <c r="T620">
        <f t="shared" si="535"/>
        <v>0</v>
      </c>
      <c r="U620">
        <f t="shared" si="536"/>
        <v>56.616120000000009</v>
      </c>
      <c r="V620">
        <f t="shared" si="537"/>
        <v>0</v>
      </c>
      <c r="W620">
        <f t="shared" si="538"/>
        <v>0</v>
      </c>
      <c r="X620">
        <f t="shared" si="539"/>
        <v>21215.24</v>
      </c>
      <c r="Y620">
        <f t="shared" si="540"/>
        <v>3030.75</v>
      </c>
      <c r="AA620">
        <v>-1</v>
      </c>
      <c r="AB620">
        <f t="shared" si="541"/>
        <v>6020.87</v>
      </c>
      <c r="AC620">
        <f>ROUND((ES620),6)</f>
        <v>14.63</v>
      </c>
      <c r="AD620">
        <f>ROUND((((ET620)-(EU620))+AE620),6)</f>
        <v>0</v>
      </c>
      <c r="AE620">
        <f>ROUND((EU620),6)</f>
        <v>0</v>
      </c>
      <c r="AF620">
        <f>ROUND((EV620),6)</f>
        <v>6006.24</v>
      </c>
      <c r="AG620">
        <f t="shared" si="546"/>
        <v>0</v>
      </c>
      <c r="AH620">
        <f>(EW620)</f>
        <v>11.22</v>
      </c>
      <c r="AI620">
        <f>(EX620)</f>
        <v>0</v>
      </c>
      <c r="AJ620">
        <f t="shared" si="549"/>
        <v>0</v>
      </c>
      <c r="AK620">
        <v>6020.87</v>
      </c>
      <c r="AL620">
        <v>14.63</v>
      </c>
      <c r="AM620">
        <v>0</v>
      </c>
      <c r="AN620">
        <v>0</v>
      </c>
      <c r="AO620">
        <v>6006.24</v>
      </c>
      <c r="AP620">
        <v>0</v>
      </c>
      <c r="AQ620">
        <v>11.22</v>
      </c>
      <c r="AR620">
        <v>0</v>
      </c>
      <c r="AS620">
        <v>0</v>
      </c>
      <c r="AT620">
        <v>70</v>
      </c>
      <c r="AU620">
        <v>10</v>
      </c>
      <c r="AV620">
        <v>1</v>
      </c>
      <c r="AW620">
        <v>1</v>
      </c>
      <c r="AZ620">
        <v>1</v>
      </c>
      <c r="BA620">
        <v>1</v>
      </c>
      <c r="BB620">
        <v>1</v>
      </c>
      <c r="BC620">
        <v>1</v>
      </c>
      <c r="BD620" t="s">
        <v>3</v>
      </c>
      <c r="BE620" t="s">
        <v>3</v>
      </c>
      <c r="BF620" t="s">
        <v>3</v>
      </c>
      <c r="BG620" t="s">
        <v>3</v>
      </c>
      <c r="BH620">
        <v>0</v>
      </c>
      <c r="BI620">
        <v>4</v>
      </c>
      <c r="BJ620" t="s">
        <v>660</v>
      </c>
      <c r="BM620">
        <v>0</v>
      </c>
      <c r="BN620">
        <v>0</v>
      </c>
      <c r="BO620" t="s">
        <v>3</v>
      </c>
      <c r="BP620">
        <v>0</v>
      </c>
      <c r="BQ620">
        <v>1</v>
      </c>
      <c r="BR620">
        <v>0</v>
      </c>
      <c r="BS620">
        <v>1</v>
      </c>
      <c r="BT620">
        <v>1</v>
      </c>
      <c r="BU620">
        <v>1</v>
      </c>
      <c r="BV620">
        <v>1</v>
      </c>
      <c r="BW620">
        <v>1</v>
      </c>
      <c r="BX620">
        <v>1</v>
      </c>
      <c r="BY620" t="s">
        <v>3</v>
      </c>
      <c r="BZ620">
        <v>70</v>
      </c>
      <c r="CA620">
        <v>10</v>
      </c>
      <c r="CB620" t="s">
        <v>3</v>
      </c>
      <c r="CE620">
        <v>0</v>
      </c>
      <c r="CF620">
        <v>0</v>
      </c>
      <c r="CG620">
        <v>0</v>
      </c>
      <c r="CM620">
        <v>0</v>
      </c>
      <c r="CN620" t="s">
        <v>3</v>
      </c>
      <c r="CO620">
        <v>0</v>
      </c>
      <c r="CP620">
        <f t="shared" si="550"/>
        <v>30381.31</v>
      </c>
      <c r="CQ620">
        <f t="shared" si="551"/>
        <v>14.63</v>
      </c>
      <c r="CR620">
        <f>((((ET620)*BB620-(EU620)*BS620)+AE620*BS620)*AV620)</f>
        <v>0</v>
      </c>
      <c r="CS620">
        <f t="shared" si="553"/>
        <v>0</v>
      </c>
      <c r="CT620">
        <f t="shared" si="554"/>
        <v>6006.24</v>
      </c>
      <c r="CU620">
        <f t="shared" si="555"/>
        <v>0</v>
      </c>
      <c r="CV620">
        <f t="shared" si="556"/>
        <v>11.22</v>
      </c>
      <c r="CW620">
        <f t="shared" si="557"/>
        <v>0</v>
      </c>
      <c r="CX620">
        <f t="shared" si="558"/>
        <v>0</v>
      </c>
      <c r="CY620">
        <f t="shared" si="559"/>
        <v>21215.243000000002</v>
      </c>
      <c r="CZ620">
        <f t="shared" si="560"/>
        <v>3030.7490000000003</v>
      </c>
      <c r="DC620" t="s">
        <v>3</v>
      </c>
      <c r="DD620" t="s">
        <v>3</v>
      </c>
      <c r="DE620" t="s">
        <v>3</v>
      </c>
      <c r="DF620" t="s">
        <v>3</v>
      </c>
      <c r="DG620" t="s">
        <v>3</v>
      </c>
      <c r="DH620" t="s">
        <v>3</v>
      </c>
      <c r="DI620" t="s">
        <v>3</v>
      </c>
      <c r="DJ620" t="s">
        <v>3</v>
      </c>
      <c r="DK620" t="s">
        <v>3</v>
      </c>
      <c r="DL620" t="s">
        <v>3</v>
      </c>
      <c r="DM620" t="s">
        <v>3</v>
      </c>
      <c r="DN620">
        <v>0</v>
      </c>
      <c r="DO620">
        <v>0</v>
      </c>
      <c r="DP620">
        <v>1</v>
      </c>
      <c r="DQ620">
        <v>1</v>
      </c>
      <c r="DU620">
        <v>1003</v>
      </c>
      <c r="DV620" t="s">
        <v>61</v>
      </c>
      <c r="DW620" t="s">
        <v>61</v>
      </c>
      <c r="DX620">
        <v>100</v>
      </c>
      <c r="DZ620" t="s">
        <v>3</v>
      </c>
      <c r="EA620" t="s">
        <v>3</v>
      </c>
      <c r="EB620" t="s">
        <v>3</v>
      </c>
      <c r="EC620" t="s">
        <v>3</v>
      </c>
      <c r="EE620">
        <v>1441815344</v>
      </c>
      <c r="EF620">
        <v>1</v>
      </c>
      <c r="EG620" t="s">
        <v>21</v>
      </c>
      <c r="EH620">
        <v>0</v>
      </c>
      <c r="EI620" t="s">
        <v>3</v>
      </c>
      <c r="EJ620">
        <v>4</v>
      </c>
      <c r="EK620">
        <v>0</v>
      </c>
      <c r="EL620" t="s">
        <v>22</v>
      </c>
      <c r="EM620" t="s">
        <v>23</v>
      </c>
      <c r="EO620" t="s">
        <v>3</v>
      </c>
      <c r="EQ620">
        <v>1024</v>
      </c>
      <c r="ER620">
        <v>6020.87</v>
      </c>
      <c r="ES620">
        <v>14.63</v>
      </c>
      <c r="ET620">
        <v>0</v>
      </c>
      <c r="EU620">
        <v>0</v>
      </c>
      <c r="EV620">
        <v>6006.24</v>
      </c>
      <c r="EW620">
        <v>11.22</v>
      </c>
      <c r="EX620">
        <v>0</v>
      </c>
      <c r="EY620">
        <v>0</v>
      </c>
      <c r="FQ620">
        <v>0</v>
      </c>
      <c r="FR620">
        <f t="shared" si="561"/>
        <v>0</v>
      </c>
      <c r="FS620">
        <v>0</v>
      </c>
      <c r="FX620">
        <v>70</v>
      </c>
      <c r="FY620">
        <v>10</v>
      </c>
      <c r="GA620" t="s">
        <v>3</v>
      </c>
      <c r="GD620">
        <v>0</v>
      </c>
      <c r="GF620">
        <v>-350267814</v>
      </c>
      <c r="GG620">
        <v>2</v>
      </c>
      <c r="GH620">
        <v>1</v>
      </c>
      <c r="GI620">
        <v>-2</v>
      </c>
      <c r="GJ620">
        <v>0</v>
      </c>
      <c r="GK620">
        <f>ROUND(R620*(R12)/100,2)</f>
        <v>0</v>
      </c>
      <c r="GL620">
        <f t="shared" si="562"/>
        <v>0</v>
      </c>
      <c r="GM620">
        <f t="shared" si="563"/>
        <v>54627.3</v>
      </c>
      <c r="GN620">
        <f t="shared" si="564"/>
        <v>0</v>
      </c>
      <c r="GO620">
        <f t="shared" si="565"/>
        <v>0</v>
      </c>
      <c r="GP620">
        <f t="shared" si="566"/>
        <v>54627.3</v>
      </c>
      <c r="GR620">
        <v>0</v>
      </c>
      <c r="GS620">
        <v>3</v>
      </c>
      <c r="GT620">
        <v>0</v>
      </c>
      <c r="GU620" t="s">
        <v>3</v>
      </c>
      <c r="GV620">
        <f t="shared" si="567"/>
        <v>0</v>
      </c>
      <c r="GW620">
        <v>1</v>
      </c>
      <c r="GX620">
        <f t="shared" si="568"/>
        <v>0</v>
      </c>
      <c r="HA620">
        <v>0</v>
      </c>
      <c r="HB620">
        <v>0</v>
      </c>
      <c r="HC620">
        <f t="shared" si="569"/>
        <v>0</v>
      </c>
      <c r="HE620" t="s">
        <v>3</v>
      </c>
      <c r="HF620" t="s">
        <v>3</v>
      </c>
      <c r="HM620" t="s">
        <v>3</v>
      </c>
      <c r="HN620" t="s">
        <v>3</v>
      </c>
      <c r="HO620" t="s">
        <v>3</v>
      </c>
      <c r="HP620" t="s">
        <v>3</v>
      </c>
      <c r="HQ620" t="s">
        <v>3</v>
      </c>
      <c r="IK620">
        <v>0</v>
      </c>
    </row>
    <row r="621" spans="1:245" x14ac:dyDescent="0.2">
      <c r="A621">
        <v>17</v>
      </c>
      <c r="B621">
        <v>1</v>
      </c>
      <c r="D621">
        <f>ROW(EtalonRes!A963)</f>
        <v>963</v>
      </c>
      <c r="E621" t="s">
        <v>3</v>
      </c>
      <c r="F621" t="s">
        <v>661</v>
      </c>
      <c r="G621" t="s">
        <v>679</v>
      </c>
      <c r="H621" t="s">
        <v>61</v>
      </c>
      <c r="I621">
        <f>ROUND((25+1323+1175)/100,9)</f>
        <v>25.23</v>
      </c>
      <c r="J621">
        <v>0</v>
      </c>
      <c r="K621">
        <f>ROUND((25+1323+1175)/100,9)</f>
        <v>25.23</v>
      </c>
      <c r="O621">
        <f t="shared" si="530"/>
        <v>10283.74</v>
      </c>
      <c r="P621">
        <f t="shared" si="531"/>
        <v>19.170000000000002</v>
      </c>
      <c r="Q621">
        <f t="shared" si="532"/>
        <v>0</v>
      </c>
      <c r="R621">
        <f t="shared" si="533"/>
        <v>0</v>
      </c>
      <c r="S621">
        <f t="shared" si="534"/>
        <v>10264.57</v>
      </c>
      <c r="T621">
        <f t="shared" si="535"/>
        <v>0</v>
      </c>
      <c r="U621">
        <f t="shared" si="536"/>
        <v>19.174800000000001</v>
      </c>
      <c r="V621">
        <f t="shared" si="537"/>
        <v>0</v>
      </c>
      <c r="W621">
        <f t="shared" si="538"/>
        <v>0</v>
      </c>
      <c r="X621">
        <f t="shared" si="539"/>
        <v>7185.2</v>
      </c>
      <c r="Y621">
        <f t="shared" si="540"/>
        <v>1026.46</v>
      </c>
      <c r="AA621">
        <v>-1</v>
      </c>
      <c r="AB621">
        <f t="shared" si="541"/>
        <v>407.6</v>
      </c>
      <c r="AC621">
        <f>ROUND(((ES621*2)),6)</f>
        <v>0.76</v>
      </c>
      <c r="AD621">
        <f>ROUND(((((ET621*2))-((EU621*2)))+AE621),6)</f>
        <v>0</v>
      </c>
      <c r="AE621">
        <f>ROUND(((EU621*2)),6)</f>
        <v>0</v>
      </c>
      <c r="AF621">
        <f>ROUND(((EV621*2)),6)</f>
        <v>406.84</v>
      </c>
      <c r="AG621">
        <f t="shared" si="546"/>
        <v>0</v>
      </c>
      <c r="AH621">
        <f>((EW621*2))</f>
        <v>0.76</v>
      </c>
      <c r="AI621">
        <f>((EX621*2))</f>
        <v>0</v>
      </c>
      <c r="AJ621">
        <f t="shared" si="549"/>
        <v>0</v>
      </c>
      <c r="AK621">
        <v>203.8</v>
      </c>
      <c r="AL621">
        <v>0.38</v>
      </c>
      <c r="AM621">
        <v>0</v>
      </c>
      <c r="AN621">
        <v>0</v>
      </c>
      <c r="AO621">
        <v>203.42</v>
      </c>
      <c r="AP621">
        <v>0</v>
      </c>
      <c r="AQ621">
        <v>0.38</v>
      </c>
      <c r="AR621">
        <v>0</v>
      </c>
      <c r="AS621">
        <v>0</v>
      </c>
      <c r="AT621">
        <v>70</v>
      </c>
      <c r="AU621">
        <v>10</v>
      </c>
      <c r="AV621">
        <v>1</v>
      </c>
      <c r="AW621">
        <v>1</v>
      </c>
      <c r="AZ621">
        <v>1</v>
      </c>
      <c r="BA621">
        <v>1</v>
      </c>
      <c r="BB621">
        <v>1</v>
      </c>
      <c r="BC621">
        <v>1</v>
      </c>
      <c r="BD621" t="s">
        <v>3</v>
      </c>
      <c r="BE621" t="s">
        <v>3</v>
      </c>
      <c r="BF621" t="s">
        <v>3</v>
      </c>
      <c r="BG621" t="s">
        <v>3</v>
      </c>
      <c r="BH621">
        <v>0</v>
      </c>
      <c r="BI621">
        <v>4</v>
      </c>
      <c r="BJ621" t="s">
        <v>663</v>
      </c>
      <c r="BM621">
        <v>0</v>
      </c>
      <c r="BN621">
        <v>0</v>
      </c>
      <c r="BO621" t="s">
        <v>3</v>
      </c>
      <c r="BP621">
        <v>0</v>
      </c>
      <c r="BQ621">
        <v>1</v>
      </c>
      <c r="BR621">
        <v>0</v>
      </c>
      <c r="BS621">
        <v>1</v>
      </c>
      <c r="BT621">
        <v>1</v>
      </c>
      <c r="BU621">
        <v>1</v>
      </c>
      <c r="BV621">
        <v>1</v>
      </c>
      <c r="BW621">
        <v>1</v>
      </c>
      <c r="BX621">
        <v>1</v>
      </c>
      <c r="BY621" t="s">
        <v>3</v>
      </c>
      <c r="BZ621">
        <v>70</v>
      </c>
      <c r="CA621">
        <v>10</v>
      </c>
      <c r="CB621" t="s">
        <v>3</v>
      </c>
      <c r="CE621">
        <v>0</v>
      </c>
      <c r="CF621">
        <v>0</v>
      </c>
      <c r="CG621">
        <v>0</v>
      </c>
      <c r="CM621">
        <v>0</v>
      </c>
      <c r="CN621" t="s">
        <v>3</v>
      </c>
      <c r="CO621">
        <v>0</v>
      </c>
      <c r="CP621">
        <f t="shared" si="550"/>
        <v>10283.74</v>
      </c>
      <c r="CQ621">
        <f t="shared" si="551"/>
        <v>0.76</v>
      </c>
      <c r="CR621">
        <f>(((((ET621*2))*BB621-((EU621*2))*BS621)+AE621*BS621)*AV621)</f>
        <v>0</v>
      </c>
      <c r="CS621">
        <f t="shared" si="553"/>
        <v>0</v>
      </c>
      <c r="CT621">
        <f t="shared" si="554"/>
        <v>406.84</v>
      </c>
      <c r="CU621">
        <f t="shared" si="555"/>
        <v>0</v>
      </c>
      <c r="CV621">
        <f t="shared" si="556"/>
        <v>0.76</v>
      </c>
      <c r="CW621">
        <f t="shared" si="557"/>
        <v>0</v>
      </c>
      <c r="CX621">
        <f t="shared" si="558"/>
        <v>0</v>
      </c>
      <c r="CY621">
        <f t="shared" si="559"/>
        <v>7185.1990000000005</v>
      </c>
      <c r="CZ621">
        <f t="shared" si="560"/>
        <v>1026.4569999999999</v>
      </c>
      <c r="DC621" t="s">
        <v>3</v>
      </c>
      <c r="DD621" t="s">
        <v>174</v>
      </c>
      <c r="DE621" t="s">
        <v>174</v>
      </c>
      <c r="DF621" t="s">
        <v>174</v>
      </c>
      <c r="DG621" t="s">
        <v>174</v>
      </c>
      <c r="DH621" t="s">
        <v>3</v>
      </c>
      <c r="DI621" t="s">
        <v>174</v>
      </c>
      <c r="DJ621" t="s">
        <v>174</v>
      </c>
      <c r="DK621" t="s">
        <v>3</v>
      </c>
      <c r="DL621" t="s">
        <v>3</v>
      </c>
      <c r="DM621" t="s">
        <v>3</v>
      </c>
      <c r="DN621">
        <v>0</v>
      </c>
      <c r="DO621">
        <v>0</v>
      </c>
      <c r="DP621">
        <v>1</v>
      </c>
      <c r="DQ621">
        <v>1</v>
      </c>
      <c r="DU621">
        <v>1003</v>
      </c>
      <c r="DV621" t="s">
        <v>61</v>
      </c>
      <c r="DW621" t="s">
        <v>61</v>
      </c>
      <c r="DX621">
        <v>100</v>
      </c>
      <c r="DZ621" t="s">
        <v>3</v>
      </c>
      <c r="EA621" t="s">
        <v>3</v>
      </c>
      <c r="EB621" t="s">
        <v>3</v>
      </c>
      <c r="EC621" t="s">
        <v>3</v>
      </c>
      <c r="EE621">
        <v>1441815344</v>
      </c>
      <c r="EF621">
        <v>1</v>
      </c>
      <c r="EG621" t="s">
        <v>21</v>
      </c>
      <c r="EH621">
        <v>0</v>
      </c>
      <c r="EI621" t="s">
        <v>3</v>
      </c>
      <c r="EJ621">
        <v>4</v>
      </c>
      <c r="EK621">
        <v>0</v>
      </c>
      <c r="EL621" t="s">
        <v>22</v>
      </c>
      <c r="EM621" t="s">
        <v>23</v>
      </c>
      <c r="EO621" t="s">
        <v>3</v>
      </c>
      <c r="EQ621">
        <v>1024</v>
      </c>
      <c r="ER621">
        <v>203.8</v>
      </c>
      <c r="ES621">
        <v>0.38</v>
      </c>
      <c r="ET621">
        <v>0</v>
      </c>
      <c r="EU621">
        <v>0</v>
      </c>
      <c r="EV621">
        <v>203.42</v>
      </c>
      <c r="EW621">
        <v>0.38</v>
      </c>
      <c r="EX621">
        <v>0</v>
      </c>
      <c r="EY621">
        <v>0</v>
      </c>
      <c r="FQ621">
        <v>0</v>
      </c>
      <c r="FR621">
        <f t="shared" si="561"/>
        <v>0</v>
      </c>
      <c r="FS621">
        <v>0</v>
      </c>
      <c r="FX621">
        <v>70</v>
      </c>
      <c r="FY621">
        <v>10</v>
      </c>
      <c r="GA621" t="s">
        <v>3</v>
      </c>
      <c r="GD621">
        <v>0</v>
      </c>
      <c r="GF621">
        <v>966414635</v>
      </c>
      <c r="GG621">
        <v>2</v>
      </c>
      <c r="GH621">
        <v>1</v>
      </c>
      <c r="GI621">
        <v>-2</v>
      </c>
      <c r="GJ621">
        <v>0</v>
      </c>
      <c r="GK621">
        <f>ROUND(R621*(R12)/100,2)</f>
        <v>0</v>
      </c>
      <c r="GL621">
        <f t="shared" si="562"/>
        <v>0</v>
      </c>
      <c r="GM621">
        <f t="shared" si="563"/>
        <v>18495.400000000001</v>
      </c>
      <c r="GN621">
        <f t="shared" si="564"/>
        <v>0</v>
      </c>
      <c r="GO621">
        <f t="shared" si="565"/>
        <v>0</v>
      </c>
      <c r="GP621">
        <f t="shared" si="566"/>
        <v>18495.400000000001</v>
      </c>
      <c r="GR621">
        <v>0</v>
      </c>
      <c r="GS621">
        <v>3</v>
      </c>
      <c r="GT621">
        <v>0</v>
      </c>
      <c r="GU621" t="s">
        <v>3</v>
      </c>
      <c r="GV621">
        <f t="shared" si="567"/>
        <v>0</v>
      </c>
      <c r="GW621">
        <v>1</v>
      </c>
      <c r="GX621">
        <f t="shared" si="568"/>
        <v>0</v>
      </c>
      <c r="HA621">
        <v>0</v>
      </c>
      <c r="HB621">
        <v>0</v>
      </c>
      <c r="HC621">
        <f t="shared" si="569"/>
        <v>0</v>
      </c>
      <c r="HE621" t="s">
        <v>3</v>
      </c>
      <c r="HF621" t="s">
        <v>3</v>
      </c>
      <c r="HM621" t="s">
        <v>3</v>
      </c>
      <c r="HN621" t="s">
        <v>3</v>
      </c>
      <c r="HO621" t="s">
        <v>3</v>
      </c>
      <c r="HP621" t="s">
        <v>3</v>
      </c>
      <c r="HQ621" t="s">
        <v>3</v>
      </c>
      <c r="IK621">
        <v>0</v>
      </c>
    </row>
    <row r="622" spans="1:245" x14ac:dyDescent="0.2">
      <c r="A622">
        <v>19</v>
      </c>
      <c r="B622">
        <v>1</v>
      </c>
      <c r="F622" t="s">
        <v>3</v>
      </c>
      <c r="G622" t="s">
        <v>680</v>
      </c>
      <c r="H622" t="s">
        <v>3</v>
      </c>
      <c r="AA622">
        <v>1</v>
      </c>
      <c r="IK622">
        <v>0</v>
      </c>
    </row>
    <row r="623" spans="1:245" x14ac:dyDescent="0.2">
      <c r="A623">
        <v>17</v>
      </c>
      <c r="B623">
        <v>1</v>
      </c>
      <c r="D623">
        <f>ROW(EtalonRes!A966)</f>
        <v>966</v>
      </c>
      <c r="E623" t="s">
        <v>681</v>
      </c>
      <c r="F623" t="s">
        <v>572</v>
      </c>
      <c r="G623" t="s">
        <v>682</v>
      </c>
      <c r="H623" t="s">
        <v>19</v>
      </c>
      <c r="I623">
        <f>ROUND(49+15+4+13,9)</f>
        <v>81</v>
      </c>
      <c r="J623">
        <v>0</v>
      </c>
      <c r="K623">
        <f>ROUND(49+15+4+13,9)</f>
        <v>81</v>
      </c>
      <c r="O623">
        <f t="shared" ref="O623:O629" si="570">ROUND(CP623,2)</f>
        <v>17611.830000000002</v>
      </c>
      <c r="P623">
        <f t="shared" ref="P623:P629" si="571">ROUND(CQ623*I623,2)</f>
        <v>366.93</v>
      </c>
      <c r="Q623">
        <f t="shared" ref="Q623:Q629" si="572">ROUND(CR623*I623,2)</f>
        <v>0</v>
      </c>
      <c r="R623">
        <f t="shared" ref="R623:R629" si="573">ROUND(CS623*I623,2)</f>
        <v>0</v>
      </c>
      <c r="S623">
        <f t="shared" ref="S623:S629" si="574">ROUND(CT623*I623,2)</f>
        <v>17244.900000000001</v>
      </c>
      <c r="T623">
        <f t="shared" ref="T623:T629" si="575">ROUND(CU623*I623,2)</f>
        <v>0</v>
      </c>
      <c r="U623">
        <f t="shared" ref="U623:U629" si="576">CV623*I623</f>
        <v>24.3</v>
      </c>
      <c r="V623">
        <f t="shared" ref="V623:V629" si="577">CW623*I623</f>
        <v>0</v>
      </c>
      <c r="W623">
        <f t="shared" ref="W623:W629" si="578">ROUND(CX623*I623,2)</f>
        <v>0</v>
      </c>
      <c r="X623">
        <f t="shared" ref="X623:Y629" si="579">ROUND(CY623,2)</f>
        <v>12071.43</v>
      </c>
      <c r="Y623">
        <f t="shared" si="579"/>
        <v>1724.49</v>
      </c>
      <c r="AA623">
        <v>1473074770</v>
      </c>
      <c r="AB623">
        <f t="shared" ref="AB623:AB629" si="580">ROUND((AC623+AD623+AF623),6)</f>
        <v>217.43</v>
      </c>
      <c r="AC623">
        <f>ROUND((ES623),6)</f>
        <v>4.53</v>
      </c>
      <c r="AD623">
        <f>ROUND((((ET623)-(EU623))+AE623),6)</f>
        <v>0</v>
      </c>
      <c r="AE623">
        <f t="shared" ref="AE623:AF625" si="581">ROUND((EU623),6)</f>
        <v>0</v>
      </c>
      <c r="AF623">
        <f t="shared" si="581"/>
        <v>212.9</v>
      </c>
      <c r="AG623">
        <f t="shared" ref="AG623:AG629" si="582">ROUND((AP623),6)</f>
        <v>0</v>
      </c>
      <c r="AH623">
        <f t="shared" ref="AH623:AI625" si="583">(EW623)</f>
        <v>0.3</v>
      </c>
      <c r="AI623">
        <f t="shared" si="583"/>
        <v>0</v>
      </c>
      <c r="AJ623">
        <f t="shared" ref="AJ623:AJ629" si="584">(AS623)</f>
        <v>0</v>
      </c>
      <c r="AK623">
        <v>217.43</v>
      </c>
      <c r="AL623">
        <v>4.53</v>
      </c>
      <c r="AM623">
        <v>0</v>
      </c>
      <c r="AN623">
        <v>0</v>
      </c>
      <c r="AO623">
        <v>212.9</v>
      </c>
      <c r="AP623">
        <v>0</v>
      </c>
      <c r="AQ623">
        <v>0.3</v>
      </c>
      <c r="AR623">
        <v>0</v>
      </c>
      <c r="AS623">
        <v>0</v>
      </c>
      <c r="AT623">
        <v>70</v>
      </c>
      <c r="AU623">
        <v>10</v>
      </c>
      <c r="AV623">
        <v>1</v>
      </c>
      <c r="AW623">
        <v>1</v>
      </c>
      <c r="AZ623">
        <v>1</v>
      </c>
      <c r="BA623">
        <v>1</v>
      </c>
      <c r="BB623">
        <v>1</v>
      </c>
      <c r="BC623">
        <v>1</v>
      </c>
      <c r="BD623" t="s">
        <v>3</v>
      </c>
      <c r="BE623" t="s">
        <v>3</v>
      </c>
      <c r="BF623" t="s">
        <v>3</v>
      </c>
      <c r="BG623" t="s">
        <v>3</v>
      </c>
      <c r="BH623">
        <v>0</v>
      </c>
      <c r="BI623">
        <v>4</v>
      </c>
      <c r="BJ623" t="s">
        <v>574</v>
      </c>
      <c r="BM623">
        <v>0</v>
      </c>
      <c r="BN623">
        <v>0</v>
      </c>
      <c r="BO623" t="s">
        <v>3</v>
      </c>
      <c r="BP623">
        <v>0</v>
      </c>
      <c r="BQ623">
        <v>1</v>
      </c>
      <c r="BR623">
        <v>0</v>
      </c>
      <c r="BS623">
        <v>1</v>
      </c>
      <c r="BT623">
        <v>1</v>
      </c>
      <c r="BU623">
        <v>1</v>
      </c>
      <c r="BV623">
        <v>1</v>
      </c>
      <c r="BW623">
        <v>1</v>
      </c>
      <c r="BX623">
        <v>1</v>
      </c>
      <c r="BY623" t="s">
        <v>3</v>
      </c>
      <c r="BZ623">
        <v>70</v>
      </c>
      <c r="CA623">
        <v>10</v>
      </c>
      <c r="CB623" t="s">
        <v>3</v>
      </c>
      <c r="CE623">
        <v>0</v>
      </c>
      <c r="CF623">
        <v>0</v>
      </c>
      <c r="CG623">
        <v>0</v>
      </c>
      <c r="CM623">
        <v>0</v>
      </c>
      <c r="CN623" t="s">
        <v>3</v>
      </c>
      <c r="CO623">
        <v>0</v>
      </c>
      <c r="CP623">
        <f t="shared" ref="CP623:CP629" si="585">(P623+Q623+S623)</f>
        <v>17611.830000000002</v>
      </c>
      <c r="CQ623">
        <f t="shared" ref="CQ623:CQ629" si="586">(AC623*BC623*AW623)</f>
        <v>4.53</v>
      </c>
      <c r="CR623">
        <f>((((ET623)*BB623-(EU623)*BS623)+AE623*BS623)*AV623)</f>
        <v>0</v>
      </c>
      <c r="CS623">
        <f t="shared" ref="CS623:CS629" si="587">(AE623*BS623*AV623)</f>
        <v>0</v>
      </c>
      <c r="CT623">
        <f t="shared" ref="CT623:CT629" si="588">(AF623*BA623*AV623)</f>
        <v>212.9</v>
      </c>
      <c r="CU623">
        <f t="shared" ref="CU623:CU629" si="589">AG623</f>
        <v>0</v>
      </c>
      <c r="CV623">
        <f t="shared" ref="CV623:CV629" si="590">(AH623*AV623)</f>
        <v>0.3</v>
      </c>
      <c r="CW623">
        <f t="shared" ref="CW623:CX629" si="591">AI623</f>
        <v>0</v>
      </c>
      <c r="CX623">
        <f t="shared" si="591"/>
        <v>0</v>
      </c>
      <c r="CY623">
        <f t="shared" ref="CY623:CY629" si="592">((S623*BZ623)/100)</f>
        <v>12071.43</v>
      </c>
      <c r="CZ623">
        <f t="shared" ref="CZ623:CZ629" si="593">((S623*CA623)/100)</f>
        <v>1724.49</v>
      </c>
      <c r="DC623" t="s">
        <v>3</v>
      </c>
      <c r="DD623" t="s">
        <v>3</v>
      </c>
      <c r="DE623" t="s">
        <v>3</v>
      </c>
      <c r="DF623" t="s">
        <v>3</v>
      </c>
      <c r="DG623" t="s">
        <v>3</v>
      </c>
      <c r="DH623" t="s">
        <v>3</v>
      </c>
      <c r="DI623" t="s">
        <v>3</v>
      </c>
      <c r="DJ623" t="s">
        <v>3</v>
      </c>
      <c r="DK623" t="s">
        <v>3</v>
      </c>
      <c r="DL623" t="s">
        <v>3</v>
      </c>
      <c r="DM623" t="s">
        <v>3</v>
      </c>
      <c r="DN623">
        <v>0</v>
      </c>
      <c r="DO623">
        <v>0</v>
      </c>
      <c r="DP623">
        <v>1</v>
      </c>
      <c r="DQ623">
        <v>1</v>
      </c>
      <c r="DU623">
        <v>16987630</v>
      </c>
      <c r="DV623" t="s">
        <v>19</v>
      </c>
      <c r="DW623" t="s">
        <v>19</v>
      </c>
      <c r="DX623">
        <v>1</v>
      </c>
      <c r="DZ623" t="s">
        <v>3</v>
      </c>
      <c r="EA623" t="s">
        <v>3</v>
      </c>
      <c r="EB623" t="s">
        <v>3</v>
      </c>
      <c r="EC623" t="s">
        <v>3</v>
      </c>
      <c r="EE623">
        <v>1441815344</v>
      </c>
      <c r="EF623">
        <v>1</v>
      </c>
      <c r="EG623" t="s">
        <v>21</v>
      </c>
      <c r="EH623">
        <v>0</v>
      </c>
      <c r="EI623" t="s">
        <v>3</v>
      </c>
      <c r="EJ623">
        <v>4</v>
      </c>
      <c r="EK623">
        <v>0</v>
      </c>
      <c r="EL623" t="s">
        <v>22</v>
      </c>
      <c r="EM623" t="s">
        <v>23</v>
      </c>
      <c r="EO623" t="s">
        <v>3</v>
      </c>
      <c r="EQ623">
        <v>0</v>
      </c>
      <c r="ER623">
        <v>217.43</v>
      </c>
      <c r="ES623">
        <v>4.53</v>
      </c>
      <c r="ET623">
        <v>0</v>
      </c>
      <c r="EU623">
        <v>0</v>
      </c>
      <c r="EV623">
        <v>212.9</v>
      </c>
      <c r="EW623">
        <v>0.3</v>
      </c>
      <c r="EX623">
        <v>0</v>
      </c>
      <c r="EY623">
        <v>0</v>
      </c>
      <c r="FQ623">
        <v>0</v>
      </c>
      <c r="FR623">
        <f t="shared" ref="FR623:FR629" si="594">ROUND(IF(BI623=3,GM623,0),2)</f>
        <v>0</v>
      </c>
      <c r="FS623">
        <v>0</v>
      </c>
      <c r="FX623">
        <v>70</v>
      </c>
      <c r="FY623">
        <v>10</v>
      </c>
      <c r="GA623" t="s">
        <v>3</v>
      </c>
      <c r="GD623">
        <v>0</v>
      </c>
      <c r="GF623">
        <v>92302380</v>
      </c>
      <c r="GG623">
        <v>2</v>
      </c>
      <c r="GH623">
        <v>1</v>
      </c>
      <c r="GI623">
        <v>-2</v>
      </c>
      <c r="GJ623">
        <v>0</v>
      </c>
      <c r="GK623">
        <f>ROUND(R623*(R12)/100,2)</f>
        <v>0</v>
      </c>
      <c r="GL623">
        <f t="shared" ref="GL623:GL629" si="595">ROUND(IF(AND(BH623=3,BI623=3,FS623&lt;&gt;0),P623,0),2)</f>
        <v>0</v>
      </c>
      <c r="GM623">
        <f t="shared" ref="GM623:GM629" si="596">ROUND(O623+X623+Y623+GK623,2)+GX623</f>
        <v>31407.75</v>
      </c>
      <c r="GN623">
        <f t="shared" ref="GN623:GN629" si="597">IF(OR(BI623=0,BI623=1),GM623-GX623,0)</f>
        <v>0</v>
      </c>
      <c r="GO623">
        <f t="shared" ref="GO623:GO629" si="598">IF(BI623=2,GM623-GX623,0)</f>
        <v>0</v>
      </c>
      <c r="GP623">
        <f t="shared" ref="GP623:GP629" si="599">IF(BI623=4,GM623-GX623,0)</f>
        <v>31407.75</v>
      </c>
      <c r="GR623">
        <v>0</v>
      </c>
      <c r="GS623">
        <v>3</v>
      </c>
      <c r="GT623">
        <v>0</v>
      </c>
      <c r="GU623" t="s">
        <v>3</v>
      </c>
      <c r="GV623">
        <f t="shared" ref="GV623:GV629" si="600">ROUND((GT623),6)</f>
        <v>0</v>
      </c>
      <c r="GW623">
        <v>1</v>
      </c>
      <c r="GX623">
        <f t="shared" ref="GX623:GX629" si="601">ROUND(HC623*I623,2)</f>
        <v>0</v>
      </c>
      <c r="HA623">
        <v>0</v>
      </c>
      <c r="HB623">
        <v>0</v>
      </c>
      <c r="HC623">
        <f t="shared" ref="HC623:HC629" si="602">GV623*GW623</f>
        <v>0</v>
      </c>
      <c r="HE623" t="s">
        <v>3</v>
      </c>
      <c r="HF623" t="s">
        <v>3</v>
      </c>
      <c r="HM623" t="s">
        <v>3</v>
      </c>
      <c r="HN623" t="s">
        <v>3</v>
      </c>
      <c r="HO623" t="s">
        <v>3</v>
      </c>
      <c r="HP623" t="s">
        <v>3</v>
      </c>
      <c r="HQ623" t="s">
        <v>3</v>
      </c>
      <c r="IK623">
        <v>0</v>
      </c>
    </row>
    <row r="624" spans="1:245" x14ac:dyDescent="0.2">
      <c r="A624">
        <v>17</v>
      </c>
      <c r="B624">
        <v>1</v>
      </c>
      <c r="D624">
        <f>ROW(EtalonRes!A968)</f>
        <v>968</v>
      </c>
      <c r="E624" t="s">
        <v>3</v>
      </c>
      <c r="F624" t="s">
        <v>683</v>
      </c>
      <c r="G624" t="s">
        <v>684</v>
      </c>
      <c r="H624" t="s">
        <v>30</v>
      </c>
      <c r="I624">
        <f>ROUND((204+18)/10,9)</f>
        <v>22.2</v>
      </c>
      <c r="J624">
        <v>0</v>
      </c>
      <c r="K624">
        <f>ROUND((204+18)/10,9)</f>
        <v>22.2</v>
      </c>
      <c r="O624">
        <f t="shared" si="570"/>
        <v>5623.26</v>
      </c>
      <c r="P624">
        <f t="shared" si="571"/>
        <v>139.86000000000001</v>
      </c>
      <c r="Q624">
        <f t="shared" si="572"/>
        <v>0</v>
      </c>
      <c r="R624">
        <f t="shared" si="573"/>
        <v>0</v>
      </c>
      <c r="S624">
        <f t="shared" si="574"/>
        <v>5483.4</v>
      </c>
      <c r="T624">
        <f t="shared" si="575"/>
        <v>0</v>
      </c>
      <c r="U624">
        <f t="shared" si="576"/>
        <v>8.8800000000000008</v>
      </c>
      <c r="V624">
        <f t="shared" si="577"/>
        <v>0</v>
      </c>
      <c r="W624">
        <f t="shared" si="578"/>
        <v>0</v>
      </c>
      <c r="X624">
        <f t="shared" si="579"/>
        <v>3838.38</v>
      </c>
      <c r="Y624">
        <f t="shared" si="579"/>
        <v>548.34</v>
      </c>
      <c r="AA624">
        <v>-1</v>
      </c>
      <c r="AB624">
        <f t="shared" si="580"/>
        <v>253.3</v>
      </c>
      <c r="AC624">
        <f>ROUND((ES624),6)</f>
        <v>6.3</v>
      </c>
      <c r="AD624">
        <f>ROUND((((ET624)-(EU624))+AE624),6)</f>
        <v>0</v>
      </c>
      <c r="AE624">
        <f t="shared" si="581"/>
        <v>0</v>
      </c>
      <c r="AF624">
        <f t="shared" si="581"/>
        <v>247</v>
      </c>
      <c r="AG624">
        <f t="shared" si="582"/>
        <v>0</v>
      </c>
      <c r="AH624">
        <f t="shared" si="583"/>
        <v>0.4</v>
      </c>
      <c r="AI624">
        <f t="shared" si="583"/>
        <v>0</v>
      </c>
      <c r="AJ624">
        <f t="shared" si="584"/>
        <v>0</v>
      </c>
      <c r="AK624">
        <v>253.3</v>
      </c>
      <c r="AL624">
        <v>6.3</v>
      </c>
      <c r="AM624">
        <v>0</v>
      </c>
      <c r="AN624">
        <v>0</v>
      </c>
      <c r="AO624">
        <v>247</v>
      </c>
      <c r="AP624">
        <v>0</v>
      </c>
      <c r="AQ624">
        <v>0.4</v>
      </c>
      <c r="AR624">
        <v>0</v>
      </c>
      <c r="AS624">
        <v>0</v>
      </c>
      <c r="AT624">
        <v>70</v>
      </c>
      <c r="AU624">
        <v>10</v>
      </c>
      <c r="AV624">
        <v>1</v>
      </c>
      <c r="AW624">
        <v>1</v>
      </c>
      <c r="AZ624">
        <v>1</v>
      </c>
      <c r="BA624">
        <v>1</v>
      </c>
      <c r="BB624">
        <v>1</v>
      </c>
      <c r="BC624">
        <v>1</v>
      </c>
      <c r="BD624" t="s">
        <v>3</v>
      </c>
      <c r="BE624" t="s">
        <v>3</v>
      </c>
      <c r="BF624" t="s">
        <v>3</v>
      </c>
      <c r="BG624" t="s">
        <v>3</v>
      </c>
      <c r="BH624">
        <v>0</v>
      </c>
      <c r="BI624">
        <v>4</v>
      </c>
      <c r="BJ624" t="s">
        <v>685</v>
      </c>
      <c r="BM624">
        <v>0</v>
      </c>
      <c r="BN624">
        <v>0</v>
      </c>
      <c r="BO624" t="s">
        <v>3</v>
      </c>
      <c r="BP624">
        <v>0</v>
      </c>
      <c r="BQ624">
        <v>1</v>
      </c>
      <c r="BR624">
        <v>0</v>
      </c>
      <c r="BS624">
        <v>1</v>
      </c>
      <c r="BT624">
        <v>1</v>
      </c>
      <c r="BU624">
        <v>1</v>
      </c>
      <c r="BV624">
        <v>1</v>
      </c>
      <c r="BW624">
        <v>1</v>
      </c>
      <c r="BX624">
        <v>1</v>
      </c>
      <c r="BY624" t="s">
        <v>3</v>
      </c>
      <c r="BZ624">
        <v>70</v>
      </c>
      <c r="CA624">
        <v>10</v>
      </c>
      <c r="CB624" t="s">
        <v>3</v>
      </c>
      <c r="CE624">
        <v>0</v>
      </c>
      <c r="CF624">
        <v>0</v>
      </c>
      <c r="CG624">
        <v>0</v>
      </c>
      <c r="CM624">
        <v>0</v>
      </c>
      <c r="CN624" t="s">
        <v>3</v>
      </c>
      <c r="CO624">
        <v>0</v>
      </c>
      <c r="CP624">
        <f t="shared" si="585"/>
        <v>5623.2599999999993</v>
      </c>
      <c r="CQ624">
        <f t="shared" si="586"/>
        <v>6.3</v>
      </c>
      <c r="CR624">
        <f>((((ET624)*BB624-(EU624)*BS624)+AE624*BS624)*AV624)</f>
        <v>0</v>
      </c>
      <c r="CS624">
        <f t="shared" si="587"/>
        <v>0</v>
      </c>
      <c r="CT624">
        <f t="shared" si="588"/>
        <v>247</v>
      </c>
      <c r="CU624">
        <f t="shared" si="589"/>
        <v>0</v>
      </c>
      <c r="CV624">
        <f t="shared" si="590"/>
        <v>0.4</v>
      </c>
      <c r="CW624">
        <f t="shared" si="591"/>
        <v>0</v>
      </c>
      <c r="CX624">
        <f t="shared" si="591"/>
        <v>0</v>
      </c>
      <c r="CY624">
        <f t="shared" si="592"/>
        <v>3838.38</v>
      </c>
      <c r="CZ624">
        <f t="shared" si="593"/>
        <v>548.34</v>
      </c>
      <c r="DC624" t="s">
        <v>3</v>
      </c>
      <c r="DD624" t="s">
        <v>3</v>
      </c>
      <c r="DE624" t="s">
        <v>3</v>
      </c>
      <c r="DF624" t="s">
        <v>3</v>
      </c>
      <c r="DG624" t="s">
        <v>3</v>
      </c>
      <c r="DH624" t="s">
        <v>3</v>
      </c>
      <c r="DI624" t="s">
        <v>3</v>
      </c>
      <c r="DJ624" t="s">
        <v>3</v>
      </c>
      <c r="DK624" t="s">
        <v>3</v>
      </c>
      <c r="DL624" t="s">
        <v>3</v>
      </c>
      <c r="DM624" t="s">
        <v>3</v>
      </c>
      <c r="DN624">
        <v>0</v>
      </c>
      <c r="DO624">
        <v>0</v>
      </c>
      <c r="DP624">
        <v>1</v>
      </c>
      <c r="DQ624">
        <v>1</v>
      </c>
      <c r="DU624">
        <v>16987630</v>
      </c>
      <c r="DV624" t="s">
        <v>30</v>
      </c>
      <c r="DW624" t="s">
        <v>30</v>
      </c>
      <c r="DX624">
        <v>10</v>
      </c>
      <c r="DZ624" t="s">
        <v>3</v>
      </c>
      <c r="EA624" t="s">
        <v>3</v>
      </c>
      <c r="EB624" t="s">
        <v>3</v>
      </c>
      <c r="EC624" t="s">
        <v>3</v>
      </c>
      <c r="EE624">
        <v>1441815344</v>
      </c>
      <c r="EF624">
        <v>1</v>
      </c>
      <c r="EG624" t="s">
        <v>21</v>
      </c>
      <c r="EH624">
        <v>0</v>
      </c>
      <c r="EI624" t="s">
        <v>3</v>
      </c>
      <c r="EJ624">
        <v>4</v>
      </c>
      <c r="EK624">
        <v>0</v>
      </c>
      <c r="EL624" t="s">
        <v>22</v>
      </c>
      <c r="EM624" t="s">
        <v>23</v>
      </c>
      <c r="EO624" t="s">
        <v>3</v>
      </c>
      <c r="EQ624">
        <v>1024</v>
      </c>
      <c r="ER624">
        <v>253.3</v>
      </c>
      <c r="ES624">
        <v>6.3</v>
      </c>
      <c r="ET624">
        <v>0</v>
      </c>
      <c r="EU624">
        <v>0</v>
      </c>
      <c r="EV624">
        <v>247</v>
      </c>
      <c r="EW624">
        <v>0.4</v>
      </c>
      <c r="EX624">
        <v>0</v>
      </c>
      <c r="EY624">
        <v>0</v>
      </c>
      <c r="FQ624">
        <v>0</v>
      </c>
      <c r="FR624">
        <f t="shared" si="594"/>
        <v>0</v>
      </c>
      <c r="FS624">
        <v>0</v>
      </c>
      <c r="FX624">
        <v>70</v>
      </c>
      <c r="FY624">
        <v>10</v>
      </c>
      <c r="GA624" t="s">
        <v>3</v>
      </c>
      <c r="GD624">
        <v>0</v>
      </c>
      <c r="GF624">
        <v>526043079</v>
      </c>
      <c r="GG624">
        <v>2</v>
      </c>
      <c r="GH624">
        <v>1</v>
      </c>
      <c r="GI624">
        <v>-2</v>
      </c>
      <c r="GJ624">
        <v>0</v>
      </c>
      <c r="GK624">
        <f>ROUND(R624*(R12)/100,2)</f>
        <v>0</v>
      </c>
      <c r="GL624">
        <f t="shared" si="595"/>
        <v>0</v>
      </c>
      <c r="GM624">
        <f t="shared" si="596"/>
        <v>10009.98</v>
      </c>
      <c r="GN624">
        <f t="shared" si="597"/>
        <v>0</v>
      </c>
      <c r="GO624">
        <f t="shared" si="598"/>
        <v>0</v>
      </c>
      <c r="GP624">
        <f t="shared" si="599"/>
        <v>10009.98</v>
      </c>
      <c r="GR624">
        <v>0</v>
      </c>
      <c r="GS624">
        <v>3</v>
      </c>
      <c r="GT624">
        <v>0</v>
      </c>
      <c r="GU624" t="s">
        <v>3</v>
      </c>
      <c r="GV624">
        <f t="shared" si="600"/>
        <v>0</v>
      </c>
      <c r="GW624">
        <v>1</v>
      </c>
      <c r="GX624">
        <f t="shared" si="601"/>
        <v>0</v>
      </c>
      <c r="HA624">
        <v>0</v>
      </c>
      <c r="HB624">
        <v>0</v>
      </c>
      <c r="HC624">
        <f t="shared" si="602"/>
        <v>0</v>
      </c>
      <c r="HE624" t="s">
        <v>3</v>
      </c>
      <c r="HF624" t="s">
        <v>3</v>
      </c>
      <c r="HM624" t="s">
        <v>3</v>
      </c>
      <c r="HN624" t="s">
        <v>3</v>
      </c>
      <c r="HO624" t="s">
        <v>3</v>
      </c>
      <c r="HP624" t="s">
        <v>3</v>
      </c>
      <c r="HQ624" t="s">
        <v>3</v>
      </c>
      <c r="IK624">
        <v>0</v>
      </c>
    </row>
    <row r="625" spans="1:245" x14ac:dyDescent="0.2">
      <c r="A625">
        <v>17</v>
      </c>
      <c r="B625">
        <v>1</v>
      </c>
      <c r="D625">
        <f>ROW(EtalonRes!A970)</f>
        <v>970</v>
      </c>
      <c r="E625" t="s">
        <v>686</v>
      </c>
      <c r="F625" t="s">
        <v>687</v>
      </c>
      <c r="G625" t="s">
        <v>688</v>
      </c>
      <c r="H625" t="s">
        <v>30</v>
      </c>
      <c r="I625">
        <f>ROUND((204+18)/10,9)</f>
        <v>22.2</v>
      </c>
      <c r="J625">
        <v>0</v>
      </c>
      <c r="K625">
        <f>ROUND((204+18)/10,9)</f>
        <v>22.2</v>
      </c>
      <c r="O625">
        <f t="shared" si="570"/>
        <v>2607.39</v>
      </c>
      <c r="P625">
        <f t="shared" si="571"/>
        <v>139.86000000000001</v>
      </c>
      <c r="Q625">
        <f t="shared" si="572"/>
        <v>0</v>
      </c>
      <c r="R625">
        <f t="shared" si="573"/>
        <v>0</v>
      </c>
      <c r="S625">
        <f t="shared" si="574"/>
        <v>2467.5300000000002</v>
      </c>
      <c r="T625">
        <f t="shared" si="575"/>
        <v>0</v>
      </c>
      <c r="U625">
        <f t="shared" si="576"/>
        <v>3.9959999999999996</v>
      </c>
      <c r="V625">
        <f t="shared" si="577"/>
        <v>0</v>
      </c>
      <c r="W625">
        <f t="shared" si="578"/>
        <v>0</v>
      </c>
      <c r="X625">
        <f t="shared" si="579"/>
        <v>1727.27</v>
      </c>
      <c r="Y625">
        <f t="shared" si="579"/>
        <v>246.75</v>
      </c>
      <c r="AA625">
        <v>1473074770</v>
      </c>
      <c r="AB625">
        <f t="shared" si="580"/>
        <v>117.45</v>
      </c>
      <c r="AC625">
        <f>ROUND((ES625),6)</f>
        <v>6.3</v>
      </c>
      <c r="AD625">
        <f>ROUND((((ET625)-(EU625))+AE625),6)</f>
        <v>0</v>
      </c>
      <c r="AE625">
        <f t="shared" si="581"/>
        <v>0</v>
      </c>
      <c r="AF625">
        <f t="shared" si="581"/>
        <v>111.15</v>
      </c>
      <c r="AG625">
        <f t="shared" si="582"/>
        <v>0</v>
      </c>
      <c r="AH625">
        <f t="shared" si="583"/>
        <v>0.18</v>
      </c>
      <c r="AI625">
        <f t="shared" si="583"/>
        <v>0</v>
      </c>
      <c r="AJ625">
        <f t="shared" si="584"/>
        <v>0</v>
      </c>
      <c r="AK625">
        <v>117.45</v>
      </c>
      <c r="AL625">
        <v>6.3</v>
      </c>
      <c r="AM625">
        <v>0</v>
      </c>
      <c r="AN625">
        <v>0</v>
      </c>
      <c r="AO625">
        <v>111.15</v>
      </c>
      <c r="AP625">
        <v>0</v>
      </c>
      <c r="AQ625">
        <v>0.18</v>
      </c>
      <c r="AR625">
        <v>0</v>
      </c>
      <c r="AS625">
        <v>0</v>
      </c>
      <c r="AT625">
        <v>70</v>
      </c>
      <c r="AU625">
        <v>10</v>
      </c>
      <c r="AV625">
        <v>1</v>
      </c>
      <c r="AW625">
        <v>1</v>
      </c>
      <c r="AZ625">
        <v>1</v>
      </c>
      <c r="BA625">
        <v>1</v>
      </c>
      <c r="BB625">
        <v>1</v>
      </c>
      <c r="BC625">
        <v>1</v>
      </c>
      <c r="BD625" t="s">
        <v>3</v>
      </c>
      <c r="BE625" t="s">
        <v>3</v>
      </c>
      <c r="BF625" t="s">
        <v>3</v>
      </c>
      <c r="BG625" t="s">
        <v>3</v>
      </c>
      <c r="BH625">
        <v>0</v>
      </c>
      <c r="BI625">
        <v>4</v>
      </c>
      <c r="BJ625" t="s">
        <v>689</v>
      </c>
      <c r="BM625">
        <v>0</v>
      </c>
      <c r="BN625">
        <v>0</v>
      </c>
      <c r="BO625" t="s">
        <v>3</v>
      </c>
      <c r="BP625">
        <v>0</v>
      </c>
      <c r="BQ625">
        <v>1</v>
      </c>
      <c r="BR625">
        <v>0</v>
      </c>
      <c r="BS625">
        <v>1</v>
      </c>
      <c r="BT625">
        <v>1</v>
      </c>
      <c r="BU625">
        <v>1</v>
      </c>
      <c r="BV625">
        <v>1</v>
      </c>
      <c r="BW625">
        <v>1</v>
      </c>
      <c r="BX625">
        <v>1</v>
      </c>
      <c r="BY625" t="s">
        <v>3</v>
      </c>
      <c r="BZ625">
        <v>70</v>
      </c>
      <c r="CA625">
        <v>10</v>
      </c>
      <c r="CB625" t="s">
        <v>3</v>
      </c>
      <c r="CE625">
        <v>0</v>
      </c>
      <c r="CF625">
        <v>0</v>
      </c>
      <c r="CG625">
        <v>0</v>
      </c>
      <c r="CM625">
        <v>0</v>
      </c>
      <c r="CN625" t="s">
        <v>3</v>
      </c>
      <c r="CO625">
        <v>0</v>
      </c>
      <c r="CP625">
        <f t="shared" si="585"/>
        <v>2607.3900000000003</v>
      </c>
      <c r="CQ625">
        <f t="shared" si="586"/>
        <v>6.3</v>
      </c>
      <c r="CR625">
        <f>((((ET625)*BB625-(EU625)*BS625)+AE625*BS625)*AV625)</f>
        <v>0</v>
      </c>
      <c r="CS625">
        <f t="shared" si="587"/>
        <v>0</v>
      </c>
      <c r="CT625">
        <f t="shared" si="588"/>
        <v>111.15</v>
      </c>
      <c r="CU625">
        <f t="shared" si="589"/>
        <v>0</v>
      </c>
      <c r="CV625">
        <f t="shared" si="590"/>
        <v>0.18</v>
      </c>
      <c r="CW625">
        <f t="shared" si="591"/>
        <v>0</v>
      </c>
      <c r="CX625">
        <f t="shared" si="591"/>
        <v>0</v>
      </c>
      <c r="CY625">
        <f t="shared" si="592"/>
        <v>1727.271</v>
      </c>
      <c r="CZ625">
        <f t="shared" si="593"/>
        <v>246.75300000000004</v>
      </c>
      <c r="DC625" t="s">
        <v>3</v>
      </c>
      <c r="DD625" t="s">
        <v>3</v>
      </c>
      <c r="DE625" t="s">
        <v>3</v>
      </c>
      <c r="DF625" t="s">
        <v>3</v>
      </c>
      <c r="DG625" t="s">
        <v>3</v>
      </c>
      <c r="DH625" t="s">
        <v>3</v>
      </c>
      <c r="DI625" t="s">
        <v>3</v>
      </c>
      <c r="DJ625" t="s">
        <v>3</v>
      </c>
      <c r="DK625" t="s">
        <v>3</v>
      </c>
      <c r="DL625" t="s">
        <v>3</v>
      </c>
      <c r="DM625" t="s">
        <v>3</v>
      </c>
      <c r="DN625">
        <v>0</v>
      </c>
      <c r="DO625">
        <v>0</v>
      </c>
      <c r="DP625">
        <v>1</v>
      </c>
      <c r="DQ625">
        <v>1</v>
      </c>
      <c r="DU625">
        <v>16987630</v>
      </c>
      <c r="DV625" t="s">
        <v>30</v>
      </c>
      <c r="DW625" t="s">
        <v>30</v>
      </c>
      <c r="DX625">
        <v>10</v>
      </c>
      <c r="DZ625" t="s">
        <v>3</v>
      </c>
      <c r="EA625" t="s">
        <v>3</v>
      </c>
      <c r="EB625" t="s">
        <v>3</v>
      </c>
      <c r="EC625" t="s">
        <v>3</v>
      </c>
      <c r="EE625">
        <v>1441815344</v>
      </c>
      <c r="EF625">
        <v>1</v>
      </c>
      <c r="EG625" t="s">
        <v>21</v>
      </c>
      <c r="EH625">
        <v>0</v>
      </c>
      <c r="EI625" t="s">
        <v>3</v>
      </c>
      <c r="EJ625">
        <v>4</v>
      </c>
      <c r="EK625">
        <v>0</v>
      </c>
      <c r="EL625" t="s">
        <v>22</v>
      </c>
      <c r="EM625" t="s">
        <v>23</v>
      </c>
      <c r="EO625" t="s">
        <v>3</v>
      </c>
      <c r="EQ625">
        <v>0</v>
      </c>
      <c r="ER625">
        <v>117.45</v>
      </c>
      <c r="ES625">
        <v>6.3</v>
      </c>
      <c r="ET625">
        <v>0</v>
      </c>
      <c r="EU625">
        <v>0</v>
      </c>
      <c r="EV625">
        <v>111.15</v>
      </c>
      <c r="EW625">
        <v>0.18</v>
      </c>
      <c r="EX625">
        <v>0</v>
      </c>
      <c r="EY625">
        <v>0</v>
      </c>
      <c r="FQ625">
        <v>0</v>
      </c>
      <c r="FR625">
        <f t="shared" si="594"/>
        <v>0</v>
      </c>
      <c r="FS625">
        <v>0</v>
      </c>
      <c r="FX625">
        <v>70</v>
      </c>
      <c r="FY625">
        <v>10</v>
      </c>
      <c r="GA625" t="s">
        <v>3</v>
      </c>
      <c r="GD625">
        <v>0</v>
      </c>
      <c r="GF625">
        <v>1310870617</v>
      </c>
      <c r="GG625">
        <v>2</v>
      </c>
      <c r="GH625">
        <v>1</v>
      </c>
      <c r="GI625">
        <v>-2</v>
      </c>
      <c r="GJ625">
        <v>0</v>
      </c>
      <c r="GK625">
        <f>ROUND(R625*(R12)/100,2)</f>
        <v>0</v>
      </c>
      <c r="GL625">
        <f t="shared" si="595"/>
        <v>0</v>
      </c>
      <c r="GM625">
        <f t="shared" si="596"/>
        <v>4581.41</v>
      </c>
      <c r="GN625">
        <f t="shared" si="597"/>
        <v>0</v>
      </c>
      <c r="GO625">
        <f t="shared" si="598"/>
        <v>0</v>
      </c>
      <c r="GP625">
        <f t="shared" si="599"/>
        <v>4581.41</v>
      </c>
      <c r="GR625">
        <v>0</v>
      </c>
      <c r="GS625">
        <v>3</v>
      </c>
      <c r="GT625">
        <v>0</v>
      </c>
      <c r="GU625" t="s">
        <v>3</v>
      </c>
      <c r="GV625">
        <f t="shared" si="600"/>
        <v>0</v>
      </c>
      <c r="GW625">
        <v>1</v>
      </c>
      <c r="GX625">
        <f t="shared" si="601"/>
        <v>0</v>
      </c>
      <c r="HA625">
        <v>0</v>
      </c>
      <c r="HB625">
        <v>0</v>
      </c>
      <c r="HC625">
        <f t="shared" si="602"/>
        <v>0</v>
      </c>
      <c r="HE625" t="s">
        <v>3</v>
      </c>
      <c r="HF625" t="s">
        <v>3</v>
      </c>
      <c r="HM625" t="s">
        <v>3</v>
      </c>
      <c r="HN625" t="s">
        <v>3</v>
      </c>
      <c r="HO625" t="s">
        <v>3</v>
      </c>
      <c r="HP625" t="s">
        <v>3</v>
      </c>
      <c r="HQ625" t="s">
        <v>3</v>
      </c>
      <c r="IK625">
        <v>0</v>
      </c>
    </row>
    <row r="626" spans="1:245" x14ac:dyDescent="0.2">
      <c r="A626">
        <v>17</v>
      </c>
      <c r="B626">
        <v>1</v>
      </c>
      <c r="D626">
        <f>ROW(EtalonRes!A971)</f>
        <v>971</v>
      </c>
      <c r="E626" t="s">
        <v>3</v>
      </c>
      <c r="F626" t="s">
        <v>690</v>
      </c>
      <c r="G626" t="s">
        <v>691</v>
      </c>
      <c r="H626" t="s">
        <v>181</v>
      </c>
      <c r="I626">
        <f>ROUND((204+18)/100,9)</f>
        <v>2.2200000000000002</v>
      </c>
      <c r="J626">
        <v>0</v>
      </c>
      <c r="K626">
        <f>ROUND((204+18)/100,9)</f>
        <v>2.2200000000000002</v>
      </c>
      <c r="O626">
        <f t="shared" si="570"/>
        <v>2700.41</v>
      </c>
      <c r="P626">
        <f t="shared" si="571"/>
        <v>0</v>
      </c>
      <c r="Q626">
        <f t="shared" si="572"/>
        <v>0</v>
      </c>
      <c r="R626">
        <f t="shared" si="573"/>
        <v>0</v>
      </c>
      <c r="S626">
        <f t="shared" si="574"/>
        <v>2700.41</v>
      </c>
      <c r="T626">
        <f t="shared" si="575"/>
        <v>0</v>
      </c>
      <c r="U626">
        <f t="shared" si="576"/>
        <v>5.3280000000000003</v>
      </c>
      <c r="V626">
        <f t="shared" si="577"/>
        <v>0</v>
      </c>
      <c r="W626">
        <f t="shared" si="578"/>
        <v>0</v>
      </c>
      <c r="X626">
        <f t="shared" si="579"/>
        <v>1890.29</v>
      </c>
      <c r="Y626">
        <f t="shared" si="579"/>
        <v>270.04000000000002</v>
      </c>
      <c r="AA626">
        <v>-1</v>
      </c>
      <c r="AB626">
        <f t="shared" si="580"/>
        <v>1216.4000000000001</v>
      </c>
      <c r="AC626">
        <f>ROUND(((ES626*10)),6)</f>
        <v>0</v>
      </c>
      <c r="AD626">
        <f>ROUND(((((ET626*10))-((EU626*10)))+AE626),6)</f>
        <v>0</v>
      </c>
      <c r="AE626">
        <f>ROUND(((EU626*10)),6)</f>
        <v>0</v>
      </c>
      <c r="AF626">
        <f>ROUND(((EV626*10)),6)</f>
        <v>1216.4000000000001</v>
      </c>
      <c r="AG626">
        <f t="shared" si="582"/>
        <v>0</v>
      </c>
      <c r="AH626">
        <f>((EW626*10))</f>
        <v>2.4</v>
      </c>
      <c r="AI626">
        <f>((EX626*10))</f>
        <v>0</v>
      </c>
      <c r="AJ626">
        <f t="shared" si="584"/>
        <v>0</v>
      </c>
      <c r="AK626">
        <v>121.64</v>
      </c>
      <c r="AL626">
        <v>0</v>
      </c>
      <c r="AM626">
        <v>0</v>
      </c>
      <c r="AN626">
        <v>0</v>
      </c>
      <c r="AO626">
        <v>121.64</v>
      </c>
      <c r="AP626">
        <v>0</v>
      </c>
      <c r="AQ626">
        <v>0.24</v>
      </c>
      <c r="AR626">
        <v>0</v>
      </c>
      <c r="AS626">
        <v>0</v>
      </c>
      <c r="AT626">
        <v>70</v>
      </c>
      <c r="AU626">
        <v>10</v>
      </c>
      <c r="AV626">
        <v>1</v>
      </c>
      <c r="AW626">
        <v>1</v>
      </c>
      <c r="AZ626">
        <v>1</v>
      </c>
      <c r="BA626">
        <v>1</v>
      </c>
      <c r="BB626">
        <v>1</v>
      </c>
      <c r="BC626">
        <v>1</v>
      </c>
      <c r="BD626" t="s">
        <v>3</v>
      </c>
      <c r="BE626" t="s">
        <v>3</v>
      </c>
      <c r="BF626" t="s">
        <v>3</v>
      </c>
      <c r="BG626" t="s">
        <v>3</v>
      </c>
      <c r="BH626">
        <v>0</v>
      </c>
      <c r="BI626">
        <v>4</v>
      </c>
      <c r="BJ626" t="s">
        <v>692</v>
      </c>
      <c r="BM626">
        <v>0</v>
      </c>
      <c r="BN626">
        <v>0</v>
      </c>
      <c r="BO626" t="s">
        <v>3</v>
      </c>
      <c r="BP626">
        <v>0</v>
      </c>
      <c r="BQ626">
        <v>1</v>
      </c>
      <c r="BR626">
        <v>0</v>
      </c>
      <c r="BS626">
        <v>1</v>
      </c>
      <c r="BT626">
        <v>1</v>
      </c>
      <c r="BU626">
        <v>1</v>
      </c>
      <c r="BV626">
        <v>1</v>
      </c>
      <c r="BW626">
        <v>1</v>
      </c>
      <c r="BX626">
        <v>1</v>
      </c>
      <c r="BY626" t="s">
        <v>3</v>
      </c>
      <c r="BZ626">
        <v>70</v>
      </c>
      <c r="CA626">
        <v>10</v>
      </c>
      <c r="CB626" t="s">
        <v>3</v>
      </c>
      <c r="CE626">
        <v>0</v>
      </c>
      <c r="CF626">
        <v>0</v>
      </c>
      <c r="CG626">
        <v>0</v>
      </c>
      <c r="CM626">
        <v>0</v>
      </c>
      <c r="CN626" t="s">
        <v>3</v>
      </c>
      <c r="CO626">
        <v>0</v>
      </c>
      <c r="CP626">
        <f t="shared" si="585"/>
        <v>2700.41</v>
      </c>
      <c r="CQ626">
        <f t="shared" si="586"/>
        <v>0</v>
      </c>
      <c r="CR626">
        <f>(((((ET626*10))*BB626-((EU626*10))*BS626)+AE626*BS626)*AV626)</f>
        <v>0</v>
      </c>
      <c r="CS626">
        <f t="shared" si="587"/>
        <v>0</v>
      </c>
      <c r="CT626">
        <f t="shared" si="588"/>
        <v>1216.4000000000001</v>
      </c>
      <c r="CU626">
        <f t="shared" si="589"/>
        <v>0</v>
      </c>
      <c r="CV626">
        <f t="shared" si="590"/>
        <v>2.4</v>
      </c>
      <c r="CW626">
        <f t="shared" si="591"/>
        <v>0</v>
      </c>
      <c r="CX626">
        <f t="shared" si="591"/>
        <v>0</v>
      </c>
      <c r="CY626">
        <f t="shared" si="592"/>
        <v>1890.2869999999998</v>
      </c>
      <c r="CZ626">
        <f t="shared" si="593"/>
        <v>270.041</v>
      </c>
      <c r="DC626" t="s">
        <v>3</v>
      </c>
      <c r="DD626" t="s">
        <v>461</v>
      </c>
      <c r="DE626" t="s">
        <v>461</v>
      </c>
      <c r="DF626" t="s">
        <v>461</v>
      </c>
      <c r="DG626" t="s">
        <v>461</v>
      </c>
      <c r="DH626" t="s">
        <v>3</v>
      </c>
      <c r="DI626" t="s">
        <v>461</v>
      </c>
      <c r="DJ626" t="s">
        <v>461</v>
      </c>
      <c r="DK626" t="s">
        <v>3</v>
      </c>
      <c r="DL626" t="s">
        <v>3</v>
      </c>
      <c r="DM626" t="s">
        <v>3</v>
      </c>
      <c r="DN626">
        <v>0</v>
      </c>
      <c r="DO626">
        <v>0</v>
      </c>
      <c r="DP626">
        <v>1</v>
      </c>
      <c r="DQ626">
        <v>1</v>
      </c>
      <c r="DU626">
        <v>16987630</v>
      </c>
      <c r="DV626" t="s">
        <v>181</v>
      </c>
      <c r="DW626" t="s">
        <v>181</v>
      </c>
      <c r="DX626">
        <v>100</v>
      </c>
      <c r="DZ626" t="s">
        <v>3</v>
      </c>
      <c r="EA626" t="s">
        <v>3</v>
      </c>
      <c r="EB626" t="s">
        <v>3</v>
      </c>
      <c r="EC626" t="s">
        <v>3</v>
      </c>
      <c r="EE626">
        <v>1441815344</v>
      </c>
      <c r="EF626">
        <v>1</v>
      </c>
      <c r="EG626" t="s">
        <v>21</v>
      </c>
      <c r="EH626">
        <v>0</v>
      </c>
      <c r="EI626" t="s">
        <v>3</v>
      </c>
      <c r="EJ626">
        <v>4</v>
      </c>
      <c r="EK626">
        <v>0</v>
      </c>
      <c r="EL626" t="s">
        <v>22</v>
      </c>
      <c r="EM626" t="s">
        <v>23</v>
      </c>
      <c r="EO626" t="s">
        <v>3</v>
      </c>
      <c r="EQ626">
        <v>1024</v>
      </c>
      <c r="ER626">
        <v>121.64</v>
      </c>
      <c r="ES626">
        <v>0</v>
      </c>
      <c r="ET626">
        <v>0</v>
      </c>
      <c r="EU626">
        <v>0</v>
      </c>
      <c r="EV626">
        <v>121.64</v>
      </c>
      <c r="EW626">
        <v>0.24</v>
      </c>
      <c r="EX626">
        <v>0</v>
      </c>
      <c r="EY626">
        <v>0</v>
      </c>
      <c r="FQ626">
        <v>0</v>
      </c>
      <c r="FR626">
        <f t="shared" si="594"/>
        <v>0</v>
      </c>
      <c r="FS626">
        <v>0</v>
      </c>
      <c r="FX626">
        <v>70</v>
      </c>
      <c r="FY626">
        <v>10</v>
      </c>
      <c r="GA626" t="s">
        <v>3</v>
      </c>
      <c r="GD626">
        <v>0</v>
      </c>
      <c r="GF626">
        <v>1019270866</v>
      </c>
      <c r="GG626">
        <v>2</v>
      </c>
      <c r="GH626">
        <v>1</v>
      </c>
      <c r="GI626">
        <v>-2</v>
      </c>
      <c r="GJ626">
        <v>0</v>
      </c>
      <c r="GK626">
        <f>ROUND(R626*(R12)/100,2)</f>
        <v>0</v>
      </c>
      <c r="GL626">
        <f t="shared" si="595"/>
        <v>0</v>
      </c>
      <c r="GM626">
        <f t="shared" si="596"/>
        <v>4860.74</v>
      </c>
      <c r="GN626">
        <f t="shared" si="597"/>
        <v>0</v>
      </c>
      <c r="GO626">
        <f t="shared" si="598"/>
        <v>0</v>
      </c>
      <c r="GP626">
        <f t="shared" si="599"/>
        <v>4860.74</v>
      </c>
      <c r="GR626">
        <v>0</v>
      </c>
      <c r="GS626">
        <v>3</v>
      </c>
      <c r="GT626">
        <v>0</v>
      </c>
      <c r="GU626" t="s">
        <v>3</v>
      </c>
      <c r="GV626">
        <f t="shared" si="600"/>
        <v>0</v>
      </c>
      <c r="GW626">
        <v>1</v>
      </c>
      <c r="GX626">
        <f t="shared" si="601"/>
        <v>0</v>
      </c>
      <c r="HA626">
        <v>0</v>
      </c>
      <c r="HB626">
        <v>0</v>
      </c>
      <c r="HC626">
        <f t="shared" si="602"/>
        <v>0</v>
      </c>
      <c r="HE626" t="s">
        <v>3</v>
      </c>
      <c r="HF626" t="s">
        <v>3</v>
      </c>
      <c r="HM626" t="s">
        <v>3</v>
      </c>
      <c r="HN626" t="s">
        <v>3</v>
      </c>
      <c r="HO626" t="s">
        <v>3</v>
      </c>
      <c r="HP626" t="s">
        <v>3</v>
      </c>
      <c r="HQ626" t="s">
        <v>3</v>
      </c>
      <c r="IK626">
        <v>0</v>
      </c>
    </row>
    <row r="627" spans="1:245" x14ac:dyDescent="0.2">
      <c r="A627">
        <v>17</v>
      </c>
      <c r="B627">
        <v>1</v>
      </c>
      <c r="C627">
        <f>ROW(SmtRes!A629)</f>
        <v>629</v>
      </c>
      <c r="D627">
        <f>ROW(EtalonRes!A976)</f>
        <v>976</v>
      </c>
      <c r="E627" t="s">
        <v>3</v>
      </c>
      <c r="F627" t="s">
        <v>693</v>
      </c>
      <c r="G627" t="s">
        <v>694</v>
      </c>
      <c r="H627" t="s">
        <v>19</v>
      </c>
      <c r="I627">
        <f>ROUND(557+185+270,9)</f>
        <v>1012</v>
      </c>
      <c r="J627">
        <v>0</v>
      </c>
      <c r="K627">
        <f>ROUND(557+185+270,9)</f>
        <v>1012</v>
      </c>
      <c r="O627">
        <f t="shared" si="570"/>
        <v>950885.32</v>
      </c>
      <c r="P627">
        <f t="shared" si="571"/>
        <v>13540.56</v>
      </c>
      <c r="Q627">
        <f t="shared" si="572"/>
        <v>0</v>
      </c>
      <c r="R627">
        <f t="shared" si="573"/>
        <v>0</v>
      </c>
      <c r="S627">
        <f t="shared" si="574"/>
        <v>937344.76</v>
      </c>
      <c r="T627">
        <f t="shared" si="575"/>
        <v>0</v>
      </c>
      <c r="U627">
        <f t="shared" si="576"/>
        <v>1518</v>
      </c>
      <c r="V627">
        <f t="shared" si="577"/>
        <v>0</v>
      </c>
      <c r="W627">
        <f t="shared" si="578"/>
        <v>0</v>
      </c>
      <c r="X627">
        <f t="shared" si="579"/>
        <v>656141.32999999996</v>
      </c>
      <c r="Y627">
        <f t="shared" si="579"/>
        <v>93734.48</v>
      </c>
      <c r="AA627">
        <v>-1</v>
      </c>
      <c r="AB627">
        <f t="shared" si="580"/>
        <v>939.61</v>
      </c>
      <c r="AC627">
        <f>ROUND((ES627),6)</f>
        <v>13.38</v>
      </c>
      <c r="AD627">
        <f>ROUND((((ET627)-(EU627))+AE627),6)</f>
        <v>0</v>
      </c>
      <c r="AE627">
        <f t="shared" ref="AE627:AF629" si="603">ROUND((EU627),6)</f>
        <v>0</v>
      </c>
      <c r="AF627">
        <f t="shared" si="603"/>
        <v>926.23</v>
      </c>
      <c r="AG627">
        <f t="shared" si="582"/>
        <v>0</v>
      </c>
      <c r="AH627">
        <f t="shared" ref="AH627:AI629" si="604">(EW627)</f>
        <v>1.5</v>
      </c>
      <c r="AI627">
        <f t="shared" si="604"/>
        <v>0</v>
      </c>
      <c r="AJ627">
        <f t="shared" si="584"/>
        <v>0</v>
      </c>
      <c r="AK627">
        <v>939.61</v>
      </c>
      <c r="AL627">
        <v>13.38</v>
      </c>
      <c r="AM627">
        <v>0</v>
      </c>
      <c r="AN627">
        <v>0</v>
      </c>
      <c r="AO627">
        <v>926.23</v>
      </c>
      <c r="AP627">
        <v>0</v>
      </c>
      <c r="AQ627">
        <v>1.5</v>
      </c>
      <c r="AR627">
        <v>0</v>
      </c>
      <c r="AS627">
        <v>0</v>
      </c>
      <c r="AT627">
        <v>70</v>
      </c>
      <c r="AU627">
        <v>10</v>
      </c>
      <c r="AV627">
        <v>1</v>
      </c>
      <c r="AW627">
        <v>1</v>
      </c>
      <c r="AZ627">
        <v>1</v>
      </c>
      <c r="BA627">
        <v>1</v>
      </c>
      <c r="BB627">
        <v>1</v>
      </c>
      <c r="BC627">
        <v>1</v>
      </c>
      <c r="BD627" t="s">
        <v>3</v>
      </c>
      <c r="BE627" t="s">
        <v>3</v>
      </c>
      <c r="BF627" t="s">
        <v>3</v>
      </c>
      <c r="BG627" t="s">
        <v>3</v>
      </c>
      <c r="BH627">
        <v>0</v>
      </c>
      <c r="BI627">
        <v>4</v>
      </c>
      <c r="BJ627" t="s">
        <v>695</v>
      </c>
      <c r="BM627">
        <v>0</v>
      </c>
      <c r="BN627">
        <v>0</v>
      </c>
      <c r="BO627" t="s">
        <v>3</v>
      </c>
      <c r="BP627">
        <v>0</v>
      </c>
      <c r="BQ627">
        <v>1</v>
      </c>
      <c r="BR627">
        <v>0</v>
      </c>
      <c r="BS627">
        <v>1</v>
      </c>
      <c r="BT627">
        <v>1</v>
      </c>
      <c r="BU627">
        <v>1</v>
      </c>
      <c r="BV627">
        <v>1</v>
      </c>
      <c r="BW627">
        <v>1</v>
      </c>
      <c r="BX627">
        <v>1</v>
      </c>
      <c r="BY627" t="s">
        <v>3</v>
      </c>
      <c r="BZ627">
        <v>70</v>
      </c>
      <c r="CA627">
        <v>10</v>
      </c>
      <c r="CB627" t="s">
        <v>3</v>
      </c>
      <c r="CE627">
        <v>0</v>
      </c>
      <c r="CF627">
        <v>0</v>
      </c>
      <c r="CG627">
        <v>0</v>
      </c>
      <c r="CM627">
        <v>0</v>
      </c>
      <c r="CN627" t="s">
        <v>3</v>
      </c>
      <c r="CO627">
        <v>0</v>
      </c>
      <c r="CP627">
        <f t="shared" si="585"/>
        <v>950885.32000000007</v>
      </c>
      <c r="CQ627">
        <f t="shared" si="586"/>
        <v>13.38</v>
      </c>
      <c r="CR627">
        <f>((((ET627)*BB627-(EU627)*BS627)+AE627*BS627)*AV627)</f>
        <v>0</v>
      </c>
      <c r="CS627">
        <f t="shared" si="587"/>
        <v>0</v>
      </c>
      <c r="CT627">
        <f t="shared" si="588"/>
        <v>926.23</v>
      </c>
      <c r="CU627">
        <f t="shared" si="589"/>
        <v>0</v>
      </c>
      <c r="CV627">
        <f t="shared" si="590"/>
        <v>1.5</v>
      </c>
      <c r="CW627">
        <f t="shared" si="591"/>
        <v>0</v>
      </c>
      <c r="CX627">
        <f t="shared" si="591"/>
        <v>0</v>
      </c>
      <c r="CY627">
        <f t="shared" si="592"/>
        <v>656141.33200000005</v>
      </c>
      <c r="CZ627">
        <f t="shared" si="593"/>
        <v>93734.475999999995</v>
      </c>
      <c r="DC627" t="s">
        <v>3</v>
      </c>
      <c r="DD627" t="s">
        <v>3</v>
      </c>
      <c r="DE627" t="s">
        <v>3</v>
      </c>
      <c r="DF627" t="s">
        <v>3</v>
      </c>
      <c r="DG627" t="s">
        <v>3</v>
      </c>
      <c r="DH627" t="s">
        <v>3</v>
      </c>
      <c r="DI627" t="s">
        <v>3</v>
      </c>
      <c r="DJ627" t="s">
        <v>3</v>
      </c>
      <c r="DK627" t="s">
        <v>3</v>
      </c>
      <c r="DL627" t="s">
        <v>3</v>
      </c>
      <c r="DM627" t="s">
        <v>3</v>
      </c>
      <c r="DN627">
        <v>0</v>
      </c>
      <c r="DO627">
        <v>0</v>
      </c>
      <c r="DP627">
        <v>1</v>
      </c>
      <c r="DQ627">
        <v>1</v>
      </c>
      <c r="DU627">
        <v>16987630</v>
      </c>
      <c r="DV627" t="s">
        <v>19</v>
      </c>
      <c r="DW627" t="s">
        <v>19</v>
      </c>
      <c r="DX627">
        <v>1</v>
      </c>
      <c r="DZ627" t="s">
        <v>3</v>
      </c>
      <c r="EA627" t="s">
        <v>3</v>
      </c>
      <c r="EB627" t="s">
        <v>3</v>
      </c>
      <c r="EC627" t="s">
        <v>3</v>
      </c>
      <c r="EE627">
        <v>1441815344</v>
      </c>
      <c r="EF627">
        <v>1</v>
      </c>
      <c r="EG627" t="s">
        <v>21</v>
      </c>
      <c r="EH627">
        <v>0</v>
      </c>
      <c r="EI627" t="s">
        <v>3</v>
      </c>
      <c r="EJ627">
        <v>4</v>
      </c>
      <c r="EK627">
        <v>0</v>
      </c>
      <c r="EL627" t="s">
        <v>22</v>
      </c>
      <c r="EM627" t="s">
        <v>23</v>
      </c>
      <c r="EO627" t="s">
        <v>3</v>
      </c>
      <c r="EQ627">
        <v>1024</v>
      </c>
      <c r="ER627">
        <v>939.61</v>
      </c>
      <c r="ES627">
        <v>13.38</v>
      </c>
      <c r="ET627">
        <v>0</v>
      </c>
      <c r="EU627">
        <v>0</v>
      </c>
      <c r="EV627">
        <v>926.23</v>
      </c>
      <c r="EW627">
        <v>1.5</v>
      </c>
      <c r="EX627">
        <v>0</v>
      </c>
      <c r="EY627">
        <v>0</v>
      </c>
      <c r="FQ627">
        <v>0</v>
      </c>
      <c r="FR627">
        <f t="shared" si="594"/>
        <v>0</v>
      </c>
      <c r="FS627">
        <v>0</v>
      </c>
      <c r="FX627">
        <v>70</v>
      </c>
      <c r="FY627">
        <v>10</v>
      </c>
      <c r="GA627" t="s">
        <v>3</v>
      </c>
      <c r="GD627">
        <v>0</v>
      </c>
      <c r="GF627">
        <v>1412378743</v>
      </c>
      <c r="GG627">
        <v>2</v>
      </c>
      <c r="GH627">
        <v>1</v>
      </c>
      <c r="GI627">
        <v>-2</v>
      </c>
      <c r="GJ627">
        <v>0</v>
      </c>
      <c r="GK627">
        <f>ROUND(R627*(R12)/100,2)</f>
        <v>0</v>
      </c>
      <c r="GL627">
        <f t="shared" si="595"/>
        <v>0</v>
      </c>
      <c r="GM627">
        <f t="shared" si="596"/>
        <v>1700761.13</v>
      </c>
      <c r="GN627">
        <f t="shared" si="597"/>
        <v>0</v>
      </c>
      <c r="GO627">
        <f t="shared" si="598"/>
        <v>0</v>
      </c>
      <c r="GP627">
        <f t="shared" si="599"/>
        <v>1700761.13</v>
      </c>
      <c r="GR627">
        <v>0</v>
      </c>
      <c r="GS627">
        <v>3</v>
      </c>
      <c r="GT627">
        <v>0</v>
      </c>
      <c r="GU627" t="s">
        <v>3</v>
      </c>
      <c r="GV627">
        <f t="shared" si="600"/>
        <v>0</v>
      </c>
      <c r="GW627">
        <v>1</v>
      </c>
      <c r="GX627">
        <f t="shared" si="601"/>
        <v>0</v>
      </c>
      <c r="HA627">
        <v>0</v>
      </c>
      <c r="HB627">
        <v>0</v>
      </c>
      <c r="HC627">
        <f t="shared" si="602"/>
        <v>0</v>
      </c>
      <c r="HE627" t="s">
        <v>3</v>
      </c>
      <c r="HF627" t="s">
        <v>3</v>
      </c>
      <c r="HM627" t="s">
        <v>3</v>
      </c>
      <c r="HN627" t="s">
        <v>3</v>
      </c>
      <c r="HO627" t="s">
        <v>3</v>
      </c>
      <c r="HP627" t="s">
        <v>3</v>
      </c>
      <c r="HQ627" t="s">
        <v>3</v>
      </c>
      <c r="IK627">
        <v>0</v>
      </c>
    </row>
    <row r="628" spans="1:245" x14ac:dyDescent="0.2">
      <c r="A628">
        <v>17</v>
      </c>
      <c r="B628">
        <v>1</v>
      </c>
      <c r="D628">
        <f>ROW(EtalonRes!A980)</f>
        <v>980</v>
      </c>
      <c r="E628" t="s">
        <v>3</v>
      </c>
      <c r="F628" t="s">
        <v>696</v>
      </c>
      <c r="G628" t="s">
        <v>697</v>
      </c>
      <c r="H628" t="s">
        <v>19</v>
      </c>
      <c r="I628">
        <f>ROUND(557+185+270,9)</f>
        <v>1012</v>
      </c>
      <c r="J628">
        <v>0</v>
      </c>
      <c r="K628">
        <f>ROUND(557+185+270,9)</f>
        <v>1012</v>
      </c>
      <c r="O628">
        <f t="shared" si="570"/>
        <v>605995.72</v>
      </c>
      <c r="P628">
        <f t="shared" si="571"/>
        <v>6092.24</v>
      </c>
      <c r="Q628">
        <f t="shared" si="572"/>
        <v>0</v>
      </c>
      <c r="R628">
        <f t="shared" si="573"/>
        <v>0</v>
      </c>
      <c r="S628">
        <f t="shared" si="574"/>
        <v>599903.48</v>
      </c>
      <c r="T628">
        <f t="shared" si="575"/>
        <v>0</v>
      </c>
      <c r="U628">
        <f t="shared" si="576"/>
        <v>971.52</v>
      </c>
      <c r="V628">
        <f t="shared" si="577"/>
        <v>0</v>
      </c>
      <c r="W628">
        <f t="shared" si="578"/>
        <v>0</v>
      </c>
      <c r="X628">
        <f t="shared" si="579"/>
        <v>419932.44</v>
      </c>
      <c r="Y628">
        <f t="shared" si="579"/>
        <v>59990.35</v>
      </c>
      <c r="AA628">
        <v>-1</v>
      </c>
      <c r="AB628">
        <f t="shared" si="580"/>
        <v>598.80999999999995</v>
      </c>
      <c r="AC628">
        <f>ROUND((ES628),6)</f>
        <v>6.02</v>
      </c>
      <c r="AD628">
        <f>ROUND((((ET628)-(EU628))+AE628),6)</f>
        <v>0</v>
      </c>
      <c r="AE628">
        <f t="shared" si="603"/>
        <v>0</v>
      </c>
      <c r="AF628">
        <f t="shared" si="603"/>
        <v>592.79</v>
      </c>
      <c r="AG628">
        <f t="shared" si="582"/>
        <v>0</v>
      </c>
      <c r="AH628">
        <f t="shared" si="604"/>
        <v>0.96</v>
      </c>
      <c r="AI628">
        <f t="shared" si="604"/>
        <v>0</v>
      </c>
      <c r="AJ628">
        <f t="shared" si="584"/>
        <v>0</v>
      </c>
      <c r="AK628">
        <v>598.80999999999995</v>
      </c>
      <c r="AL628">
        <v>6.02</v>
      </c>
      <c r="AM628">
        <v>0</v>
      </c>
      <c r="AN628">
        <v>0</v>
      </c>
      <c r="AO628">
        <v>592.79</v>
      </c>
      <c r="AP628">
        <v>0</v>
      </c>
      <c r="AQ628">
        <v>0.96</v>
      </c>
      <c r="AR628">
        <v>0</v>
      </c>
      <c r="AS628">
        <v>0</v>
      </c>
      <c r="AT628">
        <v>70</v>
      </c>
      <c r="AU628">
        <v>10</v>
      </c>
      <c r="AV628">
        <v>1</v>
      </c>
      <c r="AW628">
        <v>1</v>
      </c>
      <c r="AZ628">
        <v>1</v>
      </c>
      <c r="BA628">
        <v>1</v>
      </c>
      <c r="BB628">
        <v>1</v>
      </c>
      <c r="BC628">
        <v>1</v>
      </c>
      <c r="BD628" t="s">
        <v>3</v>
      </c>
      <c r="BE628" t="s">
        <v>3</v>
      </c>
      <c r="BF628" t="s">
        <v>3</v>
      </c>
      <c r="BG628" t="s">
        <v>3</v>
      </c>
      <c r="BH628">
        <v>0</v>
      </c>
      <c r="BI628">
        <v>4</v>
      </c>
      <c r="BJ628" t="s">
        <v>698</v>
      </c>
      <c r="BM628">
        <v>0</v>
      </c>
      <c r="BN628">
        <v>0</v>
      </c>
      <c r="BO628" t="s">
        <v>3</v>
      </c>
      <c r="BP628">
        <v>0</v>
      </c>
      <c r="BQ628">
        <v>1</v>
      </c>
      <c r="BR628">
        <v>0</v>
      </c>
      <c r="BS628">
        <v>1</v>
      </c>
      <c r="BT628">
        <v>1</v>
      </c>
      <c r="BU628">
        <v>1</v>
      </c>
      <c r="BV628">
        <v>1</v>
      </c>
      <c r="BW628">
        <v>1</v>
      </c>
      <c r="BX628">
        <v>1</v>
      </c>
      <c r="BY628" t="s">
        <v>3</v>
      </c>
      <c r="BZ628">
        <v>70</v>
      </c>
      <c r="CA628">
        <v>10</v>
      </c>
      <c r="CB628" t="s">
        <v>3</v>
      </c>
      <c r="CE628">
        <v>0</v>
      </c>
      <c r="CF628">
        <v>0</v>
      </c>
      <c r="CG628">
        <v>0</v>
      </c>
      <c r="CM628">
        <v>0</v>
      </c>
      <c r="CN628" t="s">
        <v>3</v>
      </c>
      <c r="CO628">
        <v>0</v>
      </c>
      <c r="CP628">
        <f t="shared" si="585"/>
        <v>605995.72</v>
      </c>
      <c r="CQ628">
        <f t="shared" si="586"/>
        <v>6.02</v>
      </c>
      <c r="CR628">
        <f>((((ET628)*BB628-(EU628)*BS628)+AE628*BS628)*AV628)</f>
        <v>0</v>
      </c>
      <c r="CS628">
        <f t="shared" si="587"/>
        <v>0</v>
      </c>
      <c r="CT628">
        <f t="shared" si="588"/>
        <v>592.79</v>
      </c>
      <c r="CU628">
        <f t="shared" si="589"/>
        <v>0</v>
      </c>
      <c r="CV628">
        <f t="shared" si="590"/>
        <v>0.96</v>
      </c>
      <c r="CW628">
        <f t="shared" si="591"/>
        <v>0</v>
      </c>
      <c r="CX628">
        <f t="shared" si="591"/>
        <v>0</v>
      </c>
      <c r="CY628">
        <f t="shared" si="592"/>
        <v>419932.43599999999</v>
      </c>
      <c r="CZ628">
        <f t="shared" si="593"/>
        <v>59990.347999999998</v>
      </c>
      <c r="DC628" t="s">
        <v>3</v>
      </c>
      <c r="DD628" t="s">
        <v>3</v>
      </c>
      <c r="DE628" t="s">
        <v>3</v>
      </c>
      <c r="DF628" t="s">
        <v>3</v>
      </c>
      <c r="DG628" t="s">
        <v>3</v>
      </c>
      <c r="DH628" t="s">
        <v>3</v>
      </c>
      <c r="DI628" t="s">
        <v>3</v>
      </c>
      <c r="DJ628" t="s">
        <v>3</v>
      </c>
      <c r="DK628" t="s">
        <v>3</v>
      </c>
      <c r="DL628" t="s">
        <v>3</v>
      </c>
      <c r="DM628" t="s">
        <v>3</v>
      </c>
      <c r="DN628">
        <v>0</v>
      </c>
      <c r="DO628">
        <v>0</v>
      </c>
      <c r="DP628">
        <v>1</v>
      </c>
      <c r="DQ628">
        <v>1</v>
      </c>
      <c r="DU628">
        <v>16987630</v>
      </c>
      <c r="DV628" t="s">
        <v>19</v>
      </c>
      <c r="DW628" t="s">
        <v>19</v>
      </c>
      <c r="DX628">
        <v>1</v>
      </c>
      <c r="DZ628" t="s">
        <v>3</v>
      </c>
      <c r="EA628" t="s">
        <v>3</v>
      </c>
      <c r="EB628" t="s">
        <v>3</v>
      </c>
      <c r="EC628" t="s">
        <v>3</v>
      </c>
      <c r="EE628">
        <v>1441815344</v>
      </c>
      <c r="EF628">
        <v>1</v>
      </c>
      <c r="EG628" t="s">
        <v>21</v>
      </c>
      <c r="EH628">
        <v>0</v>
      </c>
      <c r="EI628" t="s">
        <v>3</v>
      </c>
      <c r="EJ628">
        <v>4</v>
      </c>
      <c r="EK628">
        <v>0</v>
      </c>
      <c r="EL628" t="s">
        <v>22</v>
      </c>
      <c r="EM628" t="s">
        <v>23</v>
      </c>
      <c r="EO628" t="s">
        <v>3</v>
      </c>
      <c r="EQ628">
        <v>1024</v>
      </c>
      <c r="ER628">
        <v>598.80999999999995</v>
      </c>
      <c r="ES628">
        <v>6.02</v>
      </c>
      <c r="ET628">
        <v>0</v>
      </c>
      <c r="EU628">
        <v>0</v>
      </c>
      <c r="EV628">
        <v>592.79</v>
      </c>
      <c r="EW628">
        <v>0.96</v>
      </c>
      <c r="EX628">
        <v>0</v>
      </c>
      <c r="EY628">
        <v>0</v>
      </c>
      <c r="FQ628">
        <v>0</v>
      </c>
      <c r="FR628">
        <f t="shared" si="594"/>
        <v>0</v>
      </c>
      <c r="FS628">
        <v>0</v>
      </c>
      <c r="FX628">
        <v>70</v>
      </c>
      <c r="FY628">
        <v>10</v>
      </c>
      <c r="GA628" t="s">
        <v>3</v>
      </c>
      <c r="GD628">
        <v>0</v>
      </c>
      <c r="GF628">
        <v>-182643255</v>
      </c>
      <c r="GG628">
        <v>2</v>
      </c>
      <c r="GH628">
        <v>1</v>
      </c>
      <c r="GI628">
        <v>-2</v>
      </c>
      <c r="GJ628">
        <v>0</v>
      </c>
      <c r="GK628">
        <f>ROUND(R628*(R12)/100,2)</f>
        <v>0</v>
      </c>
      <c r="GL628">
        <f t="shared" si="595"/>
        <v>0</v>
      </c>
      <c r="GM628">
        <f t="shared" si="596"/>
        <v>1085918.51</v>
      </c>
      <c r="GN628">
        <f t="shared" si="597"/>
        <v>0</v>
      </c>
      <c r="GO628">
        <f t="shared" si="598"/>
        <v>0</v>
      </c>
      <c r="GP628">
        <f t="shared" si="599"/>
        <v>1085918.51</v>
      </c>
      <c r="GR628">
        <v>0</v>
      </c>
      <c r="GS628">
        <v>3</v>
      </c>
      <c r="GT628">
        <v>0</v>
      </c>
      <c r="GU628" t="s">
        <v>3</v>
      </c>
      <c r="GV628">
        <f t="shared" si="600"/>
        <v>0</v>
      </c>
      <c r="GW628">
        <v>1</v>
      </c>
      <c r="GX628">
        <f t="shared" si="601"/>
        <v>0</v>
      </c>
      <c r="HA628">
        <v>0</v>
      </c>
      <c r="HB628">
        <v>0</v>
      </c>
      <c r="HC628">
        <f t="shared" si="602"/>
        <v>0</v>
      </c>
      <c r="HE628" t="s">
        <v>3</v>
      </c>
      <c r="HF628" t="s">
        <v>3</v>
      </c>
      <c r="HM628" t="s">
        <v>3</v>
      </c>
      <c r="HN628" t="s">
        <v>3</v>
      </c>
      <c r="HO628" t="s">
        <v>3</v>
      </c>
      <c r="HP628" t="s">
        <v>3</v>
      </c>
      <c r="HQ628" t="s">
        <v>3</v>
      </c>
      <c r="IK628">
        <v>0</v>
      </c>
    </row>
    <row r="629" spans="1:245" x14ac:dyDescent="0.2">
      <c r="A629">
        <v>17</v>
      </c>
      <c r="B629">
        <v>1</v>
      </c>
      <c r="C629">
        <f>ROW(SmtRes!A632)</f>
        <v>632</v>
      </c>
      <c r="D629">
        <f>ROW(EtalonRes!A983)</f>
        <v>983</v>
      </c>
      <c r="E629" t="s">
        <v>3</v>
      </c>
      <c r="F629" t="s">
        <v>699</v>
      </c>
      <c r="G629" t="s">
        <v>700</v>
      </c>
      <c r="H629" t="s">
        <v>181</v>
      </c>
      <c r="I629">
        <f>ROUND((557+185+270)/100,9)</f>
        <v>10.119999999999999</v>
      </c>
      <c r="J629">
        <v>0</v>
      </c>
      <c r="K629">
        <f>ROUND((557+185+270)/100,9)</f>
        <v>10.119999999999999</v>
      </c>
      <c r="O629">
        <f t="shared" si="570"/>
        <v>55245.18</v>
      </c>
      <c r="P629">
        <f t="shared" si="571"/>
        <v>38.25</v>
      </c>
      <c r="Q629">
        <f t="shared" si="572"/>
        <v>11867.83</v>
      </c>
      <c r="R629">
        <f t="shared" si="573"/>
        <v>7525.03</v>
      </c>
      <c r="S629">
        <f t="shared" si="574"/>
        <v>43339.1</v>
      </c>
      <c r="T629">
        <f t="shared" si="575"/>
        <v>0</v>
      </c>
      <c r="U629">
        <f t="shared" si="576"/>
        <v>80.959999999999994</v>
      </c>
      <c r="V629">
        <f t="shared" si="577"/>
        <v>0</v>
      </c>
      <c r="W629">
        <f t="shared" si="578"/>
        <v>0</v>
      </c>
      <c r="X629">
        <f t="shared" si="579"/>
        <v>30337.37</v>
      </c>
      <c r="Y629">
        <f t="shared" si="579"/>
        <v>4333.91</v>
      </c>
      <c r="AA629">
        <v>-1</v>
      </c>
      <c r="AB629">
        <f t="shared" si="580"/>
        <v>5459.01</v>
      </c>
      <c r="AC629">
        <f>ROUND((ES629),6)</f>
        <v>3.78</v>
      </c>
      <c r="AD629">
        <f>ROUND((((ET629)-(EU629))+AE629),6)</f>
        <v>1172.71</v>
      </c>
      <c r="AE629">
        <f t="shared" si="603"/>
        <v>743.58</v>
      </c>
      <c r="AF629">
        <f t="shared" si="603"/>
        <v>4282.5200000000004</v>
      </c>
      <c r="AG629">
        <f t="shared" si="582"/>
        <v>0</v>
      </c>
      <c r="AH629">
        <f t="shared" si="604"/>
        <v>8</v>
      </c>
      <c r="AI629">
        <f t="shared" si="604"/>
        <v>0</v>
      </c>
      <c r="AJ629">
        <f t="shared" si="584"/>
        <v>0</v>
      </c>
      <c r="AK629">
        <v>5459.01</v>
      </c>
      <c r="AL629">
        <v>3.78</v>
      </c>
      <c r="AM629">
        <v>1172.71</v>
      </c>
      <c r="AN629">
        <v>743.58</v>
      </c>
      <c r="AO629">
        <v>4282.5200000000004</v>
      </c>
      <c r="AP629">
        <v>0</v>
      </c>
      <c r="AQ629">
        <v>8</v>
      </c>
      <c r="AR629">
        <v>0</v>
      </c>
      <c r="AS629">
        <v>0</v>
      </c>
      <c r="AT629">
        <v>70</v>
      </c>
      <c r="AU629">
        <v>10</v>
      </c>
      <c r="AV629">
        <v>1</v>
      </c>
      <c r="AW629">
        <v>1</v>
      </c>
      <c r="AZ629">
        <v>1</v>
      </c>
      <c r="BA629">
        <v>1</v>
      </c>
      <c r="BB629">
        <v>1</v>
      </c>
      <c r="BC629">
        <v>1</v>
      </c>
      <c r="BD629" t="s">
        <v>3</v>
      </c>
      <c r="BE629" t="s">
        <v>3</v>
      </c>
      <c r="BF629" t="s">
        <v>3</v>
      </c>
      <c r="BG629" t="s">
        <v>3</v>
      </c>
      <c r="BH629">
        <v>0</v>
      </c>
      <c r="BI629">
        <v>4</v>
      </c>
      <c r="BJ629" t="s">
        <v>701</v>
      </c>
      <c r="BM629">
        <v>0</v>
      </c>
      <c r="BN629">
        <v>0</v>
      </c>
      <c r="BO629" t="s">
        <v>3</v>
      </c>
      <c r="BP629">
        <v>0</v>
      </c>
      <c r="BQ629">
        <v>1</v>
      </c>
      <c r="BR629">
        <v>0</v>
      </c>
      <c r="BS629">
        <v>1</v>
      </c>
      <c r="BT629">
        <v>1</v>
      </c>
      <c r="BU629">
        <v>1</v>
      </c>
      <c r="BV629">
        <v>1</v>
      </c>
      <c r="BW629">
        <v>1</v>
      </c>
      <c r="BX629">
        <v>1</v>
      </c>
      <c r="BY629" t="s">
        <v>3</v>
      </c>
      <c r="BZ629">
        <v>70</v>
      </c>
      <c r="CA629">
        <v>10</v>
      </c>
      <c r="CB629" t="s">
        <v>3</v>
      </c>
      <c r="CE629">
        <v>0</v>
      </c>
      <c r="CF629">
        <v>0</v>
      </c>
      <c r="CG629">
        <v>0</v>
      </c>
      <c r="CM629">
        <v>0</v>
      </c>
      <c r="CN629" t="s">
        <v>3</v>
      </c>
      <c r="CO629">
        <v>0</v>
      </c>
      <c r="CP629">
        <f t="shared" si="585"/>
        <v>55245.18</v>
      </c>
      <c r="CQ629">
        <f t="shared" si="586"/>
        <v>3.78</v>
      </c>
      <c r="CR629">
        <f>((((ET629)*BB629-(EU629)*BS629)+AE629*BS629)*AV629)</f>
        <v>1172.71</v>
      </c>
      <c r="CS629">
        <f t="shared" si="587"/>
        <v>743.58</v>
      </c>
      <c r="CT629">
        <f t="shared" si="588"/>
        <v>4282.5200000000004</v>
      </c>
      <c r="CU629">
        <f t="shared" si="589"/>
        <v>0</v>
      </c>
      <c r="CV629">
        <f t="shared" si="590"/>
        <v>8</v>
      </c>
      <c r="CW629">
        <f t="shared" si="591"/>
        <v>0</v>
      </c>
      <c r="CX629">
        <f t="shared" si="591"/>
        <v>0</v>
      </c>
      <c r="CY629">
        <f t="shared" si="592"/>
        <v>30337.37</v>
      </c>
      <c r="CZ629">
        <f t="shared" si="593"/>
        <v>4333.91</v>
      </c>
      <c r="DC629" t="s">
        <v>3</v>
      </c>
      <c r="DD629" t="s">
        <v>3</v>
      </c>
      <c r="DE629" t="s">
        <v>3</v>
      </c>
      <c r="DF629" t="s">
        <v>3</v>
      </c>
      <c r="DG629" t="s">
        <v>3</v>
      </c>
      <c r="DH629" t="s">
        <v>3</v>
      </c>
      <c r="DI629" t="s">
        <v>3</v>
      </c>
      <c r="DJ629" t="s">
        <v>3</v>
      </c>
      <c r="DK629" t="s">
        <v>3</v>
      </c>
      <c r="DL629" t="s">
        <v>3</v>
      </c>
      <c r="DM629" t="s">
        <v>3</v>
      </c>
      <c r="DN629">
        <v>0</v>
      </c>
      <c r="DO629">
        <v>0</v>
      </c>
      <c r="DP629">
        <v>1</v>
      </c>
      <c r="DQ629">
        <v>1</v>
      </c>
      <c r="DU629">
        <v>16987630</v>
      </c>
      <c r="DV629" t="s">
        <v>181</v>
      </c>
      <c r="DW629" t="s">
        <v>181</v>
      </c>
      <c r="DX629">
        <v>100</v>
      </c>
      <c r="DZ629" t="s">
        <v>3</v>
      </c>
      <c r="EA629" t="s">
        <v>3</v>
      </c>
      <c r="EB629" t="s">
        <v>3</v>
      </c>
      <c r="EC629" t="s">
        <v>3</v>
      </c>
      <c r="EE629">
        <v>1441815344</v>
      </c>
      <c r="EF629">
        <v>1</v>
      </c>
      <c r="EG629" t="s">
        <v>21</v>
      </c>
      <c r="EH629">
        <v>0</v>
      </c>
      <c r="EI629" t="s">
        <v>3</v>
      </c>
      <c r="EJ629">
        <v>4</v>
      </c>
      <c r="EK629">
        <v>0</v>
      </c>
      <c r="EL629" t="s">
        <v>22</v>
      </c>
      <c r="EM629" t="s">
        <v>23</v>
      </c>
      <c r="EO629" t="s">
        <v>3</v>
      </c>
      <c r="EQ629">
        <v>1024</v>
      </c>
      <c r="ER629">
        <v>5459.01</v>
      </c>
      <c r="ES629">
        <v>3.78</v>
      </c>
      <c r="ET629">
        <v>1172.71</v>
      </c>
      <c r="EU629">
        <v>743.58</v>
      </c>
      <c r="EV629">
        <v>4282.5200000000004</v>
      </c>
      <c r="EW629">
        <v>8</v>
      </c>
      <c r="EX629">
        <v>0</v>
      </c>
      <c r="EY629">
        <v>0</v>
      </c>
      <c r="FQ629">
        <v>0</v>
      </c>
      <c r="FR629">
        <f t="shared" si="594"/>
        <v>0</v>
      </c>
      <c r="FS629">
        <v>0</v>
      </c>
      <c r="FX629">
        <v>70</v>
      </c>
      <c r="FY629">
        <v>10</v>
      </c>
      <c r="GA629" t="s">
        <v>3</v>
      </c>
      <c r="GD629">
        <v>0</v>
      </c>
      <c r="GF629">
        <v>-416023257</v>
      </c>
      <c r="GG629">
        <v>2</v>
      </c>
      <c r="GH629">
        <v>1</v>
      </c>
      <c r="GI629">
        <v>-2</v>
      </c>
      <c r="GJ629">
        <v>0</v>
      </c>
      <c r="GK629">
        <f>ROUND(R629*(R12)/100,2)</f>
        <v>8127.03</v>
      </c>
      <c r="GL629">
        <f t="shared" si="595"/>
        <v>0</v>
      </c>
      <c r="GM629">
        <f t="shared" si="596"/>
        <v>98043.49</v>
      </c>
      <c r="GN629">
        <f t="shared" si="597"/>
        <v>0</v>
      </c>
      <c r="GO629">
        <f t="shared" si="598"/>
        <v>0</v>
      </c>
      <c r="GP629">
        <f t="shared" si="599"/>
        <v>98043.49</v>
      </c>
      <c r="GR629">
        <v>0</v>
      </c>
      <c r="GS629">
        <v>3</v>
      </c>
      <c r="GT629">
        <v>0</v>
      </c>
      <c r="GU629" t="s">
        <v>3</v>
      </c>
      <c r="GV629">
        <f t="shared" si="600"/>
        <v>0</v>
      </c>
      <c r="GW629">
        <v>1</v>
      </c>
      <c r="GX629">
        <f t="shared" si="601"/>
        <v>0</v>
      </c>
      <c r="HA629">
        <v>0</v>
      </c>
      <c r="HB629">
        <v>0</v>
      </c>
      <c r="HC629">
        <f t="shared" si="602"/>
        <v>0</v>
      </c>
      <c r="HE629" t="s">
        <v>3</v>
      </c>
      <c r="HF629" t="s">
        <v>3</v>
      </c>
      <c r="HM629" t="s">
        <v>3</v>
      </c>
      <c r="HN629" t="s">
        <v>3</v>
      </c>
      <c r="HO629" t="s">
        <v>3</v>
      </c>
      <c r="HP629" t="s">
        <v>3</v>
      </c>
      <c r="HQ629" t="s">
        <v>3</v>
      </c>
      <c r="IK629">
        <v>0</v>
      </c>
    </row>
    <row r="631" spans="1:245" x14ac:dyDescent="0.2">
      <c r="A631" s="2">
        <v>51</v>
      </c>
      <c r="B631" s="2">
        <f>B536</f>
        <v>1</v>
      </c>
      <c r="C631" s="2">
        <f>A536</f>
        <v>4</v>
      </c>
      <c r="D631" s="2">
        <f>ROW(A536)</f>
        <v>536</v>
      </c>
      <c r="E631" s="2"/>
      <c r="F631" s="2" t="str">
        <f>IF(F536&lt;&gt;"",F536,"")</f>
        <v>Новый раздел</v>
      </c>
      <c r="G631" s="2" t="str">
        <f>IF(G536&lt;&gt;"",G536,"")</f>
        <v>Электрооборудование</v>
      </c>
      <c r="H631" s="2">
        <v>0</v>
      </c>
      <c r="I631" s="2"/>
      <c r="J631" s="2"/>
      <c r="K631" s="2"/>
      <c r="L631" s="2"/>
      <c r="M631" s="2"/>
      <c r="N631" s="2"/>
      <c r="O631" s="2">
        <f t="shared" ref="O631:T631" si="605">ROUND(AB631,2)</f>
        <v>215322.9</v>
      </c>
      <c r="P631" s="2">
        <f t="shared" si="605"/>
        <v>3662.48</v>
      </c>
      <c r="Q631" s="2">
        <f t="shared" si="605"/>
        <v>260.60000000000002</v>
      </c>
      <c r="R631" s="2">
        <f t="shared" si="605"/>
        <v>165.25</v>
      </c>
      <c r="S631" s="2">
        <f t="shared" si="605"/>
        <v>211399.82</v>
      </c>
      <c r="T631" s="2">
        <f t="shared" si="605"/>
        <v>0</v>
      </c>
      <c r="U631" s="2">
        <f>AH631</f>
        <v>354.26039200000002</v>
      </c>
      <c r="V631" s="2">
        <f>AI631</f>
        <v>0</v>
      </c>
      <c r="W631" s="2">
        <f>ROUND(AJ631,2)</f>
        <v>0</v>
      </c>
      <c r="X631" s="2">
        <f>ROUND(AK631,2)</f>
        <v>147979.9</v>
      </c>
      <c r="Y631" s="2">
        <f>ROUND(AL631,2)</f>
        <v>21140.01</v>
      </c>
      <c r="Z631" s="2"/>
      <c r="AA631" s="2"/>
      <c r="AB631" s="2">
        <f>ROUND(SUMIF(AA540:AA629,"=1473074770",O540:O629),2)</f>
        <v>215322.9</v>
      </c>
      <c r="AC631" s="2">
        <f>ROUND(SUMIF(AA540:AA629,"=1473074770",P540:P629),2)</f>
        <v>3662.48</v>
      </c>
      <c r="AD631" s="2">
        <f>ROUND(SUMIF(AA540:AA629,"=1473074770",Q540:Q629),2)</f>
        <v>260.60000000000002</v>
      </c>
      <c r="AE631" s="2">
        <f>ROUND(SUMIF(AA540:AA629,"=1473074770",R540:R629),2)</f>
        <v>165.25</v>
      </c>
      <c r="AF631" s="2">
        <f>ROUND(SUMIF(AA540:AA629,"=1473074770",S540:S629),2)</f>
        <v>211399.82</v>
      </c>
      <c r="AG631" s="2">
        <f>ROUND(SUMIF(AA540:AA629,"=1473074770",T540:T629),2)</f>
        <v>0</v>
      </c>
      <c r="AH631" s="2">
        <f>SUMIF(AA540:AA629,"=1473074770",U540:U629)</f>
        <v>354.26039200000002</v>
      </c>
      <c r="AI631" s="2">
        <f>SUMIF(AA540:AA629,"=1473074770",V540:V629)</f>
        <v>0</v>
      </c>
      <c r="AJ631" s="2">
        <f>ROUND(SUMIF(AA540:AA629,"=1473074770",W540:W629),2)</f>
        <v>0</v>
      </c>
      <c r="AK631" s="2">
        <f>ROUND(SUMIF(AA540:AA629,"=1473074770",X540:X629),2)</f>
        <v>147979.9</v>
      </c>
      <c r="AL631" s="2">
        <f>ROUND(SUMIF(AA540:AA629,"=1473074770",Y540:Y629),2)</f>
        <v>21140.01</v>
      </c>
      <c r="AM631" s="2"/>
      <c r="AN631" s="2"/>
      <c r="AO631" s="2">
        <f t="shared" ref="AO631:BD631" si="606">ROUND(BX631,2)</f>
        <v>0</v>
      </c>
      <c r="AP631" s="2">
        <f t="shared" si="606"/>
        <v>0</v>
      </c>
      <c r="AQ631" s="2">
        <f t="shared" si="606"/>
        <v>0</v>
      </c>
      <c r="AR631" s="2">
        <f t="shared" si="606"/>
        <v>384621.28</v>
      </c>
      <c r="AS631" s="2">
        <f t="shared" si="606"/>
        <v>0</v>
      </c>
      <c r="AT631" s="2">
        <f t="shared" si="606"/>
        <v>0</v>
      </c>
      <c r="AU631" s="2">
        <f t="shared" si="606"/>
        <v>384621.28</v>
      </c>
      <c r="AV631" s="2">
        <f t="shared" si="606"/>
        <v>3662.48</v>
      </c>
      <c r="AW631" s="2">
        <f t="shared" si="606"/>
        <v>3662.48</v>
      </c>
      <c r="AX631" s="2">
        <f t="shared" si="606"/>
        <v>0</v>
      </c>
      <c r="AY631" s="2">
        <f t="shared" si="606"/>
        <v>3662.48</v>
      </c>
      <c r="AZ631" s="2">
        <f t="shared" si="606"/>
        <v>0</v>
      </c>
      <c r="BA631" s="2">
        <f t="shared" si="606"/>
        <v>0</v>
      </c>
      <c r="BB631" s="2">
        <f t="shared" si="606"/>
        <v>0</v>
      </c>
      <c r="BC631" s="2">
        <f t="shared" si="606"/>
        <v>0</v>
      </c>
      <c r="BD631" s="2">
        <f t="shared" si="606"/>
        <v>0</v>
      </c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>
        <f>ROUND(SUMIF(AA540:AA629,"=1473074770",FQ540:FQ629),2)</f>
        <v>0</v>
      </c>
      <c r="BY631" s="2">
        <f>ROUND(SUMIF(AA540:AA629,"=1473074770",FR540:FR629),2)</f>
        <v>0</v>
      </c>
      <c r="BZ631" s="2">
        <f>ROUND(SUMIF(AA540:AA629,"=1473074770",GL540:GL629),2)</f>
        <v>0</v>
      </c>
      <c r="CA631" s="2">
        <f>ROUND(SUMIF(AA540:AA629,"=1473074770",GM540:GM629),2)</f>
        <v>384621.28</v>
      </c>
      <c r="CB631" s="2">
        <f>ROUND(SUMIF(AA540:AA629,"=1473074770",GN540:GN629),2)</f>
        <v>0</v>
      </c>
      <c r="CC631" s="2">
        <f>ROUND(SUMIF(AA540:AA629,"=1473074770",GO540:GO629),2)</f>
        <v>0</v>
      </c>
      <c r="CD631" s="2">
        <f>ROUND(SUMIF(AA540:AA629,"=1473074770",GP540:GP629),2)</f>
        <v>384621.28</v>
      </c>
      <c r="CE631" s="2">
        <f>AC631-BX631</f>
        <v>3662.48</v>
      </c>
      <c r="CF631" s="2">
        <f>AC631-BY631</f>
        <v>3662.48</v>
      </c>
      <c r="CG631" s="2">
        <f>BX631-BZ631</f>
        <v>0</v>
      </c>
      <c r="CH631" s="2">
        <f>AC631-BX631-BY631+BZ631</f>
        <v>3662.48</v>
      </c>
      <c r="CI631" s="2">
        <f>BY631-BZ631</f>
        <v>0</v>
      </c>
      <c r="CJ631" s="2">
        <f>ROUND(SUMIF(AA540:AA629,"=1473074770",GX540:GX629),2)</f>
        <v>0</v>
      </c>
      <c r="CK631" s="2">
        <f>ROUND(SUMIF(AA540:AA629,"=1473074770",GY540:GY629),2)</f>
        <v>0</v>
      </c>
      <c r="CL631" s="2">
        <f>ROUND(SUMIF(AA540:AA629,"=1473074770",GZ540:GZ629),2)</f>
        <v>0</v>
      </c>
      <c r="CM631" s="2">
        <f>ROUND(SUMIF(AA540:AA629,"=1473074770",HD540:HD629),2)</f>
        <v>0</v>
      </c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>
        <v>0</v>
      </c>
    </row>
    <row r="633" spans="1:245" x14ac:dyDescent="0.2">
      <c r="A633" s="4">
        <v>50</v>
      </c>
      <c r="B633" s="4">
        <v>0</v>
      </c>
      <c r="C633" s="4">
        <v>0</v>
      </c>
      <c r="D633" s="4">
        <v>1</v>
      </c>
      <c r="E633" s="4">
        <v>201</v>
      </c>
      <c r="F633" s="4">
        <f>ROUND(Source!O631,O633)</f>
        <v>215322.9</v>
      </c>
      <c r="G633" s="4" t="s">
        <v>103</v>
      </c>
      <c r="H633" s="4" t="s">
        <v>104</v>
      </c>
      <c r="I633" s="4"/>
      <c r="J633" s="4"/>
      <c r="K633" s="4">
        <v>201</v>
      </c>
      <c r="L633" s="4">
        <v>1</v>
      </c>
      <c r="M633" s="4">
        <v>3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215322.9</v>
      </c>
      <c r="X633" s="4">
        <v>1</v>
      </c>
      <c r="Y633" s="4">
        <v>215322.9</v>
      </c>
      <c r="Z633" s="4"/>
      <c r="AA633" s="4"/>
      <c r="AB633" s="4"/>
    </row>
    <row r="634" spans="1:245" x14ac:dyDescent="0.2">
      <c r="A634" s="4">
        <v>50</v>
      </c>
      <c r="B634" s="4">
        <v>0</v>
      </c>
      <c r="C634" s="4">
        <v>0</v>
      </c>
      <c r="D634" s="4">
        <v>1</v>
      </c>
      <c r="E634" s="4">
        <v>202</v>
      </c>
      <c r="F634" s="4">
        <f>ROUND(Source!P631,O634)</f>
        <v>3662.48</v>
      </c>
      <c r="G634" s="4" t="s">
        <v>105</v>
      </c>
      <c r="H634" s="4" t="s">
        <v>106</v>
      </c>
      <c r="I634" s="4"/>
      <c r="J634" s="4"/>
      <c r="K634" s="4">
        <v>202</v>
      </c>
      <c r="L634" s="4">
        <v>2</v>
      </c>
      <c r="M634" s="4">
        <v>3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3662.48</v>
      </c>
      <c r="X634" s="4">
        <v>1</v>
      </c>
      <c r="Y634" s="4">
        <v>3662.48</v>
      </c>
      <c r="Z634" s="4"/>
      <c r="AA634" s="4"/>
      <c r="AB634" s="4"/>
    </row>
    <row r="635" spans="1:245" x14ac:dyDescent="0.2">
      <c r="A635" s="4">
        <v>50</v>
      </c>
      <c r="B635" s="4">
        <v>0</v>
      </c>
      <c r="C635" s="4">
        <v>0</v>
      </c>
      <c r="D635" s="4">
        <v>1</v>
      </c>
      <c r="E635" s="4">
        <v>222</v>
      </c>
      <c r="F635" s="4">
        <f>ROUND(Source!AO631,O635)</f>
        <v>0</v>
      </c>
      <c r="G635" s="4" t="s">
        <v>107</v>
      </c>
      <c r="H635" s="4" t="s">
        <v>108</v>
      </c>
      <c r="I635" s="4"/>
      <c r="J635" s="4"/>
      <c r="K635" s="4">
        <v>222</v>
      </c>
      <c r="L635" s="4">
        <v>3</v>
      </c>
      <c r="M635" s="4">
        <v>3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0</v>
      </c>
      <c r="X635" s="4">
        <v>1</v>
      </c>
      <c r="Y635" s="4">
        <v>0</v>
      </c>
      <c r="Z635" s="4"/>
      <c r="AA635" s="4"/>
      <c r="AB635" s="4"/>
    </row>
    <row r="636" spans="1:245" x14ac:dyDescent="0.2">
      <c r="A636" s="4">
        <v>50</v>
      </c>
      <c r="B636" s="4">
        <v>0</v>
      </c>
      <c r="C636" s="4">
        <v>0</v>
      </c>
      <c r="D636" s="4">
        <v>1</v>
      </c>
      <c r="E636" s="4">
        <v>225</v>
      </c>
      <c r="F636" s="4">
        <f>ROUND(Source!AV631,O636)</f>
        <v>3662.48</v>
      </c>
      <c r="G636" s="4" t="s">
        <v>109</v>
      </c>
      <c r="H636" s="4" t="s">
        <v>110</v>
      </c>
      <c r="I636" s="4"/>
      <c r="J636" s="4"/>
      <c r="K636" s="4">
        <v>225</v>
      </c>
      <c r="L636" s="4">
        <v>4</v>
      </c>
      <c r="M636" s="4">
        <v>3</v>
      </c>
      <c r="N636" s="4" t="s">
        <v>3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3662.48</v>
      </c>
      <c r="X636" s="4">
        <v>1</v>
      </c>
      <c r="Y636" s="4">
        <v>3662.48</v>
      </c>
      <c r="Z636" s="4"/>
      <c r="AA636" s="4"/>
      <c r="AB636" s="4"/>
    </row>
    <row r="637" spans="1:245" x14ac:dyDescent="0.2">
      <c r="A637" s="4">
        <v>50</v>
      </c>
      <c r="B637" s="4">
        <v>0</v>
      </c>
      <c r="C637" s="4">
        <v>0</v>
      </c>
      <c r="D637" s="4">
        <v>1</v>
      </c>
      <c r="E637" s="4">
        <v>226</v>
      </c>
      <c r="F637" s="4">
        <f>ROUND(Source!AW631,O637)</f>
        <v>3662.48</v>
      </c>
      <c r="G637" s="4" t="s">
        <v>111</v>
      </c>
      <c r="H637" s="4" t="s">
        <v>112</v>
      </c>
      <c r="I637" s="4"/>
      <c r="J637" s="4"/>
      <c r="K637" s="4">
        <v>226</v>
      </c>
      <c r="L637" s="4">
        <v>5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3662.48</v>
      </c>
      <c r="X637" s="4">
        <v>1</v>
      </c>
      <c r="Y637" s="4">
        <v>3662.48</v>
      </c>
      <c r="Z637" s="4"/>
      <c r="AA637" s="4"/>
      <c r="AB637" s="4"/>
    </row>
    <row r="638" spans="1:245" x14ac:dyDescent="0.2">
      <c r="A638" s="4">
        <v>50</v>
      </c>
      <c r="B638" s="4">
        <v>0</v>
      </c>
      <c r="C638" s="4">
        <v>0</v>
      </c>
      <c r="D638" s="4">
        <v>1</v>
      </c>
      <c r="E638" s="4">
        <v>227</v>
      </c>
      <c r="F638" s="4">
        <f>ROUND(Source!AX631,O638)</f>
        <v>0</v>
      </c>
      <c r="G638" s="4" t="s">
        <v>113</v>
      </c>
      <c r="H638" s="4" t="s">
        <v>114</v>
      </c>
      <c r="I638" s="4"/>
      <c r="J638" s="4"/>
      <c r="K638" s="4">
        <v>227</v>
      </c>
      <c r="L638" s="4">
        <v>6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45" x14ac:dyDescent="0.2">
      <c r="A639" s="4">
        <v>50</v>
      </c>
      <c r="B639" s="4">
        <v>0</v>
      </c>
      <c r="C639" s="4">
        <v>0</v>
      </c>
      <c r="D639" s="4">
        <v>1</v>
      </c>
      <c r="E639" s="4">
        <v>228</v>
      </c>
      <c r="F639" s="4">
        <f>ROUND(Source!AY631,O639)</f>
        <v>3662.48</v>
      </c>
      <c r="G639" s="4" t="s">
        <v>115</v>
      </c>
      <c r="H639" s="4" t="s">
        <v>116</v>
      </c>
      <c r="I639" s="4"/>
      <c r="J639" s="4"/>
      <c r="K639" s="4">
        <v>228</v>
      </c>
      <c r="L639" s="4">
        <v>7</v>
      </c>
      <c r="M639" s="4">
        <v>3</v>
      </c>
      <c r="N639" s="4" t="s">
        <v>3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3662.48</v>
      </c>
      <c r="X639" s="4">
        <v>1</v>
      </c>
      <c r="Y639" s="4">
        <v>3662.48</v>
      </c>
      <c r="Z639" s="4"/>
      <c r="AA639" s="4"/>
      <c r="AB639" s="4"/>
    </row>
    <row r="640" spans="1:245" x14ac:dyDescent="0.2">
      <c r="A640" s="4">
        <v>50</v>
      </c>
      <c r="B640" s="4">
        <v>0</v>
      </c>
      <c r="C640" s="4">
        <v>0</v>
      </c>
      <c r="D640" s="4">
        <v>1</v>
      </c>
      <c r="E640" s="4">
        <v>216</v>
      </c>
      <c r="F640" s="4">
        <f>ROUND(Source!AP631,O640)</f>
        <v>0</v>
      </c>
      <c r="G640" s="4" t="s">
        <v>117</v>
      </c>
      <c r="H640" s="4" t="s">
        <v>118</v>
      </c>
      <c r="I640" s="4"/>
      <c r="J640" s="4"/>
      <c r="K640" s="4">
        <v>216</v>
      </c>
      <c r="L640" s="4">
        <v>8</v>
      </c>
      <c r="M640" s="4">
        <v>3</v>
      </c>
      <c r="N640" s="4" t="s">
        <v>3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 x14ac:dyDescent="0.2">
      <c r="A641" s="4">
        <v>50</v>
      </c>
      <c r="B641" s="4">
        <v>0</v>
      </c>
      <c r="C641" s="4">
        <v>0</v>
      </c>
      <c r="D641" s="4">
        <v>1</v>
      </c>
      <c r="E641" s="4">
        <v>223</v>
      </c>
      <c r="F641" s="4">
        <f>ROUND(Source!AQ631,O641)</f>
        <v>0</v>
      </c>
      <c r="G641" s="4" t="s">
        <v>119</v>
      </c>
      <c r="H641" s="4" t="s">
        <v>120</v>
      </c>
      <c r="I641" s="4"/>
      <c r="J641" s="4"/>
      <c r="K641" s="4">
        <v>223</v>
      </c>
      <c r="L641" s="4">
        <v>9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0</v>
      </c>
      <c r="X641" s="4">
        <v>1</v>
      </c>
      <c r="Y641" s="4">
        <v>0</v>
      </c>
      <c r="Z641" s="4"/>
      <c r="AA641" s="4"/>
      <c r="AB641" s="4"/>
    </row>
    <row r="642" spans="1:28" x14ac:dyDescent="0.2">
      <c r="A642" s="4">
        <v>50</v>
      </c>
      <c r="B642" s="4">
        <v>0</v>
      </c>
      <c r="C642" s="4">
        <v>0</v>
      </c>
      <c r="D642" s="4">
        <v>1</v>
      </c>
      <c r="E642" s="4">
        <v>229</v>
      </c>
      <c r="F642" s="4">
        <f>ROUND(Source!AZ631,O642)</f>
        <v>0</v>
      </c>
      <c r="G642" s="4" t="s">
        <v>121</v>
      </c>
      <c r="H642" s="4" t="s">
        <v>122</v>
      </c>
      <c r="I642" s="4"/>
      <c r="J642" s="4"/>
      <c r="K642" s="4">
        <v>229</v>
      </c>
      <c r="L642" s="4">
        <v>10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0</v>
      </c>
      <c r="X642" s="4">
        <v>1</v>
      </c>
      <c r="Y642" s="4">
        <v>0</v>
      </c>
      <c r="Z642" s="4"/>
      <c r="AA642" s="4"/>
      <c r="AB642" s="4"/>
    </row>
    <row r="643" spans="1:28" x14ac:dyDescent="0.2">
      <c r="A643" s="4">
        <v>50</v>
      </c>
      <c r="B643" s="4">
        <v>0</v>
      </c>
      <c r="C643" s="4">
        <v>0</v>
      </c>
      <c r="D643" s="4">
        <v>1</v>
      </c>
      <c r="E643" s="4">
        <v>203</v>
      </c>
      <c r="F643" s="4">
        <f>ROUND(Source!Q631,O643)</f>
        <v>260.60000000000002</v>
      </c>
      <c r="G643" s="4" t="s">
        <v>123</v>
      </c>
      <c r="H643" s="4" t="s">
        <v>124</v>
      </c>
      <c r="I643" s="4"/>
      <c r="J643" s="4"/>
      <c r="K643" s="4">
        <v>203</v>
      </c>
      <c r="L643" s="4">
        <v>11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260.60000000000002</v>
      </c>
      <c r="X643" s="4">
        <v>1</v>
      </c>
      <c r="Y643" s="4">
        <v>260.60000000000002</v>
      </c>
      <c r="Z643" s="4"/>
      <c r="AA643" s="4"/>
      <c r="AB643" s="4"/>
    </row>
    <row r="644" spans="1:28" x14ac:dyDescent="0.2">
      <c r="A644" s="4">
        <v>50</v>
      </c>
      <c r="B644" s="4">
        <v>0</v>
      </c>
      <c r="C644" s="4">
        <v>0</v>
      </c>
      <c r="D644" s="4">
        <v>1</v>
      </c>
      <c r="E644" s="4">
        <v>231</v>
      </c>
      <c r="F644" s="4">
        <f>ROUND(Source!BB631,O644)</f>
        <v>0</v>
      </c>
      <c r="G644" s="4" t="s">
        <v>125</v>
      </c>
      <c r="H644" s="4" t="s">
        <v>126</v>
      </c>
      <c r="I644" s="4"/>
      <c r="J644" s="4"/>
      <c r="K644" s="4">
        <v>231</v>
      </c>
      <c r="L644" s="4">
        <v>12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0</v>
      </c>
      <c r="X644" s="4">
        <v>1</v>
      </c>
      <c r="Y644" s="4">
        <v>0</v>
      </c>
      <c r="Z644" s="4"/>
      <c r="AA644" s="4"/>
      <c r="AB644" s="4"/>
    </row>
    <row r="645" spans="1:28" x14ac:dyDescent="0.2">
      <c r="A645" s="4">
        <v>50</v>
      </c>
      <c r="B645" s="4">
        <v>0</v>
      </c>
      <c r="C645" s="4">
        <v>0</v>
      </c>
      <c r="D645" s="4">
        <v>1</v>
      </c>
      <c r="E645" s="4">
        <v>204</v>
      </c>
      <c r="F645" s="4">
        <f>ROUND(Source!R631,O645)</f>
        <v>165.25</v>
      </c>
      <c r="G645" s="4" t="s">
        <v>127</v>
      </c>
      <c r="H645" s="4" t="s">
        <v>128</v>
      </c>
      <c r="I645" s="4"/>
      <c r="J645" s="4"/>
      <c r="K645" s="4">
        <v>204</v>
      </c>
      <c r="L645" s="4">
        <v>13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165.25</v>
      </c>
      <c r="X645" s="4">
        <v>1</v>
      </c>
      <c r="Y645" s="4">
        <v>165.25</v>
      </c>
      <c r="Z645" s="4"/>
      <c r="AA645" s="4"/>
      <c r="AB645" s="4"/>
    </row>
    <row r="646" spans="1:28" x14ac:dyDescent="0.2">
      <c r="A646" s="4">
        <v>50</v>
      </c>
      <c r="B646" s="4">
        <v>0</v>
      </c>
      <c r="C646" s="4">
        <v>0</v>
      </c>
      <c r="D646" s="4">
        <v>1</v>
      </c>
      <c r="E646" s="4">
        <v>205</v>
      </c>
      <c r="F646" s="4">
        <f>ROUND(Source!S631,O646)</f>
        <v>211399.82</v>
      </c>
      <c r="G646" s="4" t="s">
        <v>129</v>
      </c>
      <c r="H646" s="4" t="s">
        <v>130</v>
      </c>
      <c r="I646" s="4"/>
      <c r="J646" s="4"/>
      <c r="K646" s="4">
        <v>205</v>
      </c>
      <c r="L646" s="4">
        <v>14</v>
      </c>
      <c r="M646" s="4">
        <v>3</v>
      </c>
      <c r="N646" s="4" t="s">
        <v>3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211399.82</v>
      </c>
      <c r="X646" s="4">
        <v>1</v>
      </c>
      <c r="Y646" s="4">
        <v>211399.82</v>
      </c>
      <c r="Z646" s="4"/>
      <c r="AA646" s="4"/>
      <c r="AB646" s="4"/>
    </row>
    <row r="647" spans="1:28" x14ac:dyDescent="0.2">
      <c r="A647" s="4">
        <v>50</v>
      </c>
      <c r="B647" s="4">
        <v>0</v>
      </c>
      <c r="C647" s="4">
        <v>0</v>
      </c>
      <c r="D647" s="4">
        <v>1</v>
      </c>
      <c r="E647" s="4">
        <v>232</v>
      </c>
      <c r="F647" s="4">
        <f>ROUND(Source!BC631,O647)</f>
        <v>0</v>
      </c>
      <c r="G647" s="4" t="s">
        <v>131</v>
      </c>
      <c r="H647" s="4" t="s">
        <v>132</v>
      </c>
      <c r="I647" s="4"/>
      <c r="J647" s="4"/>
      <c r="K647" s="4">
        <v>232</v>
      </c>
      <c r="L647" s="4">
        <v>15</v>
      </c>
      <c r="M647" s="4">
        <v>3</v>
      </c>
      <c r="N647" s="4" t="s">
        <v>3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 x14ac:dyDescent="0.2">
      <c r="A648" s="4">
        <v>50</v>
      </c>
      <c r="B648" s="4">
        <v>0</v>
      </c>
      <c r="C648" s="4">
        <v>0</v>
      </c>
      <c r="D648" s="4">
        <v>1</v>
      </c>
      <c r="E648" s="4">
        <v>214</v>
      </c>
      <c r="F648" s="4">
        <f>ROUND(Source!AS631,O648)</f>
        <v>0</v>
      </c>
      <c r="G648" s="4" t="s">
        <v>133</v>
      </c>
      <c r="H648" s="4" t="s">
        <v>134</v>
      </c>
      <c r="I648" s="4"/>
      <c r="J648" s="4"/>
      <c r="K648" s="4">
        <v>214</v>
      </c>
      <c r="L648" s="4">
        <v>16</v>
      </c>
      <c r="M648" s="4">
        <v>3</v>
      </c>
      <c r="N648" s="4" t="s">
        <v>3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 x14ac:dyDescent="0.2">
      <c r="A649" s="4">
        <v>50</v>
      </c>
      <c r="B649" s="4">
        <v>0</v>
      </c>
      <c r="C649" s="4">
        <v>0</v>
      </c>
      <c r="D649" s="4">
        <v>1</v>
      </c>
      <c r="E649" s="4">
        <v>215</v>
      </c>
      <c r="F649" s="4">
        <f>ROUND(Source!AT631,O649)</f>
        <v>0</v>
      </c>
      <c r="G649" s="4" t="s">
        <v>135</v>
      </c>
      <c r="H649" s="4" t="s">
        <v>136</v>
      </c>
      <c r="I649" s="4"/>
      <c r="J649" s="4"/>
      <c r="K649" s="4">
        <v>215</v>
      </c>
      <c r="L649" s="4">
        <v>17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0</v>
      </c>
      <c r="X649" s="4">
        <v>1</v>
      </c>
      <c r="Y649" s="4">
        <v>0</v>
      </c>
      <c r="Z649" s="4"/>
      <c r="AA649" s="4"/>
      <c r="AB649" s="4"/>
    </row>
    <row r="650" spans="1:28" x14ac:dyDescent="0.2">
      <c r="A650" s="4">
        <v>50</v>
      </c>
      <c r="B650" s="4">
        <v>0</v>
      </c>
      <c r="C650" s="4">
        <v>0</v>
      </c>
      <c r="D650" s="4">
        <v>1</v>
      </c>
      <c r="E650" s="4">
        <v>217</v>
      </c>
      <c r="F650" s="4">
        <f>ROUND(Source!AU631,O650)</f>
        <v>384621.28</v>
      </c>
      <c r="G650" s="4" t="s">
        <v>137</v>
      </c>
      <c r="H650" s="4" t="s">
        <v>138</v>
      </c>
      <c r="I650" s="4"/>
      <c r="J650" s="4"/>
      <c r="K650" s="4">
        <v>217</v>
      </c>
      <c r="L650" s="4">
        <v>18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384621.28</v>
      </c>
      <c r="X650" s="4">
        <v>1</v>
      </c>
      <c r="Y650" s="4">
        <v>384621.28</v>
      </c>
      <c r="Z650" s="4"/>
      <c r="AA650" s="4"/>
      <c r="AB650" s="4"/>
    </row>
    <row r="651" spans="1:28" x14ac:dyDescent="0.2">
      <c r="A651" s="4">
        <v>50</v>
      </c>
      <c r="B651" s="4">
        <v>0</v>
      </c>
      <c r="C651" s="4">
        <v>0</v>
      </c>
      <c r="D651" s="4">
        <v>1</v>
      </c>
      <c r="E651" s="4">
        <v>230</v>
      </c>
      <c r="F651" s="4">
        <f>ROUND(Source!BA631,O651)</f>
        <v>0</v>
      </c>
      <c r="G651" s="4" t="s">
        <v>139</v>
      </c>
      <c r="H651" s="4" t="s">
        <v>140</v>
      </c>
      <c r="I651" s="4"/>
      <c r="J651" s="4"/>
      <c r="K651" s="4">
        <v>230</v>
      </c>
      <c r="L651" s="4">
        <v>19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 x14ac:dyDescent="0.2">
      <c r="A652" s="4">
        <v>50</v>
      </c>
      <c r="B652" s="4">
        <v>0</v>
      </c>
      <c r="C652" s="4">
        <v>0</v>
      </c>
      <c r="D652" s="4">
        <v>1</v>
      </c>
      <c r="E652" s="4">
        <v>206</v>
      </c>
      <c r="F652" s="4">
        <f>ROUND(Source!T631,O652)</f>
        <v>0</v>
      </c>
      <c r="G652" s="4" t="s">
        <v>141</v>
      </c>
      <c r="H652" s="4" t="s">
        <v>142</v>
      </c>
      <c r="I652" s="4"/>
      <c r="J652" s="4"/>
      <c r="K652" s="4">
        <v>206</v>
      </c>
      <c r="L652" s="4">
        <v>20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 x14ac:dyDescent="0.2">
      <c r="A653" s="4">
        <v>50</v>
      </c>
      <c r="B653" s="4">
        <v>0</v>
      </c>
      <c r="C653" s="4">
        <v>0</v>
      </c>
      <c r="D653" s="4">
        <v>1</v>
      </c>
      <c r="E653" s="4">
        <v>207</v>
      </c>
      <c r="F653" s="4">
        <f>Source!U631</f>
        <v>354.26039200000002</v>
      </c>
      <c r="G653" s="4" t="s">
        <v>143</v>
      </c>
      <c r="H653" s="4" t="s">
        <v>144</v>
      </c>
      <c r="I653" s="4"/>
      <c r="J653" s="4"/>
      <c r="K653" s="4">
        <v>207</v>
      </c>
      <c r="L653" s="4">
        <v>21</v>
      </c>
      <c r="M653" s="4">
        <v>3</v>
      </c>
      <c r="N653" s="4" t="s">
        <v>3</v>
      </c>
      <c r="O653" s="4">
        <v>-1</v>
      </c>
      <c r="P653" s="4"/>
      <c r="Q653" s="4"/>
      <c r="R653" s="4"/>
      <c r="S653" s="4"/>
      <c r="T653" s="4"/>
      <c r="U653" s="4"/>
      <c r="V653" s="4"/>
      <c r="W653" s="4">
        <v>354.26039200000002</v>
      </c>
      <c r="X653" s="4">
        <v>1</v>
      </c>
      <c r="Y653" s="4">
        <v>354.26039200000002</v>
      </c>
      <c r="Z653" s="4"/>
      <c r="AA653" s="4"/>
      <c r="AB653" s="4"/>
    </row>
    <row r="654" spans="1:28" x14ac:dyDescent="0.2">
      <c r="A654" s="4">
        <v>50</v>
      </c>
      <c r="B654" s="4">
        <v>0</v>
      </c>
      <c r="C654" s="4">
        <v>0</v>
      </c>
      <c r="D654" s="4">
        <v>1</v>
      </c>
      <c r="E654" s="4">
        <v>208</v>
      </c>
      <c r="F654" s="4">
        <f>Source!V631</f>
        <v>0</v>
      </c>
      <c r="G654" s="4" t="s">
        <v>145</v>
      </c>
      <c r="H654" s="4" t="s">
        <v>146</v>
      </c>
      <c r="I654" s="4"/>
      <c r="J654" s="4"/>
      <c r="K654" s="4">
        <v>208</v>
      </c>
      <c r="L654" s="4">
        <v>22</v>
      </c>
      <c r="M654" s="4">
        <v>3</v>
      </c>
      <c r="N654" s="4" t="s">
        <v>3</v>
      </c>
      <c r="O654" s="4">
        <v>-1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8" x14ac:dyDescent="0.2">
      <c r="A655" s="4">
        <v>50</v>
      </c>
      <c r="B655" s="4">
        <v>0</v>
      </c>
      <c r="C655" s="4">
        <v>0</v>
      </c>
      <c r="D655" s="4">
        <v>1</v>
      </c>
      <c r="E655" s="4">
        <v>209</v>
      </c>
      <c r="F655" s="4">
        <f>ROUND(Source!W631,O655)</f>
        <v>0</v>
      </c>
      <c r="G655" s="4" t="s">
        <v>147</v>
      </c>
      <c r="H655" s="4" t="s">
        <v>148</v>
      </c>
      <c r="I655" s="4"/>
      <c r="J655" s="4"/>
      <c r="K655" s="4">
        <v>209</v>
      </c>
      <c r="L655" s="4">
        <v>23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0</v>
      </c>
      <c r="X655" s="4">
        <v>1</v>
      </c>
      <c r="Y655" s="4">
        <v>0</v>
      </c>
      <c r="Z655" s="4"/>
      <c r="AA655" s="4"/>
      <c r="AB655" s="4"/>
    </row>
    <row r="656" spans="1:28" x14ac:dyDescent="0.2">
      <c r="A656" s="4">
        <v>50</v>
      </c>
      <c r="B656" s="4">
        <v>0</v>
      </c>
      <c r="C656" s="4">
        <v>0</v>
      </c>
      <c r="D656" s="4">
        <v>1</v>
      </c>
      <c r="E656" s="4">
        <v>233</v>
      </c>
      <c r="F656" s="4">
        <f>ROUND(Source!BD631,O656)</f>
        <v>0</v>
      </c>
      <c r="G656" s="4" t="s">
        <v>149</v>
      </c>
      <c r="H656" s="4" t="s">
        <v>150</v>
      </c>
      <c r="I656" s="4"/>
      <c r="J656" s="4"/>
      <c r="K656" s="4">
        <v>233</v>
      </c>
      <c r="L656" s="4">
        <v>24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 x14ac:dyDescent="0.2">
      <c r="A657" s="4">
        <v>50</v>
      </c>
      <c r="B657" s="4">
        <v>0</v>
      </c>
      <c r="C657" s="4">
        <v>0</v>
      </c>
      <c r="D657" s="4">
        <v>1</v>
      </c>
      <c r="E657" s="4">
        <v>210</v>
      </c>
      <c r="F657" s="4">
        <f>ROUND(Source!X631,O657)</f>
        <v>147979.9</v>
      </c>
      <c r="G657" s="4" t="s">
        <v>151</v>
      </c>
      <c r="H657" s="4" t="s">
        <v>152</v>
      </c>
      <c r="I657" s="4"/>
      <c r="J657" s="4"/>
      <c r="K657" s="4">
        <v>210</v>
      </c>
      <c r="L657" s="4">
        <v>25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147979.9</v>
      </c>
      <c r="X657" s="4">
        <v>1</v>
      </c>
      <c r="Y657" s="4">
        <v>147979.9</v>
      </c>
      <c r="Z657" s="4"/>
      <c r="AA657" s="4"/>
      <c r="AB657" s="4"/>
    </row>
    <row r="658" spans="1:206" x14ac:dyDescent="0.2">
      <c r="A658" s="4">
        <v>50</v>
      </c>
      <c r="B658" s="4">
        <v>0</v>
      </c>
      <c r="C658" s="4">
        <v>0</v>
      </c>
      <c r="D658" s="4">
        <v>1</v>
      </c>
      <c r="E658" s="4">
        <v>211</v>
      </c>
      <c r="F658" s="4">
        <f>ROUND(Source!Y631,O658)</f>
        <v>21140.01</v>
      </c>
      <c r="G658" s="4" t="s">
        <v>153</v>
      </c>
      <c r="H658" s="4" t="s">
        <v>154</v>
      </c>
      <c r="I658" s="4"/>
      <c r="J658" s="4"/>
      <c r="K658" s="4">
        <v>211</v>
      </c>
      <c r="L658" s="4">
        <v>26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21140.01</v>
      </c>
      <c r="X658" s="4">
        <v>1</v>
      </c>
      <c r="Y658" s="4">
        <v>21140.01</v>
      </c>
      <c r="Z658" s="4"/>
      <c r="AA658" s="4"/>
      <c r="AB658" s="4"/>
    </row>
    <row r="659" spans="1:206" x14ac:dyDescent="0.2">
      <c r="A659" s="4">
        <v>50</v>
      </c>
      <c r="B659" s="4">
        <v>0</v>
      </c>
      <c r="C659" s="4">
        <v>0</v>
      </c>
      <c r="D659" s="4">
        <v>1</v>
      </c>
      <c r="E659" s="4">
        <v>224</v>
      </c>
      <c r="F659" s="4">
        <f>ROUND(Source!AR631,O659)</f>
        <v>384621.28</v>
      </c>
      <c r="G659" s="4" t="s">
        <v>155</v>
      </c>
      <c r="H659" s="4" t="s">
        <v>156</v>
      </c>
      <c r="I659" s="4"/>
      <c r="J659" s="4"/>
      <c r="K659" s="4">
        <v>224</v>
      </c>
      <c r="L659" s="4">
        <v>27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384621.28</v>
      </c>
      <c r="X659" s="4">
        <v>1</v>
      </c>
      <c r="Y659" s="4">
        <v>384621.28</v>
      </c>
      <c r="Z659" s="4"/>
      <c r="AA659" s="4"/>
      <c r="AB659" s="4"/>
    </row>
    <row r="661" spans="1:206" x14ac:dyDescent="0.2">
      <c r="A661" s="2">
        <v>51</v>
      </c>
      <c r="B661" s="2">
        <f>B20</f>
        <v>1</v>
      </c>
      <c r="C661" s="2">
        <f>A20</f>
        <v>3</v>
      </c>
      <c r="D661" s="2">
        <f>ROW(A20)</f>
        <v>20</v>
      </c>
      <c r="E661" s="2"/>
      <c r="F661" s="2" t="str">
        <f>IF(F20&lt;&gt;"",F20,"")</f>
        <v>Новая локальная смета</v>
      </c>
      <c r="G661" s="2" t="str">
        <f>IF(G20&lt;&gt;"",G20,"")</f>
        <v>Инженерные сети  МФЦ - 20 павильон</v>
      </c>
      <c r="H661" s="2">
        <v>0</v>
      </c>
      <c r="I661" s="2"/>
      <c r="J661" s="2"/>
      <c r="K661" s="2"/>
      <c r="L661" s="2"/>
      <c r="M661" s="2"/>
      <c r="N661" s="2"/>
      <c r="O661" s="2">
        <f t="shared" ref="O661:T661" si="607">ROUND(O56+O280+O506+O631+AB661,2)</f>
        <v>539087.04</v>
      </c>
      <c r="P661" s="2">
        <f t="shared" si="607"/>
        <v>5600.07</v>
      </c>
      <c r="Q661" s="2">
        <f t="shared" si="607"/>
        <v>7087.06</v>
      </c>
      <c r="R661" s="2">
        <f t="shared" si="607"/>
        <v>4090.08</v>
      </c>
      <c r="S661" s="2">
        <f t="shared" si="607"/>
        <v>526399.91</v>
      </c>
      <c r="T661" s="2">
        <f t="shared" si="607"/>
        <v>0</v>
      </c>
      <c r="U661" s="2">
        <f>U56+U280+U506+U631+AH661</f>
        <v>876.42549200000008</v>
      </c>
      <c r="V661" s="2">
        <f>V56+V280+V506+V631+AI661</f>
        <v>0</v>
      </c>
      <c r="W661" s="2">
        <f>ROUND(W56+W280+W506+W631+AJ661,2)</f>
        <v>0</v>
      </c>
      <c r="X661" s="2">
        <f>ROUND(X56+X280+X506+X631+AK661,2)</f>
        <v>368479.97</v>
      </c>
      <c r="Y661" s="2">
        <f>ROUND(Y56+Y280+Y506+Y631+AL661,2)</f>
        <v>52640.02</v>
      </c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>
        <f t="shared" ref="AO661:BD661" si="608">ROUND(AO56+AO280+AO506+AO631+BX661,2)</f>
        <v>0</v>
      </c>
      <c r="AP661" s="2">
        <f t="shared" si="608"/>
        <v>0</v>
      </c>
      <c r="AQ661" s="2">
        <f t="shared" si="608"/>
        <v>0</v>
      </c>
      <c r="AR661" s="2">
        <f t="shared" si="608"/>
        <v>964624.32</v>
      </c>
      <c r="AS661" s="2">
        <f t="shared" si="608"/>
        <v>0</v>
      </c>
      <c r="AT661" s="2">
        <f t="shared" si="608"/>
        <v>0</v>
      </c>
      <c r="AU661" s="2">
        <f t="shared" si="608"/>
        <v>964624.32</v>
      </c>
      <c r="AV661" s="2">
        <f t="shared" si="608"/>
        <v>5600.07</v>
      </c>
      <c r="AW661" s="2">
        <f t="shared" si="608"/>
        <v>5600.07</v>
      </c>
      <c r="AX661" s="2">
        <f t="shared" si="608"/>
        <v>0</v>
      </c>
      <c r="AY661" s="2">
        <f t="shared" si="608"/>
        <v>5600.07</v>
      </c>
      <c r="AZ661" s="2">
        <f t="shared" si="608"/>
        <v>0</v>
      </c>
      <c r="BA661" s="2">
        <f t="shared" si="608"/>
        <v>0</v>
      </c>
      <c r="BB661" s="2">
        <f t="shared" si="608"/>
        <v>0</v>
      </c>
      <c r="BC661" s="2">
        <f t="shared" si="608"/>
        <v>0</v>
      </c>
      <c r="BD661" s="2">
        <f t="shared" si="608"/>
        <v>0</v>
      </c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>
        <v>0</v>
      </c>
    </row>
    <row r="663" spans="1:206" x14ac:dyDescent="0.2">
      <c r="A663" s="4">
        <v>50</v>
      </c>
      <c r="B663" s="4">
        <v>0</v>
      </c>
      <c r="C663" s="4">
        <v>0</v>
      </c>
      <c r="D663" s="4">
        <v>1</v>
      </c>
      <c r="E663" s="4">
        <v>201</v>
      </c>
      <c r="F663" s="4">
        <f>ROUND(Source!O661,O663)</f>
        <v>539087.04</v>
      </c>
      <c r="G663" s="4" t="s">
        <v>103</v>
      </c>
      <c r="H663" s="4" t="s">
        <v>104</v>
      </c>
      <c r="I663" s="4"/>
      <c r="J663" s="4"/>
      <c r="K663" s="4">
        <v>201</v>
      </c>
      <c r="L663" s="4">
        <v>1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475817.32</v>
      </c>
      <c r="X663" s="4">
        <v>1</v>
      </c>
      <c r="Y663" s="4">
        <v>475817.32</v>
      </c>
      <c r="Z663" s="4"/>
      <c r="AA663" s="4"/>
      <c r="AB663" s="4"/>
    </row>
    <row r="664" spans="1:206" x14ac:dyDescent="0.2">
      <c r="A664" s="4">
        <v>50</v>
      </c>
      <c r="B664" s="4">
        <v>0</v>
      </c>
      <c r="C664" s="4">
        <v>0</v>
      </c>
      <c r="D664" s="4">
        <v>1</v>
      </c>
      <c r="E664" s="4">
        <v>202</v>
      </c>
      <c r="F664" s="4">
        <f>ROUND(Source!P661,O664)</f>
        <v>5600.07</v>
      </c>
      <c r="G664" s="4" t="s">
        <v>105</v>
      </c>
      <c r="H664" s="4" t="s">
        <v>106</v>
      </c>
      <c r="I664" s="4"/>
      <c r="J664" s="4"/>
      <c r="K664" s="4">
        <v>202</v>
      </c>
      <c r="L664" s="4">
        <v>2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5500.27</v>
      </c>
      <c r="X664" s="4">
        <v>1</v>
      </c>
      <c r="Y664" s="4">
        <v>5500.27</v>
      </c>
      <c r="Z664" s="4"/>
      <c r="AA664" s="4"/>
      <c r="AB664" s="4"/>
    </row>
    <row r="665" spans="1:206" x14ac:dyDescent="0.2">
      <c r="A665" s="4">
        <v>50</v>
      </c>
      <c r="B665" s="4">
        <v>0</v>
      </c>
      <c r="C665" s="4">
        <v>0</v>
      </c>
      <c r="D665" s="4">
        <v>1</v>
      </c>
      <c r="E665" s="4">
        <v>222</v>
      </c>
      <c r="F665" s="4">
        <f>ROUND(Source!AO661,O665)</f>
        <v>0</v>
      </c>
      <c r="G665" s="4" t="s">
        <v>107</v>
      </c>
      <c r="H665" s="4" t="s">
        <v>108</v>
      </c>
      <c r="I665" s="4"/>
      <c r="J665" s="4"/>
      <c r="K665" s="4">
        <v>222</v>
      </c>
      <c r="L665" s="4">
        <v>3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06" x14ac:dyDescent="0.2">
      <c r="A666" s="4">
        <v>50</v>
      </c>
      <c r="B666" s="4">
        <v>0</v>
      </c>
      <c r="C666" s="4">
        <v>0</v>
      </c>
      <c r="D666" s="4">
        <v>1</v>
      </c>
      <c r="E666" s="4">
        <v>225</v>
      </c>
      <c r="F666" s="4">
        <f>ROUND(Source!AV661,O666)</f>
        <v>5600.07</v>
      </c>
      <c r="G666" s="4" t="s">
        <v>109</v>
      </c>
      <c r="H666" s="4" t="s">
        <v>110</v>
      </c>
      <c r="I666" s="4"/>
      <c r="J666" s="4"/>
      <c r="K666" s="4">
        <v>225</v>
      </c>
      <c r="L666" s="4">
        <v>4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5500.27</v>
      </c>
      <c r="X666" s="4">
        <v>1</v>
      </c>
      <c r="Y666" s="4">
        <v>5500.27</v>
      </c>
      <c r="Z666" s="4"/>
      <c r="AA666" s="4"/>
      <c r="AB666" s="4"/>
    </row>
    <row r="667" spans="1:206" x14ac:dyDescent="0.2">
      <c r="A667" s="4">
        <v>50</v>
      </c>
      <c r="B667" s="4">
        <v>0</v>
      </c>
      <c r="C667" s="4">
        <v>0</v>
      </c>
      <c r="D667" s="4">
        <v>1</v>
      </c>
      <c r="E667" s="4">
        <v>226</v>
      </c>
      <c r="F667" s="4">
        <f>ROUND(Source!AW661,O667)</f>
        <v>5600.07</v>
      </c>
      <c r="G667" s="4" t="s">
        <v>111</v>
      </c>
      <c r="H667" s="4" t="s">
        <v>112</v>
      </c>
      <c r="I667" s="4"/>
      <c r="J667" s="4"/>
      <c r="K667" s="4">
        <v>226</v>
      </c>
      <c r="L667" s="4">
        <v>5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5500.27</v>
      </c>
      <c r="X667" s="4">
        <v>1</v>
      </c>
      <c r="Y667" s="4">
        <v>5500.27</v>
      </c>
      <c r="Z667" s="4"/>
      <c r="AA667" s="4"/>
      <c r="AB667" s="4"/>
    </row>
    <row r="668" spans="1:206" x14ac:dyDescent="0.2">
      <c r="A668" s="4">
        <v>50</v>
      </c>
      <c r="B668" s="4">
        <v>0</v>
      </c>
      <c r="C668" s="4">
        <v>0</v>
      </c>
      <c r="D668" s="4">
        <v>1</v>
      </c>
      <c r="E668" s="4">
        <v>227</v>
      </c>
      <c r="F668" s="4">
        <f>ROUND(Source!AX661,O668)</f>
        <v>0</v>
      </c>
      <c r="G668" s="4" t="s">
        <v>113</v>
      </c>
      <c r="H668" s="4" t="s">
        <v>114</v>
      </c>
      <c r="I668" s="4"/>
      <c r="J668" s="4"/>
      <c r="K668" s="4">
        <v>227</v>
      </c>
      <c r="L668" s="4">
        <v>6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0</v>
      </c>
      <c r="X668" s="4">
        <v>1</v>
      </c>
      <c r="Y668" s="4">
        <v>0</v>
      </c>
      <c r="Z668" s="4"/>
      <c r="AA668" s="4"/>
      <c r="AB668" s="4"/>
    </row>
    <row r="669" spans="1:206" x14ac:dyDescent="0.2">
      <c r="A669" s="4">
        <v>50</v>
      </c>
      <c r="B669" s="4">
        <v>0</v>
      </c>
      <c r="C669" s="4">
        <v>0</v>
      </c>
      <c r="D669" s="4">
        <v>1</v>
      </c>
      <c r="E669" s="4">
        <v>228</v>
      </c>
      <c r="F669" s="4">
        <f>ROUND(Source!AY661,O669)</f>
        <v>5600.07</v>
      </c>
      <c r="G669" s="4" t="s">
        <v>115</v>
      </c>
      <c r="H669" s="4" t="s">
        <v>116</v>
      </c>
      <c r="I669" s="4"/>
      <c r="J669" s="4"/>
      <c r="K669" s="4">
        <v>228</v>
      </c>
      <c r="L669" s="4">
        <v>7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5500.27</v>
      </c>
      <c r="X669" s="4">
        <v>1</v>
      </c>
      <c r="Y669" s="4">
        <v>5500.27</v>
      </c>
      <c r="Z669" s="4"/>
      <c r="AA669" s="4"/>
      <c r="AB669" s="4"/>
    </row>
    <row r="670" spans="1:206" x14ac:dyDescent="0.2">
      <c r="A670" s="4">
        <v>50</v>
      </c>
      <c r="B670" s="4">
        <v>0</v>
      </c>
      <c r="C670" s="4">
        <v>0</v>
      </c>
      <c r="D670" s="4">
        <v>1</v>
      </c>
      <c r="E670" s="4">
        <v>216</v>
      </c>
      <c r="F670" s="4">
        <f>ROUND(Source!AP661,O670)</f>
        <v>0</v>
      </c>
      <c r="G670" s="4" t="s">
        <v>117</v>
      </c>
      <c r="H670" s="4" t="s">
        <v>118</v>
      </c>
      <c r="I670" s="4"/>
      <c r="J670" s="4"/>
      <c r="K670" s="4">
        <v>216</v>
      </c>
      <c r="L670" s="4">
        <v>8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06" x14ac:dyDescent="0.2">
      <c r="A671" s="4">
        <v>50</v>
      </c>
      <c r="B671" s="4">
        <v>0</v>
      </c>
      <c r="C671" s="4">
        <v>0</v>
      </c>
      <c r="D671" s="4">
        <v>1</v>
      </c>
      <c r="E671" s="4">
        <v>223</v>
      </c>
      <c r="F671" s="4">
        <f>ROUND(Source!AQ661,O671)</f>
        <v>0</v>
      </c>
      <c r="G671" s="4" t="s">
        <v>119</v>
      </c>
      <c r="H671" s="4" t="s">
        <v>120</v>
      </c>
      <c r="I671" s="4"/>
      <c r="J671" s="4"/>
      <c r="K671" s="4">
        <v>223</v>
      </c>
      <c r="L671" s="4">
        <v>9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06" x14ac:dyDescent="0.2">
      <c r="A672" s="4">
        <v>50</v>
      </c>
      <c r="B672" s="4">
        <v>0</v>
      </c>
      <c r="C672" s="4">
        <v>0</v>
      </c>
      <c r="D672" s="4">
        <v>1</v>
      </c>
      <c r="E672" s="4">
        <v>229</v>
      </c>
      <c r="F672" s="4">
        <f>ROUND(Source!AZ661,O672)</f>
        <v>0</v>
      </c>
      <c r="G672" s="4" t="s">
        <v>121</v>
      </c>
      <c r="H672" s="4" t="s">
        <v>122</v>
      </c>
      <c r="I672" s="4"/>
      <c r="J672" s="4"/>
      <c r="K672" s="4">
        <v>229</v>
      </c>
      <c r="L672" s="4">
        <v>10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8" x14ac:dyDescent="0.2">
      <c r="A673" s="4">
        <v>50</v>
      </c>
      <c r="B673" s="4">
        <v>0</v>
      </c>
      <c r="C673" s="4">
        <v>0</v>
      </c>
      <c r="D673" s="4">
        <v>1</v>
      </c>
      <c r="E673" s="4">
        <v>203</v>
      </c>
      <c r="F673" s="4">
        <f>ROUND(Source!Q661,O673)</f>
        <v>7087.06</v>
      </c>
      <c r="G673" s="4" t="s">
        <v>123</v>
      </c>
      <c r="H673" s="4" t="s">
        <v>124</v>
      </c>
      <c r="I673" s="4"/>
      <c r="J673" s="4"/>
      <c r="K673" s="4">
        <v>203</v>
      </c>
      <c r="L673" s="4">
        <v>11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6598.18</v>
      </c>
      <c r="X673" s="4">
        <v>1</v>
      </c>
      <c r="Y673" s="4">
        <v>6598.18</v>
      </c>
      <c r="Z673" s="4"/>
      <c r="AA673" s="4"/>
      <c r="AB673" s="4"/>
    </row>
    <row r="674" spans="1:28" x14ac:dyDescent="0.2">
      <c r="A674" s="4">
        <v>50</v>
      </c>
      <c r="B674" s="4">
        <v>0</v>
      </c>
      <c r="C674" s="4">
        <v>0</v>
      </c>
      <c r="D674" s="4">
        <v>1</v>
      </c>
      <c r="E674" s="4">
        <v>231</v>
      </c>
      <c r="F674" s="4">
        <f>ROUND(Source!BB661,O674)</f>
        <v>0</v>
      </c>
      <c r="G674" s="4" t="s">
        <v>125</v>
      </c>
      <c r="H674" s="4" t="s">
        <v>126</v>
      </c>
      <c r="I674" s="4"/>
      <c r="J674" s="4"/>
      <c r="K674" s="4">
        <v>231</v>
      </c>
      <c r="L674" s="4">
        <v>12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0</v>
      </c>
      <c r="X674" s="4">
        <v>1</v>
      </c>
      <c r="Y674" s="4">
        <v>0</v>
      </c>
      <c r="Z674" s="4"/>
      <c r="AA674" s="4"/>
      <c r="AB674" s="4"/>
    </row>
    <row r="675" spans="1:28" x14ac:dyDescent="0.2">
      <c r="A675" s="4">
        <v>50</v>
      </c>
      <c r="B675" s="4">
        <v>0</v>
      </c>
      <c r="C675" s="4">
        <v>0</v>
      </c>
      <c r="D675" s="4">
        <v>1</v>
      </c>
      <c r="E675" s="4">
        <v>204</v>
      </c>
      <c r="F675" s="4">
        <f>ROUND(Source!R661,O675)</f>
        <v>4090.08</v>
      </c>
      <c r="G675" s="4" t="s">
        <v>127</v>
      </c>
      <c r="H675" s="4" t="s">
        <v>128</v>
      </c>
      <c r="I675" s="4"/>
      <c r="J675" s="4"/>
      <c r="K675" s="4">
        <v>204</v>
      </c>
      <c r="L675" s="4">
        <v>13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4083.59</v>
      </c>
      <c r="X675" s="4">
        <v>1</v>
      </c>
      <c r="Y675" s="4">
        <v>4083.59</v>
      </c>
      <c r="Z675" s="4"/>
      <c r="AA675" s="4"/>
      <c r="AB675" s="4"/>
    </row>
    <row r="676" spans="1:28" x14ac:dyDescent="0.2">
      <c r="A676" s="4">
        <v>50</v>
      </c>
      <c r="B676" s="4">
        <v>0</v>
      </c>
      <c r="C676" s="4">
        <v>0</v>
      </c>
      <c r="D676" s="4">
        <v>1</v>
      </c>
      <c r="E676" s="4">
        <v>205</v>
      </c>
      <c r="F676" s="4">
        <f>ROUND(Source!S661,O676)</f>
        <v>526399.91</v>
      </c>
      <c r="G676" s="4" t="s">
        <v>129</v>
      </c>
      <c r="H676" s="4" t="s">
        <v>130</v>
      </c>
      <c r="I676" s="4"/>
      <c r="J676" s="4"/>
      <c r="K676" s="4">
        <v>205</v>
      </c>
      <c r="L676" s="4">
        <v>14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463718.87</v>
      </c>
      <c r="X676" s="4">
        <v>1</v>
      </c>
      <c r="Y676" s="4">
        <v>463718.87</v>
      </c>
      <c r="Z676" s="4"/>
      <c r="AA676" s="4"/>
      <c r="AB676" s="4"/>
    </row>
    <row r="677" spans="1:28" x14ac:dyDescent="0.2">
      <c r="A677" s="4">
        <v>50</v>
      </c>
      <c r="B677" s="4">
        <v>0</v>
      </c>
      <c r="C677" s="4">
        <v>0</v>
      </c>
      <c r="D677" s="4">
        <v>1</v>
      </c>
      <c r="E677" s="4">
        <v>232</v>
      </c>
      <c r="F677" s="4">
        <f>ROUND(Source!BC661,O677)</f>
        <v>0</v>
      </c>
      <c r="G677" s="4" t="s">
        <v>131</v>
      </c>
      <c r="H677" s="4" t="s">
        <v>132</v>
      </c>
      <c r="I677" s="4"/>
      <c r="J677" s="4"/>
      <c r="K677" s="4">
        <v>232</v>
      </c>
      <c r="L677" s="4">
        <v>15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0</v>
      </c>
      <c r="X677" s="4">
        <v>1</v>
      </c>
      <c r="Y677" s="4">
        <v>0</v>
      </c>
      <c r="Z677" s="4"/>
      <c r="AA677" s="4"/>
      <c r="AB677" s="4"/>
    </row>
    <row r="678" spans="1:28" x14ac:dyDescent="0.2">
      <c r="A678" s="4">
        <v>50</v>
      </c>
      <c r="B678" s="4">
        <v>0</v>
      </c>
      <c r="C678" s="4">
        <v>0</v>
      </c>
      <c r="D678" s="4">
        <v>1</v>
      </c>
      <c r="E678" s="4">
        <v>214</v>
      </c>
      <c r="F678" s="4">
        <f>ROUND(Source!AS661,O678)</f>
        <v>0</v>
      </c>
      <c r="G678" s="4" t="s">
        <v>133</v>
      </c>
      <c r="H678" s="4" t="s">
        <v>134</v>
      </c>
      <c r="I678" s="4"/>
      <c r="J678" s="4"/>
      <c r="K678" s="4">
        <v>214</v>
      </c>
      <c r="L678" s="4">
        <v>16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 x14ac:dyDescent="0.2">
      <c r="A679" s="4">
        <v>50</v>
      </c>
      <c r="B679" s="4">
        <v>0</v>
      </c>
      <c r="C679" s="4">
        <v>0</v>
      </c>
      <c r="D679" s="4">
        <v>1</v>
      </c>
      <c r="E679" s="4">
        <v>215</v>
      </c>
      <c r="F679" s="4">
        <f>ROUND(Source!AT661,O679)</f>
        <v>0</v>
      </c>
      <c r="G679" s="4" t="s">
        <v>135</v>
      </c>
      <c r="H679" s="4" t="s">
        <v>136</v>
      </c>
      <c r="I679" s="4"/>
      <c r="J679" s="4"/>
      <c r="K679" s="4">
        <v>215</v>
      </c>
      <c r="L679" s="4">
        <v>17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 x14ac:dyDescent="0.2">
      <c r="A680" s="4">
        <v>50</v>
      </c>
      <c r="B680" s="4">
        <v>0</v>
      </c>
      <c r="C680" s="4">
        <v>0</v>
      </c>
      <c r="D680" s="4">
        <v>1</v>
      </c>
      <c r="E680" s="4">
        <v>217</v>
      </c>
      <c r="F680" s="4">
        <f>ROUND(Source!AU661,O680)</f>
        <v>964624.32</v>
      </c>
      <c r="G680" s="4" t="s">
        <v>137</v>
      </c>
      <c r="H680" s="4" t="s">
        <v>138</v>
      </c>
      <c r="I680" s="4"/>
      <c r="J680" s="4"/>
      <c r="K680" s="4">
        <v>217</v>
      </c>
      <c r="L680" s="4">
        <v>18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851202.76</v>
      </c>
      <c r="X680" s="4">
        <v>1</v>
      </c>
      <c r="Y680" s="4">
        <v>851202.76</v>
      </c>
      <c r="Z680" s="4"/>
      <c r="AA680" s="4"/>
      <c r="AB680" s="4"/>
    </row>
    <row r="681" spans="1:28" x14ac:dyDescent="0.2">
      <c r="A681" s="4">
        <v>50</v>
      </c>
      <c r="B681" s="4">
        <v>0</v>
      </c>
      <c r="C681" s="4">
        <v>0</v>
      </c>
      <c r="D681" s="4">
        <v>1</v>
      </c>
      <c r="E681" s="4">
        <v>230</v>
      </c>
      <c r="F681" s="4">
        <f>ROUND(Source!BA661,O681)</f>
        <v>0</v>
      </c>
      <c r="G681" s="4" t="s">
        <v>139</v>
      </c>
      <c r="H681" s="4" t="s">
        <v>140</v>
      </c>
      <c r="I681" s="4"/>
      <c r="J681" s="4"/>
      <c r="K681" s="4">
        <v>230</v>
      </c>
      <c r="L681" s="4">
        <v>19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8" x14ac:dyDescent="0.2">
      <c r="A682" s="4">
        <v>50</v>
      </c>
      <c r="B682" s="4">
        <v>0</v>
      </c>
      <c r="C682" s="4">
        <v>0</v>
      </c>
      <c r="D682" s="4">
        <v>1</v>
      </c>
      <c r="E682" s="4">
        <v>206</v>
      </c>
      <c r="F682" s="4">
        <f>ROUND(Source!T661,O682)</f>
        <v>0</v>
      </c>
      <c r="G682" s="4" t="s">
        <v>141</v>
      </c>
      <c r="H682" s="4" t="s">
        <v>142</v>
      </c>
      <c r="I682" s="4"/>
      <c r="J682" s="4"/>
      <c r="K682" s="4">
        <v>206</v>
      </c>
      <c r="L682" s="4">
        <v>20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 x14ac:dyDescent="0.2">
      <c r="A683" s="4">
        <v>50</v>
      </c>
      <c r="B683" s="4">
        <v>0</v>
      </c>
      <c r="C683" s="4">
        <v>0</v>
      </c>
      <c r="D683" s="4">
        <v>1</v>
      </c>
      <c r="E683" s="4">
        <v>207</v>
      </c>
      <c r="F683" s="4">
        <f>Source!U661</f>
        <v>876.42549200000008</v>
      </c>
      <c r="G683" s="4" t="s">
        <v>143</v>
      </c>
      <c r="H683" s="4" t="s">
        <v>144</v>
      </c>
      <c r="I683" s="4"/>
      <c r="J683" s="4"/>
      <c r="K683" s="4">
        <v>207</v>
      </c>
      <c r="L683" s="4">
        <v>21</v>
      </c>
      <c r="M683" s="4">
        <v>3</v>
      </c>
      <c r="N683" s="4" t="s">
        <v>3</v>
      </c>
      <c r="O683" s="4">
        <v>-1</v>
      </c>
      <c r="P683" s="4"/>
      <c r="Q683" s="4"/>
      <c r="R683" s="4"/>
      <c r="S683" s="4"/>
      <c r="T683" s="4"/>
      <c r="U683" s="4"/>
      <c r="V683" s="4"/>
      <c r="W683" s="4">
        <v>769.01849199999992</v>
      </c>
      <c r="X683" s="4">
        <v>1</v>
      </c>
      <c r="Y683" s="4">
        <v>769.01849199999992</v>
      </c>
      <c r="Z683" s="4"/>
      <c r="AA683" s="4"/>
      <c r="AB683" s="4"/>
    </row>
    <row r="684" spans="1:28" x14ac:dyDescent="0.2">
      <c r="A684" s="4">
        <v>50</v>
      </c>
      <c r="B684" s="4">
        <v>0</v>
      </c>
      <c r="C684" s="4">
        <v>0</v>
      </c>
      <c r="D684" s="4">
        <v>1</v>
      </c>
      <c r="E684" s="4">
        <v>208</v>
      </c>
      <c r="F684" s="4">
        <f>Source!V661</f>
        <v>0</v>
      </c>
      <c r="G684" s="4" t="s">
        <v>145</v>
      </c>
      <c r="H684" s="4" t="s">
        <v>146</v>
      </c>
      <c r="I684" s="4"/>
      <c r="J684" s="4"/>
      <c r="K684" s="4">
        <v>208</v>
      </c>
      <c r="L684" s="4">
        <v>22</v>
      </c>
      <c r="M684" s="4">
        <v>3</v>
      </c>
      <c r="N684" s="4" t="s">
        <v>3</v>
      </c>
      <c r="O684" s="4">
        <v>-1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">
      <c r="A685" s="4">
        <v>50</v>
      </c>
      <c r="B685" s="4">
        <v>0</v>
      </c>
      <c r="C685" s="4">
        <v>0</v>
      </c>
      <c r="D685" s="4">
        <v>1</v>
      </c>
      <c r="E685" s="4">
        <v>209</v>
      </c>
      <c r="F685" s="4">
        <f>ROUND(Source!W661,O685)</f>
        <v>0</v>
      </c>
      <c r="G685" s="4" t="s">
        <v>147</v>
      </c>
      <c r="H685" s="4" t="s">
        <v>148</v>
      </c>
      <c r="I685" s="4"/>
      <c r="J685" s="4"/>
      <c r="K685" s="4">
        <v>209</v>
      </c>
      <c r="L685" s="4">
        <v>23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 x14ac:dyDescent="0.2">
      <c r="A686" s="4">
        <v>50</v>
      </c>
      <c r="B686" s="4">
        <v>0</v>
      </c>
      <c r="C686" s="4">
        <v>0</v>
      </c>
      <c r="D686" s="4">
        <v>1</v>
      </c>
      <c r="E686" s="4">
        <v>233</v>
      </c>
      <c r="F686" s="4">
        <f>ROUND(Source!BD661,O686)</f>
        <v>0</v>
      </c>
      <c r="G686" s="4" t="s">
        <v>149</v>
      </c>
      <c r="H686" s="4" t="s">
        <v>150</v>
      </c>
      <c r="I686" s="4"/>
      <c r="J686" s="4"/>
      <c r="K686" s="4">
        <v>233</v>
      </c>
      <c r="L686" s="4">
        <v>24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0</v>
      </c>
      <c r="X686" s="4">
        <v>1</v>
      </c>
      <c r="Y686" s="4">
        <v>0</v>
      </c>
      <c r="Z686" s="4"/>
      <c r="AA686" s="4"/>
      <c r="AB686" s="4"/>
    </row>
    <row r="687" spans="1:28" x14ac:dyDescent="0.2">
      <c r="A687" s="4">
        <v>50</v>
      </c>
      <c r="B687" s="4">
        <v>0</v>
      </c>
      <c r="C687" s="4">
        <v>0</v>
      </c>
      <c r="D687" s="4">
        <v>1</v>
      </c>
      <c r="E687" s="4">
        <v>210</v>
      </c>
      <c r="F687" s="4">
        <f>ROUND(Source!X661,O687)</f>
        <v>368479.97</v>
      </c>
      <c r="G687" s="4" t="s">
        <v>151</v>
      </c>
      <c r="H687" s="4" t="s">
        <v>152</v>
      </c>
      <c r="I687" s="4"/>
      <c r="J687" s="4"/>
      <c r="K687" s="4">
        <v>210</v>
      </c>
      <c r="L687" s="4">
        <v>25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324603.24</v>
      </c>
      <c r="X687" s="4">
        <v>1</v>
      </c>
      <c r="Y687" s="4">
        <v>324603.24</v>
      </c>
      <c r="Z687" s="4"/>
      <c r="AA687" s="4"/>
      <c r="AB687" s="4"/>
    </row>
    <row r="688" spans="1:28" x14ac:dyDescent="0.2">
      <c r="A688" s="4">
        <v>50</v>
      </c>
      <c r="B688" s="4">
        <v>0</v>
      </c>
      <c r="C688" s="4">
        <v>0</v>
      </c>
      <c r="D688" s="4">
        <v>1</v>
      </c>
      <c r="E688" s="4">
        <v>211</v>
      </c>
      <c r="F688" s="4">
        <f>ROUND(Source!Y661,O688)</f>
        <v>52640.02</v>
      </c>
      <c r="G688" s="4" t="s">
        <v>153</v>
      </c>
      <c r="H688" s="4" t="s">
        <v>154</v>
      </c>
      <c r="I688" s="4"/>
      <c r="J688" s="4"/>
      <c r="K688" s="4">
        <v>211</v>
      </c>
      <c r="L688" s="4">
        <v>26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46371.91</v>
      </c>
      <c r="X688" s="4">
        <v>1</v>
      </c>
      <c r="Y688" s="4">
        <v>46371.91</v>
      </c>
      <c r="Z688" s="4"/>
      <c r="AA688" s="4"/>
      <c r="AB688" s="4"/>
    </row>
    <row r="689" spans="1:206" x14ac:dyDescent="0.2">
      <c r="A689" s="4">
        <v>50</v>
      </c>
      <c r="B689" s="4">
        <v>0</v>
      </c>
      <c r="C689" s="4">
        <v>0</v>
      </c>
      <c r="D689" s="4">
        <v>1</v>
      </c>
      <c r="E689" s="4">
        <v>224</v>
      </c>
      <c r="F689" s="4">
        <f>ROUND(Source!AR661,O689)</f>
        <v>964624.32</v>
      </c>
      <c r="G689" s="4" t="s">
        <v>155</v>
      </c>
      <c r="H689" s="4" t="s">
        <v>156</v>
      </c>
      <c r="I689" s="4"/>
      <c r="J689" s="4"/>
      <c r="K689" s="4">
        <v>224</v>
      </c>
      <c r="L689" s="4">
        <v>27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851202.76</v>
      </c>
      <c r="X689" s="4">
        <v>1</v>
      </c>
      <c r="Y689" s="4">
        <v>851202.76</v>
      </c>
      <c r="Z689" s="4"/>
      <c r="AA689" s="4"/>
      <c r="AB689" s="4"/>
    </row>
    <row r="691" spans="1:206" x14ac:dyDescent="0.2">
      <c r="A691" s="2">
        <v>51</v>
      </c>
      <c r="B691" s="2">
        <f>B12</f>
        <v>730</v>
      </c>
      <c r="C691" s="2">
        <f>A12</f>
        <v>1</v>
      </c>
      <c r="D691" s="2">
        <f>ROW(A12)</f>
        <v>12</v>
      </c>
      <c r="E691" s="2"/>
      <c r="F691" s="2" t="str">
        <f>IF(F12&lt;&gt;"",F12,"")</f>
        <v>Новый объект_(Копия)_(Копия)_(Копия)</v>
      </c>
      <c r="G691" s="2" t="str">
        <f>IF(G12&lt;&gt;"",G12,"")</f>
        <v>МФЦ - 20 павильон_на 4 мес. (10%) испр.</v>
      </c>
      <c r="H691" s="2">
        <v>0</v>
      </c>
      <c r="I691" s="2"/>
      <c r="J691" s="2"/>
      <c r="K691" s="2"/>
      <c r="L691" s="2"/>
      <c r="M691" s="2"/>
      <c r="N691" s="2"/>
      <c r="O691" s="2">
        <f t="shared" ref="O691:T691" si="609">ROUND(O661,2)</f>
        <v>539087.04</v>
      </c>
      <c r="P691" s="2">
        <f t="shared" si="609"/>
        <v>5600.07</v>
      </c>
      <c r="Q691" s="2">
        <f t="shared" si="609"/>
        <v>7087.06</v>
      </c>
      <c r="R691" s="2">
        <f t="shared" si="609"/>
        <v>4090.08</v>
      </c>
      <c r="S691" s="2">
        <f t="shared" si="609"/>
        <v>526399.91</v>
      </c>
      <c r="T691" s="2">
        <f t="shared" si="609"/>
        <v>0</v>
      </c>
      <c r="U691" s="2">
        <f>U661</f>
        <v>876.42549200000008</v>
      </c>
      <c r="V691" s="2">
        <f>V661</f>
        <v>0</v>
      </c>
      <c r="W691" s="2">
        <f>ROUND(W661,2)</f>
        <v>0</v>
      </c>
      <c r="X691" s="2">
        <f>ROUND(X661,2)</f>
        <v>368479.97</v>
      </c>
      <c r="Y691" s="2">
        <f>ROUND(Y661,2)</f>
        <v>52640.02</v>
      </c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>
        <f t="shared" ref="AO691:BD691" si="610">ROUND(AO661,2)</f>
        <v>0</v>
      </c>
      <c r="AP691" s="2">
        <f t="shared" si="610"/>
        <v>0</v>
      </c>
      <c r="AQ691" s="2">
        <f t="shared" si="610"/>
        <v>0</v>
      </c>
      <c r="AR691" s="2">
        <f t="shared" si="610"/>
        <v>964624.32</v>
      </c>
      <c r="AS691" s="2">
        <f t="shared" si="610"/>
        <v>0</v>
      </c>
      <c r="AT691" s="2">
        <f t="shared" si="610"/>
        <v>0</v>
      </c>
      <c r="AU691" s="2">
        <f t="shared" si="610"/>
        <v>964624.32</v>
      </c>
      <c r="AV691" s="2">
        <f t="shared" si="610"/>
        <v>5600.07</v>
      </c>
      <c r="AW691" s="2">
        <f t="shared" si="610"/>
        <v>5600.07</v>
      </c>
      <c r="AX691" s="2">
        <f t="shared" si="610"/>
        <v>0</v>
      </c>
      <c r="AY691" s="2">
        <f t="shared" si="610"/>
        <v>5600.07</v>
      </c>
      <c r="AZ691" s="2">
        <f t="shared" si="610"/>
        <v>0</v>
      </c>
      <c r="BA691" s="2">
        <f t="shared" si="610"/>
        <v>0</v>
      </c>
      <c r="BB691" s="2">
        <f t="shared" si="610"/>
        <v>0</v>
      </c>
      <c r="BC691" s="2">
        <f t="shared" si="610"/>
        <v>0</v>
      </c>
      <c r="BD691" s="2">
        <f t="shared" si="610"/>
        <v>0</v>
      </c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>
        <v>0</v>
      </c>
    </row>
    <row r="693" spans="1:206" x14ac:dyDescent="0.2">
      <c r="A693" s="4">
        <v>50</v>
      </c>
      <c r="B693" s="4">
        <v>0</v>
      </c>
      <c r="C693" s="4">
        <v>0</v>
      </c>
      <c r="D693" s="4">
        <v>1</v>
      </c>
      <c r="E693" s="4">
        <v>201</v>
      </c>
      <c r="F693" s="4">
        <f>ROUND(Source!O691,O693)</f>
        <v>539087.04</v>
      </c>
      <c r="G693" s="4" t="s">
        <v>103</v>
      </c>
      <c r="H693" s="4" t="s">
        <v>104</v>
      </c>
      <c r="I693" s="4"/>
      <c r="J693" s="4"/>
      <c r="K693" s="4">
        <v>201</v>
      </c>
      <c r="L693" s="4">
        <v>1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282541.92</v>
      </c>
      <c r="X693" s="4">
        <v>1</v>
      </c>
      <c r="Y693" s="4">
        <v>282541.92</v>
      </c>
      <c r="Z693" s="4"/>
      <c r="AA693" s="4"/>
      <c r="AB693" s="4"/>
    </row>
    <row r="694" spans="1:206" x14ac:dyDescent="0.2">
      <c r="A694" s="4">
        <v>50</v>
      </c>
      <c r="B694" s="4">
        <v>0</v>
      </c>
      <c r="C694" s="4">
        <v>0</v>
      </c>
      <c r="D694" s="4">
        <v>1</v>
      </c>
      <c r="E694" s="4">
        <v>202</v>
      </c>
      <c r="F694" s="4">
        <f>ROUND(Source!P691,O694)</f>
        <v>5600.07</v>
      </c>
      <c r="G694" s="4" t="s">
        <v>105</v>
      </c>
      <c r="H694" s="4" t="s">
        <v>106</v>
      </c>
      <c r="I694" s="4"/>
      <c r="J694" s="4"/>
      <c r="K694" s="4">
        <v>202</v>
      </c>
      <c r="L694" s="4">
        <v>2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3790.25</v>
      </c>
      <c r="X694" s="4">
        <v>1</v>
      </c>
      <c r="Y694" s="4">
        <v>3790.25</v>
      </c>
      <c r="Z694" s="4"/>
      <c r="AA694" s="4"/>
      <c r="AB694" s="4"/>
    </row>
    <row r="695" spans="1:206" x14ac:dyDescent="0.2">
      <c r="A695" s="4">
        <v>50</v>
      </c>
      <c r="B695" s="4">
        <v>0</v>
      </c>
      <c r="C695" s="4">
        <v>0</v>
      </c>
      <c r="D695" s="4">
        <v>1</v>
      </c>
      <c r="E695" s="4">
        <v>222</v>
      </c>
      <c r="F695" s="4">
        <f>ROUND(Source!AO691,O695)</f>
        <v>0</v>
      </c>
      <c r="G695" s="4" t="s">
        <v>107</v>
      </c>
      <c r="H695" s="4" t="s">
        <v>108</v>
      </c>
      <c r="I695" s="4"/>
      <c r="J695" s="4"/>
      <c r="K695" s="4">
        <v>222</v>
      </c>
      <c r="L695" s="4">
        <v>3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06" x14ac:dyDescent="0.2">
      <c r="A696" s="4">
        <v>50</v>
      </c>
      <c r="B696" s="4">
        <v>0</v>
      </c>
      <c r="C696" s="4">
        <v>0</v>
      </c>
      <c r="D696" s="4">
        <v>1</v>
      </c>
      <c r="E696" s="4">
        <v>225</v>
      </c>
      <c r="F696" s="4">
        <f>ROUND(Source!AV691,O696)</f>
        <v>5600.07</v>
      </c>
      <c r="G696" s="4" t="s">
        <v>109</v>
      </c>
      <c r="H696" s="4" t="s">
        <v>110</v>
      </c>
      <c r="I696" s="4"/>
      <c r="J696" s="4"/>
      <c r="K696" s="4">
        <v>225</v>
      </c>
      <c r="L696" s="4">
        <v>4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3790.25</v>
      </c>
      <c r="X696" s="4">
        <v>1</v>
      </c>
      <c r="Y696" s="4">
        <v>3790.25</v>
      </c>
      <c r="Z696" s="4"/>
      <c r="AA696" s="4"/>
      <c r="AB696" s="4"/>
    </row>
    <row r="697" spans="1:206" x14ac:dyDescent="0.2">
      <c r="A697" s="4">
        <v>50</v>
      </c>
      <c r="B697" s="4">
        <v>0</v>
      </c>
      <c r="C697" s="4">
        <v>0</v>
      </c>
      <c r="D697" s="4">
        <v>1</v>
      </c>
      <c r="E697" s="4">
        <v>226</v>
      </c>
      <c r="F697" s="4">
        <f>ROUND(Source!AW691,O697)</f>
        <v>5600.07</v>
      </c>
      <c r="G697" s="4" t="s">
        <v>111</v>
      </c>
      <c r="H697" s="4" t="s">
        <v>112</v>
      </c>
      <c r="I697" s="4"/>
      <c r="J697" s="4"/>
      <c r="K697" s="4">
        <v>226</v>
      </c>
      <c r="L697" s="4">
        <v>5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3790.25</v>
      </c>
      <c r="X697" s="4">
        <v>1</v>
      </c>
      <c r="Y697" s="4">
        <v>3790.25</v>
      </c>
      <c r="Z697" s="4"/>
      <c r="AA697" s="4"/>
      <c r="AB697" s="4"/>
    </row>
    <row r="698" spans="1:206" x14ac:dyDescent="0.2">
      <c r="A698" s="4">
        <v>50</v>
      </c>
      <c r="B698" s="4">
        <v>0</v>
      </c>
      <c r="C698" s="4">
        <v>0</v>
      </c>
      <c r="D698" s="4">
        <v>1</v>
      </c>
      <c r="E698" s="4">
        <v>227</v>
      </c>
      <c r="F698" s="4">
        <f>ROUND(Source!AX691,O698)</f>
        <v>0</v>
      </c>
      <c r="G698" s="4" t="s">
        <v>113</v>
      </c>
      <c r="H698" s="4" t="s">
        <v>114</v>
      </c>
      <c r="I698" s="4"/>
      <c r="J698" s="4"/>
      <c r="K698" s="4">
        <v>227</v>
      </c>
      <c r="L698" s="4">
        <v>6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06" x14ac:dyDescent="0.2">
      <c r="A699" s="4">
        <v>50</v>
      </c>
      <c r="B699" s="4">
        <v>0</v>
      </c>
      <c r="C699" s="4">
        <v>0</v>
      </c>
      <c r="D699" s="4">
        <v>1</v>
      </c>
      <c r="E699" s="4">
        <v>228</v>
      </c>
      <c r="F699" s="4">
        <f>ROUND(Source!AY691,O699)</f>
        <v>5600.07</v>
      </c>
      <c r="G699" s="4" t="s">
        <v>115</v>
      </c>
      <c r="H699" s="4" t="s">
        <v>116</v>
      </c>
      <c r="I699" s="4"/>
      <c r="J699" s="4"/>
      <c r="K699" s="4">
        <v>228</v>
      </c>
      <c r="L699" s="4">
        <v>7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3790.25</v>
      </c>
      <c r="X699" s="4">
        <v>1</v>
      </c>
      <c r="Y699" s="4">
        <v>3790.25</v>
      </c>
      <c r="Z699" s="4"/>
      <c r="AA699" s="4"/>
      <c r="AB699" s="4"/>
    </row>
    <row r="700" spans="1:206" x14ac:dyDescent="0.2">
      <c r="A700" s="4">
        <v>50</v>
      </c>
      <c r="B700" s="4">
        <v>0</v>
      </c>
      <c r="C700" s="4">
        <v>0</v>
      </c>
      <c r="D700" s="4">
        <v>1</v>
      </c>
      <c r="E700" s="4">
        <v>216</v>
      </c>
      <c r="F700" s="4">
        <f>ROUND(Source!AP691,O700)</f>
        <v>0</v>
      </c>
      <c r="G700" s="4" t="s">
        <v>117</v>
      </c>
      <c r="H700" s="4" t="s">
        <v>118</v>
      </c>
      <c r="I700" s="4"/>
      <c r="J700" s="4"/>
      <c r="K700" s="4">
        <v>216</v>
      </c>
      <c r="L700" s="4">
        <v>8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06" x14ac:dyDescent="0.2">
      <c r="A701" s="4">
        <v>50</v>
      </c>
      <c r="B701" s="4">
        <v>0</v>
      </c>
      <c r="C701" s="4">
        <v>0</v>
      </c>
      <c r="D701" s="4">
        <v>1</v>
      </c>
      <c r="E701" s="4">
        <v>223</v>
      </c>
      <c r="F701" s="4">
        <f>ROUND(Source!AQ691,O701)</f>
        <v>0</v>
      </c>
      <c r="G701" s="4" t="s">
        <v>119</v>
      </c>
      <c r="H701" s="4" t="s">
        <v>120</v>
      </c>
      <c r="I701" s="4"/>
      <c r="J701" s="4"/>
      <c r="K701" s="4">
        <v>223</v>
      </c>
      <c r="L701" s="4">
        <v>9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06" x14ac:dyDescent="0.2">
      <c r="A702" s="4">
        <v>50</v>
      </c>
      <c r="B702" s="4">
        <v>0</v>
      </c>
      <c r="C702" s="4">
        <v>0</v>
      </c>
      <c r="D702" s="4">
        <v>1</v>
      </c>
      <c r="E702" s="4">
        <v>229</v>
      </c>
      <c r="F702" s="4">
        <f>ROUND(Source!AZ691,O702)</f>
        <v>0</v>
      </c>
      <c r="G702" s="4" t="s">
        <v>121</v>
      </c>
      <c r="H702" s="4" t="s">
        <v>122</v>
      </c>
      <c r="I702" s="4"/>
      <c r="J702" s="4"/>
      <c r="K702" s="4">
        <v>229</v>
      </c>
      <c r="L702" s="4">
        <v>10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06" x14ac:dyDescent="0.2">
      <c r="A703" s="4">
        <v>50</v>
      </c>
      <c r="B703" s="4">
        <v>0</v>
      </c>
      <c r="C703" s="4">
        <v>0</v>
      </c>
      <c r="D703" s="4">
        <v>1</v>
      </c>
      <c r="E703" s="4">
        <v>203</v>
      </c>
      <c r="F703" s="4">
        <f>ROUND(Source!Q691,O703)</f>
        <v>7087.06</v>
      </c>
      <c r="G703" s="4" t="s">
        <v>123</v>
      </c>
      <c r="H703" s="4" t="s">
        <v>124</v>
      </c>
      <c r="I703" s="4"/>
      <c r="J703" s="4"/>
      <c r="K703" s="4">
        <v>203</v>
      </c>
      <c r="L703" s="4">
        <v>11</v>
      </c>
      <c r="M703" s="4">
        <v>3</v>
      </c>
      <c r="N703" s="4" t="s">
        <v>3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1436.75</v>
      </c>
      <c r="X703" s="4">
        <v>1</v>
      </c>
      <c r="Y703" s="4">
        <v>1436.75</v>
      </c>
      <c r="Z703" s="4"/>
      <c r="AA703" s="4"/>
      <c r="AB703" s="4"/>
    </row>
    <row r="704" spans="1:206" x14ac:dyDescent="0.2">
      <c r="A704" s="4">
        <v>50</v>
      </c>
      <c r="B704" s="4">
        <v>0</v>
      </c>
      <c r="C704" s="4">
        <v>0</v>
      </c>
      <c r="D704" s="4">
        <v>1</v>
      </c>
      <c r="E704" s="4">
        <v>231</v>
      </c>
      <c r="F704" s="4">
        <f>ROUND(Source!BB691,O704)</f>
        <v>0</v>
      </c>
      <c r="G704" s="4" t="s">
        <v>125</v>
      </c>
      <c r="H704" s="4" t="s">
        <v>126</v>
      </c>
      <c r="I704" s="4"/>
      <c r="J704" s="4"/>
      <c r="K704" s="4">
        <v>231</v>
      </c>
      <c r="L704" s="4">
        <v>12</v>
      </c>
      <c r="M704" s="4">
        <v>3</v>
      </c>
      <c r="N704" s="4" t="s">
        <v>3</v>
      </c>
      <c r="O704" s="4">
        <v>2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 x14ac:dyDescent="0.2">
      <c r="A705" s="4">
        <v>50</v>
      </c>
      <c r="B705" s="4">
        <v>0</v>
      </c>
      <c r="C705" s="4">
        <v>0</v>
      </c>
      <c r="D705" s="4">
        <v>1</v>
      </c>
      <c r="E705" s="4">
        <v>204</v>
      </c>
      <c r="F705" s="4">
        <f>ROUND(Source!R691,O705)</f>
        <v>4090.08</v>
      </c>
      <c r="G705" s="4" t="s">
        <v>127</v>
      </c>
      <c r="H705" s="4" t="s">
        <v>128</v>
      </c>
      <c r="I705" s="4"/>
      <c r="J705" s="4"/>
      <c r="K705" s="4">
        <v>204</v>
      </c>
      <c r="L705" s="4">
        <v>13</v>
      </c>
      <c r="M705" s="4">
        <v>3</v>
      </c>
      <c r="N705" s="4" t="s">
        <v>3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860.6</v>
      </c>
      <c r="X705" s="4">
        <v>1</v>
      </c>
      <c r="Y705" s="4">
        <v>860.6</v>
      </c>
      <c r="Z705" s="4"/>
      <c r="AA705" s="4"/>
      <c r="AB705" s="4"/>
    </row>
    <row r="706" spans="1:28" x14ac:dyDescent="0.2">
      <c r="A706" s="4">
        <v>50</v>
      </c>
      <c r="B706" s="4">
        <v>0</v>
      </c>
      <c r="C706" s="4">
        <v>0</v>
      </c>
      <c r="D706" s="4">
        <v>1</v>
      </c>
      <c r="E706" s="4">
        <v>205</v>
      </c>
      <c r="F706" s="4">
        <f>ROUND(Source!S691,O706)</f>
        <v>526399.91</v>
      </c>
      <c r="G706" s="4" t="s">
        <v>129</v>
      </c>
      <c r="H706" s="4" t="s">
        <v>130</v>
      </c>
      <c r="I706" s="4"/>
      <c r="J706" s="4"/>
      <c r="K706" s="4">
        <v>205</v>
      </c>
      <c r="L706" s="4">
        <v>14</v>
      </c>
      <c r="M706" s="4">
        <v>3</v>
      </c>
      <c r="N706" s="4" t="s">
        <v>3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277314.92</v>
      </c>
      <c r="X706" s="4">
        <v>1</v>
      </c>
      <c r="Y706" s="4">
        <v>277314.92</v>
      </c>
      <c r="Z706" s="4"/>
      <c r="AA706" s="4"/>
      <c r="AB706" s="4"/>
    </row>
    <row r="707" spans="1:28" x14ac:dyDescent="0.2">
      <c r="A707" s="4">
        <v>50</v>
      </c>
      <c r="B707" s="4">
        <v>0</v>
      </c>
      <c r="C707" s="4">
        <v>0</v>
      </c>
      <c r="D707" s="4">
        <v>1</v>
      </c>
      <c r="E707" s="4">
        <v>232</v>
      </c>
      <c r="F707" s="4">
        <f>ROUND(Source!BC691,O707)</f>
        <v>0</v>
      </c>
      <c r="G707" s="4" t="s">
        <v>131</v>
      </c>
      <c r="H707" s="4" t="s">
        <v>132</v>
      </c>
      <c r="I707" s="4"/>
      <c r="J707" s="4"/>
      <c r="K707" s="4">
        <v>232</v>
      </c>
      <c r="L707" s="4">
        <v>15</v>
      </c>
      <c r="M707" s="4">
        <v>3</v>
      </c>
      <c r="N707" s="4" t="s">
        <v>3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0</v>
      </c>
      <c r="X707" s="4">
        <v>1</v>
      </c>
      <c r="Y707" s="4">
        <v>0</v>
      </c>
      <c r="Z707" s="4"/>
      <c r="AA707" s="4"/>
      <c r="AB707" s="4"/>
    </row>
    <row r="708" spans="1:28" x14ac:dyDescent="0.2">
      <c r="A708" s="4">
        <v>50</v>
      </c>
      <c r="B708" s="4">
        <v>0</v>
      </c>
      <c r="C708" s="4">
        <v>0</v>
      </c>
      <c r="D708" s="4">
        <v>1</v>
      </c>
      <c r="E708" s="4">
        <v>214</v>
      </c>
      <c r="F708" s="4">
        <f>ROUND(Source!AS691,O708)</f>
        <v>0</v>
      </c>
      <c r="G708" s="4" t="s">
        <v>133</v>
      </c>
      <c r="H708" s="4" t="s">
        <v>134</v>
      </c>
      <c r="I708" s="4"/>
      <c r="J708" s="4"/>
      <c r="K708" s="4">
        <v>214</v>
      </c>
      <c r="L708" s="4">
        <v>16</v>
      </c>
      <c r="M708" s="4">
        <v>3</v>
      </c>
      <c r="N708" s="4" t="s">
        <v>3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0</v>
      </c>
      <c r="X708" s="4">
        <v>1</v>
      </c>
      <c r="Y708" s="4">
        <v>0</v>
      </c>
      <c r="Z708" s="4"/>
      <c r="AA708" s="4"/>
      <c r="AB708" s="4"/>
    </row>
    <row r="709" spans="1:28" x14ac:dyDescent="0.2">
      <c r="A709" s="4">
        <v>50</v>
      </c>
      <c r="B709" s="4">
        <v>0</v>
      </c>
      <c r="C709" s="4">
        <v>0</v>
      </c>
      <c r="D709" s="4">
        <v>1</v>
      </c>
      <c r="E709" s="4">
        <v>215</v>
      </c>
      <c r="F709" s="4">
        <f>ROUND(Source!AT691,O709)</f>
        <v>0</v>
      </c>
      <c r="G709" s="4" t="s">
        <v>135</v>
      </c>
      <c r="H709" s="4" t="s">
        <v>136</v>
      </c>
      <c r="I709" s="4"/>
      <c r="J709" s="4"/>
      <c r="K709" s="4">
        <v>215</v>
      </c>
      <c r="L709" s="4">
        <v>17</v>
      </c>
      <c r="M709" s="4">
        <v>3</v>
      </c>
      <c r="N709" s="4" t="s">
        <v>3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0</v>
      </c>
      <c r="X709" s="4">
        <v>1</v>
      </c>
      <c r="Y709" s="4">
        <v>0</v>
      </c>
      <c r="Z709" s="4"/>
      <c r="AA709" s="4"/>
      <c r="AB709" s="4"/>
    </row>
    <row r="710" spans="1:28" x14ac:dyDescent="0.2">
      <c r="A710" s="4">
        <v>50</v>
      </c>
      <c r="B710" s="4">
        <v>0</v>
      </c>
      <c r="C710" s="4">
        <v>0</v>
      </c>
      <c r="D710" s="4">
        <v>1</v>
      </c>
      <c r="E710" s="4">
        <v>217</v>
      </c>
      <c r="F710" s="4">
        <f>ROUND(Source!AU691,O710)</f>
        <v>964624.32</v>
      </c>
      <c r="G710" s="4" t="s">
        <v>137</v>
      </c>
      <c r="H710" s="4" t="s">
        <v>138</v>
      </c>
      <c r="I710" s="4"/>
      <c r="J710" s="4"/>
      <c r="K710" s="4">
        <v>217</v>
      </c>
      <c r="L710" s="4">
        <v>18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>
        <v>505323.38</v>
      </c>
      <c r="X710" s="4">
        <v>1</v>
      </c>
      <c r="Y710" s="4">
        <v>505323.38</v>
      </c>
      <c r="Z710" s="4"/>
      <c r="AA710" s="4"/>
      <c r="AB710" s="4"/>
    </row>
    <row r="711" spans="1:28" x14ac:dyDescent="0.2">
      <c r="A711" s="4">
        <v>50</v>
      </c>
      <c r="B711" s="4">
        <v>0</v>
      </c>
      <c r="C711" s="4">
        <v>0</v>
      </c>
      <c r="D711" s="4">
        <v>1</v>
      </c>
      <c r="E711" s="4">
        <v>230</v>
      </c>
      <c r="F711" s="4">
        <f>ROUND(Source!BA691,O711)</f>
        <v>0</v>
      </c>
      <c r="G711" s="4" t="s">
        <v>139</v>
      </c>
      <c r="H711" s="4" t="s">
        <v>140</v>
      </c>
      <c r="I711" s="4"/>
      <c r="J711" s="4"/>
      <c r="K711" s="4">
        <v>230</v>
      </c>
      <c r="L711" s="4">
        <v>19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>
        <v>0</v>
      </c>
      <c r="X711" s="4">
        <v>1</v>
      </c>
      <c r="Y711" s="4">
        <v>0</v>
      </c>
      <c r="Z711" s="4"/>
      <c r="AA711" s="4"/>
      <c r="AB711" s="4"/>
    </row>
    <row r="712" spans="1:28" x14ac:dyDescent="0.2">
      <c r="A712" s="4">
        <v>50</v>
      </c>
      <c r="B712" s="4">
        <v>0</v>
      </c>
      <c r="C712" s="4">
        <v>0</v>
      </c>
      <c r="D712" s="4">
        <v>1</v>
      </c>
      <c r="E712" s="4">
        <v>206</v>
      </c>
      <c r="F712" s="4">
        <f>ROUND(Source!T691,O712)</f>
        <v>0</v>
      </c>
      <c r="G712" s="4" t="s">
        <v>141</v>
      </c>
      <c r="H712" s="4" t="s">
        <v>142</v>
      </c>
      <c r="I712" s="4"/>
      <c r="J712" s="4"/>
      <c r="K712" s="4">
        <v>206</v>
      </c>
      <c r="L712" s="4">
        <v>20</v>
      </c>
      <c r="M712" s="4">
        <v>3</v>
      </c>
      <c r="N712" s="4" t="s">
        <v>3</v>
      </c>
      <c r="O712" s="4">
        <v>2</v>
      </c>
      <c r="P712" s="4"/>
      <c r="Q712" s="4"/>
      <c r="R712" s="4"/>
      <c r="S712" s="4"/>
      <c r="T712" s="4"/>
      <c r="U712" s="4"/>
      <c r="V712" s="4"/>
      <c r="W712" s="4">
        <v>0</v>
      </c>
      <c r="X712" s="4">
        <v>1</v>
      </c>
      <c r="Y712" s="4">
        <v>0</v>
      </c>
      <c r="Z712" s="4"/>
      <c r="AA712" s="4"/>
      <c r="AB712" s="4"/>
    </row>
    <row r="713" spans="1:28" x14ac:dyDescent="0.2">
      <c r="A713" s="4">
        <v>50</v>
      </c>
      <c r="B713" s="4">
        <v>0</v>
      </c>
      <c r="C713" s="4">
        <v>0</v>
      </c>
      <c r="D713" s="4">
        <v>1</v>
      </c>
      <c r="E713" s="4">
        <v>207</v>
      </c>
      <c r="F713" s="4">
        <f>Source!U691</f>
        <v>876.42549200000008</v>
      </c>
      <c r="G713" s="4" t="s">
        <v>143</v>
      </c>
      <c r="H713" s="4" t="s">
        <v>144</v>
      </c>
      <c r="I713" s="4"/>
      <c r="J713" s="4"/>
      <c r="K713" s="4">
        <v>207</v>
      </c>
      <c r="L713" s="4">
        <v>21</v>
      </c>
      <c r="M713" s="4">
        <v>3</v>
      </c>
      <c r="N713" s="4" t="s">
        <v>3</v>
      </c>
      <c r="O713" s="4">
        <v>-1</v>
      </c>
      <c r="P713" s="4"/>
      <c r="Q713" s="4"/>
      <c r="R713" s="4"/>
      <c r="S713" s="4"/>
      <c r="T713" s="4"/>
      <c r="U713" s="4"/>
      <c r="V713" s="4"/>
      <c r="W713" s="4">
        <v>456.12039199999998</v>
      </c>
      <c r="X713" s="4">
        <v>1</v>
      </c>
      <c r="Y713" s="4">
        <v>456.12039199999998</v>
      </c>
      <c r="Z713" s="4"/>
      <c r="AA713" s="4"/>
      <c r="AB713" s="4"/>
    </row>
    <row r="714" spans="1:28" x14ac:dyDescent="0.2">
      <c r="A714" s="4">
        <v>50</v>
      </c>
      <c r="B714" s="4">
        <v>0</v>
      </c>
      <c r="C714" s="4">
        <v>0</v>
      </c>
      <c r="D714" s="4">
        <v>1</v>
      </c>
      <c r="E714" s="4">
        <v>208</v>
      </c>
      <c r="F714" s="4">
        <f>Source!V691</f>
        <v>0</v>
      </c>
      <c r="G714" s="4" t="s">
        <v>145</v>
      </c>
      <c r="H714" s="4" t="s">
        <v>146</v>
      </c>
      <c r="I714" s="4"/>
      <c r="J714" s="4"/>
      <c r="K714" s="4">
        <v>208</v>
      </c>
      <c r="L714" s="4">
        <v>22</v>
      </c>
      <c r="M714" s="4">
        <v>3</v>
      </c>
      <c r="N714" s="4" t="s">
        <v>3</v>
      </c>
      <c r="O714" s="4">
        <v>-1</v>
      </c>
      <c r="P714" s="4"/>
      <c r="Q714" s="4"/>
      <c r="R714" s="4"/>
      <c r="S714" s="4"/>
      <c r="T714" s="4"/>
      <c r="U714" s="4"/>
      <c r="V714" s="4"/>
      <c r="W714" s="4">
        <v>0</v>
      </c>
      <c r="X714" s="4">
        <v>1</v>
      </c>
      <c r="Y714" s="4">
        <v>0</v>
      </c>
      <c r="Z714" s="4"/>
      <c r="AA714" s="4"/>
      <c r="AB714" s="4"/>
    </row>
    <row r="715" spans="1:28" x14ac:dyDescent="0.2">
      <c r="A715" s="4">
        <v>50</v>
      </c>
      <c r="B715" s="4">
        <v>0</v>
      </c>
      <c r="C715" s="4">
        <v>0</v>
      </c>
      <c r="D715" s="4">
        <v>1</v>
      </c>
      <c r="E715" s="4">
        <v>209</v>
      </c>
      <c r="F715" s="4">
        <f>ROUND(Source!W691,O715)</f>
        <v>0</v>
      </c>
      <c r="G715" s="4" t="s">
        <v>147</v>
      </c>
      <c r="H715" s="4" t="s">
        <v>148</v>
      </c>
      <c r="I715" s="4"/>
      <c r="J715" s="4"/>
      <c r="K715" s="4">
        <v>209</v>
      </c>
      <c r="L715" s="4">
        <v>23</v>
      </c>
      <c r="M715" s="4">
        <v>3</v>
      </c>
      <c r="N715" s="4" t="s">
        <v>3</v>
      </c>
      <c r="O715" s="4">
        <v>2</v>
      </c>
      <c r="P715" s="4"/>
      <c r="Q715" s="4"/>
      <c r="R715" s="4"/>
      <c r="S715" s="4"/>
      <c r="T715" s="4"/>
      <c r="U715" s="4"/>
      <c r="V715" s="4"/>
      <c r="W715" s="4">
        <v>0</v>
      </c>
      <c r="X715" s="4">
        <v>1</v>
      </c>
      <c r="Y715" s="4">
        <v>0</v>
      </c>
      <c r="Z715" s="4"/>
      <c r="AA715" s="4"/>
      <c r="AB715" s="4"/>
    </row>
    <row r="716" spans="1:28" x14ac:dyDescent="0.2">
      <c r="A716" s="4">
        <v>50</v>
      </c>
      <c r="B716" s="4">
        <v>0</v>
      </c>
      <c r="C716" s="4">
        <v>0</v>
      </c>
      <c r="D716" s="4">
        <v>1</v>
      </c>
      <c r="E716" s="4">
        <v>233</v>
      </c>
      <c r="F716" s="4">
        <f>ROUND(Source!BD691,O716)</f>
        <v>0</v>
      </c>
      <c r="G716" s="4" t="s">
        <v>149</v>
      </c>
      <c r="H716" s="4" t="s">
        <v>150</v>
      </c>
      <c r="I716" s="4"/>
      <c r="J716" s="4"/>
      <c r="K716" s="4">
        <v>233</v>
      </c>
      <c r="L716" s="4">
        <v>24</v>
      </c>
      <c r="M716" s="4">
        <v>3</v>
      </c>
      <c r="N716" s="4" t="s">
        <v>3</v>
      </c>
      <c r="O716" s="4">
        <v>2</v>
      </c>
      <c r="P716" s="4"/>
      <c r="Q716" s="4"/>
      <c r="R716" s="4"/>
      <c r="S716" s="4"/>
      <c r="T716" s="4"/>
      <c r="U716" s="4"/>
      <c r="V716" s="4"/>
      <c r="W716" s="4">
        <v>0</v>
      </c>
      <c r="X716" s="4">
        <v>1</v>
      </c>
      <c r="Y716" s="4">
        <v>0</v>
      </c>
      <c r="Z716" s="4"/>
      <c r="AA716" s="4"/>
      <c r="AB716" s="4"/>
    </row>
    <row r="717" spans="1:28" x14ac:dyDescent="0.2">
      <c r="A717" s="4">
        <v>50</v>
      </c>
      <c r="B717" s="4">
        <v>0</v>
      </c>
      <c r="C717" s="4">
        <v>0</v>
      </c>
      <c r="D717" s="4">
        <v>1</v>
      </c>
      <c r="E717" s="4">
        <v>210</v>
      </c>
      <c r="F717" s="4">
        <f>ROUND(Source!X691,O717)</f>
        <v>368479.97</v>
      </c>
      <c r="G717" s="4" t="s">
        <v>151</v>
      </c>
      <c r="H717" s="4" t="s">
        <v>152</v>
      </c>
      <c r="I717" s="4"/>
      <c r="J717" s="4"/>
      <c r="K717" s="4">
        <v>210</v>
      </c>
      <c r="L717" s="4">
        <v>25</v>
      </c>
      <c r="M717" s="4">
        <v>3</v>
      </c>
      <c r="N717" s="4" t="s">
        <v>3</v>
      </c>
      <c r="O717" s="4">
        <v>2</v>
      </c>
      <c r="P717" s="4"/>
      <c r="Q717" s="4"/>
      <c r="R717" s="4"/>
      <c r="S717" s="4"/>
      <c r="T717" s="4"/>
      <c r="U717" s="4"/>
      <c r="V717" s="4"/>
      <c r="W717" s="4">
        <v>194120.48</v>
      </c>
      <c r="X717" s="4">
        <v>1</v>
      </c>
      <c r="Y717" s="4">
        <v>194120.48</v>
      </c>
      <c r="Z717" s="4"/>
      <c r="AA717" s="4"/>
      <c r="AB717" s="4"/>
    </row>
    <row r="718" spans="1:28" x14ac:dyDescent="0.2">
      <c r="A718" s="4">
        <v>50</v>
      </c>
      <c r="B718" s="4">
        <v>0</v>
      </c>
      <c r="C718" s="4">
        <v>0</v>
      </c>
      <c r="D718" s="4">
        <v>1</v>
      </c>
      <c r="E718" s="4">
        <v>211</v>
      </c>
      <c r="F718" s="4">
        <f>ROUND(Source!Y691,O718)</f>
        <v>52640.02</v>
      </c>
      <c r="G718" s="4" t="s">
        <v>153</v>
      </c>
      <c r="H718" s="4" t="s">
        <v>154</v>
      </c>
      <c r="I718" s="4"/>
      <c r="J718" s="4"/>
      <c r="K718" s="4">
        <v>211</v>
      </c>
      <c r="L718" s="4">
        <v>26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>
        <v>27731.52</v>
      </c>
      <c r="X718" s="4">
        <v>1</v>
      </c>
      <c r="Y718" s="4">
        <v>27731.52</v>
      </c>
      <c r="Z718" s="4"/>
      <c r="AA718" s="4"/>
      <c r="AB718" s="4"/>
    </row>
    <row r="719" spans="1:28" x14ac:dyDescent="0.2">
      <c r="A719" s="4">
        <v>50</v>
      </c>
      <c r="B719" s="4">
        <v>0</v>
      </c>
      <c r="C719" s="4">
        <v>0</v>
      </c>
      <c r="D719" s="4">
        <v>1</v>
      </c>
      <c r="E719" s="4">
        <v>224</v>
      </c>
      <c r="F719" s="4">
        <f>ROUND(Source!AR691,O719)</f>
        <v>964624.32</v>
      </c>
      <c r="G719" s="4" t="s">
        <v>155</v>
      </c>
      <c r="H719" s="4" t="s">
        <v>156</v>
      </c>
      <c r="I719" s="4"/>
      <c r="J719" s="4"/>
      <c r="K719" s="4">
        <v>224</v>
      </c>
      <c r="L719" s="4">
        <v>27</v>
      </c>
      <c r="M719" s="4">
        <v>3</v>
      </c>
      <c r="N719" s="4" t="s">
        <v>3</v>
      </c>
      <c r="O719" s="4">
        <v>2</v>
      </c>
      <c r="P719" s="4"/>
      <c r="Q719" s="4"/>
      <c r="R719" s="4"/>
      <c r="S719" s="4"/>
      <c r="T719" s="4"/>
      <c r="U719" s="4"/>
      <c r="V719" s="4"/>
      <c r="W719" s="4">
        <v>505323.38</v>
      </c>
      <c r="X719" s="4">
        <v>1</v>
      </c>
      <c r="Y719" s="4">
        <v>505323.38</v>
      </c>
      <c r="Z719" s="4"/>
      <c r="AA719" s="4"/>
      <c r="AB719" s="4"/>
    </row>
    <row r="720" spans="1:28" x14ac:dyDescent="0.2">
      <c r="A720" s="4">
        <v>50</v>
      </c>
      <c r="B720" s="4">
        <v>1</v>
      </c>
      <c r="C720" s="4">
        <v>0</v>
      </c>
      <c r="D720" s="4">
        <v>2</v>
      </c>
      <c r="E720" s="4">
        <v>0</v>
      </c>
      <c r="F720" s="4">
        <f>F719</f>
        <v>964624.32</v>
      </c>
      <c r="G720" s="4" t="s">
        <v>702</v>
      </c>
      <c r="H720" s="4" t="s">
        <v>703</v>
      </c>
      <c r="I720" s="4"/>
      <c r="J720" s="4"/>
      <c r="K720" s="4">
        <v>212</v>
      </c>
      <c r="L720" s="4">
        <v>28</v>
      </c>
      <c r="M720" s="4">
        <v>0</v>
      </c>
      <c r="N720" s="4" t="s">
        <v>3</v>
      </c>
      <c r="O720" s="4">
        <v>-1</v>
      </c>
      <c r="P720" s="4"/>
      <c r="Q720" s="4"/>
      <c r="R720" s="4"/>
      <c r="S720" s="4"/>
      <c r="T720" s="4"/>
      <c r="U720" s="4"/>
      <c r="V720" s="4"/>
      <c r="W720" s="4">
        <v>505323.38</v>
      </c>
      <c r="X720" s="4">
        <v>1</v>
      </c>
      <c r="Y720" s="4">
        <v>505323.38</v>
      </c>
      <c r="Z720" s="4"/>
      <c r="AA720" s="4"/>
      <c r="AB720" s="4"/>
    </row>
    <row r="721" spans="1:28" x14ac:dyDescent="0.2">
      <c r="A721" s="4">
        <v>50</v>
      </c>
      <c r="B721" s="4">
        <v>1</v>
      </c>
      <c r="C721" s="4">
        <v>0</v>
      </c>
      <c r="D721" s="4">
        <v>2</v>
      </c>
      <c r="E721" s="4">
        <v>0</v>
      </c>
      <c r="F721" s="4">
        <f>ROUND(F720*0.22,O721)</f>
        <v>212217.35</v>
      </c>
      <c r="G721" s="4" t="s">
        <v>704</v>
      </c>
      <c r="H721" s="4" t="s">
        <v>983</v>
      </c>
      <c r="I721" s="4"/>
      <c r="J721" s="4"/>
      <c r="K721" s="4">
        <v>212</v>
      </c>
      <c r="L721" s="4">
        <v>29</v>
      </c>
      <c r="M721" s="4">
        <v>0</v>
      </c>
      <c r="N721" s="4" t="s">
        <v>3</v>
      </c>
      <c r="O721" s="4">
        <v>2</v>
      </c>
      <c r="P721" s="4"/>
      <c r="Q721" s="4"/>
      <c r="R721" s="4"/>
      <c r="S721" s="4"/>
      <c r="T721" s="4"/>
      <c r="U721" s="4"/>
      <c r="V721" s="4"/>
      <c r="W721" s="4">
        <v>101064.68</v>
      </c>
      <c r="X721" s="4">
        <v>1</v>
      </c>
      <c r="Y721" s="4">
        <v>101064.68</v>
      </c>
      <c r="Z721" s="4"/>
      <c r="AA721" s="4"/>
      <c r="AB721" s="4"/>
    </row>
    <row r="722" spans="1:28" x14ac:dyDescent="0.2">
      <c r="A722" s="4">
        <v>50</v>
      </c>
      <c r="B722" s="4">
        <v>1</v>
      </c>
      <c r="C722" s="4">
        <v>0</v>
      </c>
      <c r="D722" s="4">
        <v>2</v>
      </c>
      <c r="E722" s="4">
        <v>0</v>
      </c>
      <c r="F722" s="4">
        <f>ROUND(F720+F721,O722)</f>
        <v>1176841.67</v>
      </c>
      <c r="G722" s="4" t="s">
        <v>706</v>
      </c>
      <c r="H722" s="4" t="s">
        <v>707</v>
      </c>
      <c r="I722" s="4"/>
      <c r="J722" s="4"/>
      <c r="K722" s="4">
        <v>212</v>
      </c>
      <c r="L722" s="4">
        <v>30</v>
      </c>
      <c r="M722" s="4">
        <v>0</v>
      </c>
      <c r="N722" s="4" t="s">
        <v>3</v>
      </c>
      <c r="O722" s="4">
        <v>2</v>
      </c>
      <c r="P722" s="4"/>
      <c r="Q722" s="4"/>
      <c r="R722" s="4"/>
      <c r="S722" s="4"/>
      <c r="T722" s="4"/>
      <c r="U722" s="4"/>
      <c r="V722" s="4"/>
      <c r="W722" s="4">
        <v>606388.06000000006</v>
      </c>
      <c r="X722" s="4">
        <v>1</v>
      </c>
      <c r="Y722" s="4">
        <v>606388.06000000006</v>
      </c>
      <c r="Z722" s="4"/>
      <c r="AA722" s="4"/>
      <c r="AB722" s="4"/>
    </row>
    <row r="724" spans="1:28" x14ac:dyDescent="0.2">
      <c r="A724" s="5">
        <v>61</v>
      </c>
      <c r="B724" s="5"/>
      <c r="C724" s="5"/>
      <c r="D724" s="5"/>
      <c r="E724" s="5"/>
      <c r="F724" s="5">
        <v>0</v>
      </c>
      <c r="G724" s="5" t="s">
        <v>3</v>
      </c>
      <c r="H724" s="5" t="s">
        <v>3</v>
      </c>
    </row>
    <row r="725" spans="1:28" x14ac:dyDescent="0.2">
      <c r="A725" s="5">
        <v>61</v>
      </c>
      <c r="B725" s="5"/>
      <c r="C725" s="5"/>
      <c r="D725" s="5"/>
      <c r="E725" s="5"/>
      <c r="F725" s="5">
        <v>0</v>
      </c>
      <c r="G725" s="5" t="s">
        <v>708</v>
      </c>
      <c r="H725" s="5" t="s">
        <v>709</v>
      </c>
    </row>
    <row r="728" spans="1:28" x14ac:dyDescent="0.2">
      <c r="A728">
        <v>-1</v>
      </c>
    </row>
    <row r="730" spans="1:28" x14ac:dyDescent="0.2">
      <c r="A730" s="3">
        <v>75</v>
      </c>
      <c r="B730" s="3" t="s">
        <v>710</v>
      </c>
      <c r="C730" s="3">
        <v>2025</v>
      </c>
      <c r="D730" s="3">
        <v>0</v>
      </c>
      <c r="E730" s="3">
        <v>10</v>
      </c>
      <c r="F730" s="3">
        <v>0</v>
      </c>
      <c r="G730" s="3">
        <v>0</v>
      </c>
      <c r="H730" s="3">
        <v>1</v>
      </c>
      <c r="I730" s="3">
        <v>0</v>
      </c>
      <c r="J730" s="3">
        <v>1</v>
      </c>
      <c r="K730" s="3">
        <v>78</v>
      </c>
      <c r="L730" s="3">
        <v>30</v>
      </c>
      <c r="M730" s="3">
        <v>0</v>
      </c>
      <c r="N730" s="3">
        <v>1473074770</v>
      </c>
      <c r="O730" s="3">
        <v>1</v>
      </c>
    </row>
    <row r="734" spans="1:28" x14ac:dyDescent="0.2">
      <c r="A734">
        <v>65</v>
      </c>
      <c r="C734">
        <v>1</v>
      </c>
      <c r="D734">
        <v>0</v>
      </c>
      <c r="E734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711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1473074770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12</v>
      </c>
      <c r="D16" s="6" t="s">
        <v>13</v>
      </c>
      <c r="E16" s="7">
        <f>ROUND((Source!F678)/1000,2)</f>
        <v>0</v>
      </c>
      <c r="F16" s="7">
        <f>ROUND((Source!F679)/1000,2)</f>
        <v>0</v>
      </c>
      <c r="G16" s="7">
        <f>ROUND((Source!F670)/1000,2)</f>
        <v>0</v>
      </c>
      <c r="H16" s="7">
        <f>ROUND((Source!F680)/1000+(Source!F681)/1000,2)</f>
        <v>964.62</v>
      </c>
      <c r="I16" s="7">
        <f>E16+F16+G16+H16</f>
        <v>964.62</v>
      </c>
      <c r="J16" s="7">
        <f>ROUND((Source!F676+Source!F675)/1000,2)</f>
        <v>530.49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282541.92</v>
      </c>
      <c r="AU16" s="7">
        <v>3790.25</v>
      </c>
      <c r="AV16" s="7">
        <v>0</v>
      </c>
      <c r="AW16" s="7">
        <v>0</v>
      </c>
      <c r="AX16" s="7">
        <v>0</v>
      </c>
      <c r="AY16" s="7">
        <v>1436.75</v>
      </c>
      <c r="AZ16" s="7">
        <v>860.6</v>
      </c>
      <c r="BA16" s="7">
        <v>277314.92</v>
      </c>
      <c r="BB16" s="7">
        <v>0</v>
      </c>
      <c r="BC16" s="7">
        <v>0</v>
      </c>
      <c r="BD16" s="7">
        <v>505323.38</v>
      </c>
      <c r="BE16" s="7">
        <v>0</v>
      </c>
      <c r="BF16" s="7">
        <v>456.12039199999998</v>
      </c>
      <c r="BG16" s="7">
        <v>0</v>
      </c>
      <c r="BH16" s="7">
        <v>0</v>
      </c>
      <c r="BI16" s="7">
        <v>194120.48</v>
      </c>
      <c r="BJ16" s="7">
        <v>27731.52</v>
      </c>
      <c r="BK16" s="7">
        <v>505323.38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964.62</v>
      </c>
      <c r="I18" s="5">
        <f>SUMIF(A16:A17,3,I16:I17)</f>
        <v>964.62</v>
      </c>
      <c r="J18" s="5">
        <f>SUMIF(A16:A17,3,J16:J17)</f>
        <v>530.49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282541.92</v>
      </c>
      <c r="G20" s="4" t="s">
        <v>103</v>
      </c>
      <c r="H20" s="4" t="s">
        <v>104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3790.25</v>
      </c>
      <c r="G21" s="4" t="s">
        <v>105</v>
      </c>
      <c r="H21" s="4" t="s">
        <v>106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107</v>
      </c>
      <c r="H22" s="4" t="s">
        <v>108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3790.25</v>
      </c>
      <c r="G23" s="4" t="s">
        <v>109</v>
      </c>
      <c r="H23" s="4" t="s">
        <v>110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3790.25</v>
      </c>
      <c r="G24" s="4" t="s">
        <v>111</v>
      </c>
      <c r="H24" s="4" t="s">
        <v>112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113</v>
      </c>
      <c r="H25" s="4" t="s">
        <v>114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3790.25</v>
      </c>
      <c r="G26" s="4" t="s">
        <v>115</v>
      </c>
      <c r="H26" s="4" t="s">
        <v>116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117</v>
      </c>
      <c r="H27" s="4" t="s">
        <v>118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119</v>
      </c>
      <c r="H28" s="4" t="s">
        <v>120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121</v>
      </c>
      <c r="H29" s="4" t="s">
        <v>122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1436.75</v>
      </c>
      <c r="G30" s="4" t="s">
        <v>123</v>
      </c>
      <c r="H30" s="4" t="s">
        <v>124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125</v>
      </c>
      <c r="H31" s="4" t="s">
        <v>126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860.6</v>
      </c>
      <c r="G32" s="4" t="s">
        <v>127</v>
      </c>
      <c r="H32" s="4" t="s">
        <v>128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277314.92</v>
      </c>
      <c r="G33" s="4" t="s">
        <v>129</v>
      </c>
      <c r="H33" s="4" t="s">
        <v>130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131</v>
      </c>
      <c r="H34" s="4" t="s">
        <v>132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133</v>
      </c>
      <c r="H35" s="4" t="s">
        <v>134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135</v>
      </c>
      <c r="H36" s="4" t="s">
        <v>136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505323.38</v>
      </c>
      <c r="G37" s="4" t="s">
        <v>137</v>
      </c>
      <c r="H37" s="4" t="s">
        <v>138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139</v>
      </c>
      <c r="H38" s="4" t="s">
        <v>140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141</v>
      </c>
      <c r="H39" s="4" t="s">
        <v>142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456.12039199999998</v>
      </c>
      <c r="G40" s="4" t="s">
        <v>143</v>
      </c>
      <c r="H40" s="4" t="s">
        <v>144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145</v>
      </c>
      <c r="H41" s="4" t="s">
        <v>146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147</v>
      </c>
      <c r="H42" s="4" t="s">
        <v>148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149</v>
      </c>
      <c r="H43" s="4" t="s">
        <v>150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194120.48</v>
      </c>
      <c r="G44" s="4" t="s">
        <v>151</v>
      </c>
      <c r="H44" s="4" t="s">
        <v>152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27731.52</v>
      </c>
      <c r="G45" s="4" t="s">
        <v>153</v>
      </c>
      <c r="H45" s="4" t="s">
        <v>154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505323.38</v>
      </c>
      <c r="G46" s="4" t="s">
        <v>155</v>
      </c>
      <c r="H46" s="4" t="s">
        <v>156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505323.38</v>
      </c>
      <c r="G47" s="4" t="s">
        <v>702</v>
      </c>
      <c r="H47" s="4" t="s">
        <v>703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-1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101064.68</v>
      </c>
      <c r="G48" s="4" t="s">
        <v>704</v>
      </c>
      <c r="H48" s="4" t="s">
        <v>705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606388.06000000006</v>
      </c>
      <c r="G49" s="4" t="s">
        <v>706</v>
      </c>
      <c r="H49" s="4" t="s">
        <v>707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710</v>
      </c>
      <c r="C54" s="3">
        <v>2025</v>
      </c>
      <c r="D54" s="3">
        <v>0</v>
      </c>
      <c r="E54" s="3">
        <v>10</v>
      </c>
      <c r="F54" s="3">
        <v>0</v>
      </c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1473074770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O63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ROW(Source!A28)</f>
        <v>28</v>
      </c>
      <c r="B1">
        <v>1473074770</v>
      </c>
      <c r="C1">
        <v>1473075413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712</v>
      </c>
      <c r="J1" t="s">
        <v>3</v>
      </c>
      <c r="K1" t="s">
        <v>713</v>
      </c>
      <c r="L1">
        <v>1191</v>
      </c>
      <c r="N1">
        <v>1013</v>
      </c>
      <c r="O1" t="s">
        <v>714</v>
      </c>
      <c r="P1" t="s">
        <v>714</v>
      </c>
      <c r="Q1">
        <v>1</v>
      </c>
      <c r="W1">
        <v>0</v>
      </c>
      <c r="X1">
        <v>476480486</v>
      </c>
      <c r="Y1">
        <f t="shared" ref="Y1:Y32" si="0">AT1</f>
        <v>2.5299999999999998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3</v>
      </c>
      <c r="AT1">
        <v>2.5299999999999998</v>
      </c>
      <c r="AU1" t="s">
        <v>3</v>
      </c>
      <c r="AV1">
        <v>1</v>
      </c>
      <c r="AW1">
        <v>2</v>
      </c>
      <c r="AX1">
        <v>1473075417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ROUND(AT1*Source!I28*AH1*AL1,2)</f>
        <v>0</v>
      </c>
      <c r="CV1">
        <f>ROUND(Y1*Source!I28,9)</f>
        <v>20.239999999999998</v>
      </c>
      <c r="CW1">
        <v>0</v>
      </c>
      <c r="CX1">
        <f>ROUND(Y1*Source!I28,9)</f>
        <v>20.239999999999998</v>
      </c>
      <c r="CY1">
        <f>AD1</f>
        <v>0</v>
      </c>
      <c r="CZ1">
        <f>AH1</f>
        <v>0</v>
      </c>
      <c r="DA1">
        <f>AL1</f>
        <v>1</v>
      </c>
      <c r="DB1">
        <f t="shared" ref="DB1:DB32" si="1">ROUND(ROUND(AT1*CZ1,2),6)</f>
        <v>0</v>
      </c>
      <c r="DC1">
        <f t="shared" ref="DC1:DC32" si="2">ROUND(ROUND(AT1*AG1,2),6)</f>
        <v>0</v>
      </c>
      <c r="DD1" t="s">
        <v>3</v>
      </c>
      <c r="DE1" t="s">
        <v>3</v>
      </c>
      <c r="DF1">
        <f t="shared" ref="DF1:DF64" si="3">ROUND(ROUND(AE1,2)*CX1,2)</f>
        <v>0</v>
      </c>
      <c r="DG1">
        <f t="shared" ref="DG1:DG64" si="4">ROUND(ROUND(AF1,2)*CX1,2)</f>
        <v>0</v>
      </c>
      <c r="DH1">
        <f t="shared" ref="DH1:DH64" si="5">ROUND(ROUND(AG1,2)*CX1,2)</f>
        <v>0</v>
      </c>
      <c r="DI1">
        <f t="shared" ref="DI1:DI64" si="6">ROUND(ROUND(AH1,2)*CX1,2)</f>
        <v>0</v>
      </c>
      <c r="DJ1">
        <f>DI1</f>
        <v>0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ROW(Source!A28)</f>
        <v>28</v>
      </c>
      <c r="B2">
        <v>1473074770</v>
      </c>
      <c r="C2">
        <v>1473075413</v>
      </c>
      <c r="D2">
        <v>1441834124</v>
      </c>
      <c r="E2">
        <v>1</v>
      </c>
      <c r="F2">
        <v>1</v>
      </c>
      <c r="G2">
        <v>15514512</v>
      </c>
      <c r="H2">
        <v>2</v>
      </c>
      <c r="I2" t="s">
        <v>715</v>
      </c>
      <c r="J2" t="s">
        <v>716</v>
      </c>
      <c r="K2" t="s">
        <v>717</v>
      </c>
      <c r="L2">
        <v>1368</v>
      </c>
      <c r="N2">
        <v>1011</v>
      </c>
      <c r="O2" t="s">
        <v>718</v>
      </c>
      <c r="P2" t="s">
        <v>718</v>
      </c>
      <c r="Q2">
        <v>1</v>
      </c>
      <c r="W2">
        <v>0</v>
      </c>
      <c r="X2">
        <v>-2097242004</v>
      </c>
      <c r="Y2">
        <f t="shared" si="0"/>
        <v>0.44600000000000001</v>
      </c>
      <c r="AA2">
        <v>0</v>
      </c>
      <c r="AB2">
        <v>18.41</v>
      </c>
      <c r="AC2">
        <v>0.27</v>
      </c>
      <c r="AD2">
        <v>0</v>
      </c>
      <c r="AE2">
        <v>0</v>
      </c>
      <c r="AF2">
        <v>18.41</v>
      </c>
      <c r="AG2">
        <v>0.27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3</v>
      </c>
      <c r="AT2">
        <v>0.44600000000000001</v>
      </c>
      <c r="AU2" t="s">
        <v>3</v>
      </c>
      <c r="AV2">
        <v>0</v>
      </c>
      <c r="AW2">
        <v>2</v>
      </c>
      <c r="AX2">
        <v>1473075418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f>ROUND(Y2*Source!I28*DO2,9)</f>
        <v>0</v>
      </c>
      <c r="CX2">
        <f>ROUND(Y2*Source!I28,9)</f>
        <v>3.5680000000000001</v>
      </c>
      <c r="CY2">
        <f>AB2</f>
        <v>18.41</v>
      </c>
      <c r="CZ2">
        <f>AF2</f>
        <v>18.41</v>
      </c>
      <c r="DA2">
        <f>AJ2</f>
        <v>1</v>
      </c>
      <c r="DB2">
        <f t="shared" si="1"/>
        <v>8.2100000000000009</v>
      </c>
      <c r="DC2">
        <f t="shared" si="2"/>
        <v>0.12</v>
      </c>
      <c r="DD2" t="s">
        <v>3</v>
      </c>
      <c r="DE2" t="s">
        <v>3</v>
      </c>
      <c r="DF2">
        <f t="shared" si="3"/>
        <v>0</v>
      </c>
      <c r="DG2">
        <f t="shared" si="4"/>
        <v>65.69</v>
      </c>
      <c r="DH2">
        <f t="shared" si="5"/>
        <v>0.96</v>
      </c>
      <c r="DI2">
        <f t="shared" si="6"/>
        <v>0</v>
      </c>
      <c r="DJ2">
        <f>DG2</f>
        <v>65.69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ROW(Source!A28)</f>
        <v>28</v>
      </c>
      <c r="B3">
        <v>1473074770</v>
      </c>
      <c r="C3">
        <v>1473075413</v>
      </c>
      <c r="D3">
        <v>1441836235</v>
      </c>
      <c r="E3">
        <v>1</v>
      </c>
      <c r="F3">
        <v>1</v>
      </c>
      <c r="G3">
        <v>15514512</v>
      </c>
      <c r="H3">
        <v>3</v>
      </c>
      <c r="I3" t="s">
        <v>719</v>
      </c>
      <c r="J3" t="s">
        <v>720</v>
      </c>
      <c r="K3" t="s">
        <v>721</v>
      </c>
      <c r="L3">
        <v>1346</v>
      </c>
      <c r="N3">
        <v>1009</v>
      </c>
      <c r="O3" t="s">
        <v>722</v>
      </c>
      <c r="P3" t="s">
        <v>722</v>
      </c>
      <c r="Q3">
        <v>1</v>
      </c>
      <c r="W3">
        <v>0</v>
      </c>
      <c r="X3">
        <v>-1595335418</v>
      </c>
      <c r="Y3">
        <f t="shared" si="0"/>
        <v>0.08</v>
      </c>
      <c r="AA3">
        <v>31.49</v>
      </c>
      <c r="AB3">
        <v>0</v>
      </c>
      <c r="AC3">
        <v>0</v>
      </c>
      <c r="AD3">
        <v>0</v>
      </c>
      <c r="AE3">
        <v>31.49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3</v>
      </c>
      <c r="AT3">
        <v>0.08</v>
      </c>
      <c r="AU3" t="s">
        <v>3</v>
      </c>
      <c r="AV3">
        <v>0</v>
      </c>
      <c r="AW3">
        <v>2</v>
      </c>
      <c r="AX3">
        <v>1473075419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V3">
        <v>0</v>
      </c>
      <c r="CW3">
        <v>0</v>
      </c>
      <c r="CX3">
        <f>ROUND(Y3*Source!I28,9)</f>
        <v>0.64</v>
      </c>
      <c r="CY3">
        <f>AA3</f>
        <v>31.49</v>
      </c>
      <c r="CZ3">
        <f>AE3</f>
        <v>31.49</v>
      </c>
      <c r="DA3">
        <f>AI3</f>
        <v>1</v>
      </c>
      <c r="DB3">
        <f t="shared" si="1"/>
        <v>2.52</v>
      </c>
      <c r="DC3">
        <f t="shared" si="2"/>
        <v>0</v>
      </c>
      <c r="DD3" t="s">
        <v>3</v>
      </c>
      <c r="DE3" t="s">
        <v>3</v>
      </c>
      <c r="DF3">
        <f t="shared" si="3"/>
        <v>20.149999999999999</v>
      </c>
      <c r="DG3">
        <f t="shared" si="4"/>
        <v>0</v>
      </c>
      <c r="DH3">
        <f t="shared" si="5"/>
        <v>0</v>
      </c>
      <c r="DI3">
        <f t="shared" si="6"/>
        <v>0</v>
      </c>
      <c r="DJ3">
        <f>DF3</f>
        <v>20.149999999999999</v>
      </c>
      <c r="DK3">
        <v>0</v>
      </c>
      <c r="DL3" t="s">
        <v>3</v>
      </c>
      <c r="DM3">
        <v>0</v>
      </c>
      <c r="DN3" t="s">
        <v>3</v>
      </c>
      <c r="DO3">
        <v>0</v>
      </c>
    </row>
    <row r="4" spans="1:119" x14ac:dyDescent="0.2">
      <c r="A4">
        <f>ROW(Source!A31)</f>
        <v>31</v>
      </c>
      <c r="B4">
        <v>1473074770</v>
      </c>
      <c r="C4">
        <v>1473075426</v>
      </c>
      <c r="D4">
        <v>1441819193</v>
      </c>
      <c r="E4">
        <v>15514512</v>
      </c>
      <c r="F4">
        <v>1</v>
      </c>
      <c r="G4">
        <v>15514512</v>
      </c>
      <c r="H4">
        <v>1</v>
      </c>
      <c r="I4" t="s">
        <v>712</v>
      </c>
      <c r="J4" t="s">
        <v>3</v>
      </c>
      <c r="K4" t="s">
        <v>713</v>
      </c>
      <c r="L4">
        <v>1191</v>
      </c>
      <c r="N4">
        <v>1013</v>
      </c>
      <c r="O4" t="s">
        <v>714</v>
      </c>
      <c r="P4" t="s">
        <v>714</v>
      </c>
      <c r="Q4">
        <v>1</v>
      </c>
      <c r="W4">
        <v>0</v>
      </c>
      <c r="X4">
        <v>476480486</v>
      </c>
      <c r="Y4">
        <f t="shared" si="0"/>
        <v>0.57999999999999996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3</v>
      </c>
      <c r="AT4">
        <v>0.57999999999999996</v>
      </c>
      <c r="AU4" t="s">
        <v>3</v>
      </c>
      <c r="AV4">
        <v>1</v>
      </c>
      <c r="AW4">
        <v>2</v>
      </c>
      <c r="AX4">
        <v>1473075430</v>
      </c>
      <c r="AY4">
        <v>1</v>
      </c>
      <c r="AZ4">
        <v>0</v>
      </c>
      <c r="BA4">
        <v>8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U4">
        <f>ROUND(AT4*Source!I31*AH4*AL4,2)</f>
        <v>0</v>
      </c>
      <c r="CV4">
        <f>ROUND(Y4*Source!I31,9)</f>
        <v>2.9</v>
      </c>
      <c r="CW4">
        <v>0</v>
      </c>
      <c r="CX4">
        <f>ROUND(Y4*Source!I31,9)</f>
        <v>2.9</v>
      </c>
      <c r="CY4">
        <f>AD4</f>
        <v>0</v>
      </c>
      <c r="CZ4">
        <f>AH4</f>
        <v>0</v>
      </c>
      <c r="DA4">
        <f>AL4</f>
        <v>1</v>
      </c>
      <c r="DB4">
        <f t="shared" si="1"/>
        <v>0</v>
      </c>
      <c r="DC4">
        <f t="shared" si="2"/>
        <v>0</v>
      </c>
      <c r="DD4" t="s">
        <v>3</v>
      </c>
      <c r="DE4" t="s">
        <v>3</v>
      </c>
      <c r="DF4">
        <f t="shared" si="3"/>
        <v>0</v>
      </c>
      <c r="DG4">
        <f t="shared" si="4"/>
        <v>0</v>
      </c>
      <c r="DH4">
        <f t="shared" si="5"/>
        <v>0</v>
      </c>
      <c r="DI4">
        <f t="shared" si="6"/>
        <v>0</v>
      </c>
      <c r="DJ4">
        <f>DI4</f>
        <v>0</v>
      </c>
      <c r="DK4">
        <v>0</v>
      </c>
      <c r="DL4" t="s">
        <v>3</v>
      </c>
      <c r="DM4">
        <v>0</v>
      </c>
      <c r="DN4" t="s">
        <v>3</v>
      </c>
      <c r="DO4">
        <v>0</v>
      </c>
    </row>
    <row r="5" spans="1:119" x14ac:dyDescent="0.2">
      <c r="A5">
        <f>ROW(Source!A31)</f>
        <v>31</v>
      </c>
      <c r="B5">
        <v>1473074770</v>
      </c>
      <c r="C5">
        <v>1473075426</v>
      </c>
      <c r="D5">
        <v>1441833954</v>
      </c>
      <c r="E5">
        <v>1</v>
      </c>
      <c r="F5">
        <v>1</v>
      </c>
      <c r="G5">
        <v>15514512</v>
      </c>
      <c r="H5">
        <v>2</v>
      </c>
      <c r="I5" t="s">
        <v>723</v>
      </c>
      <c r="J5" t="s">
        <v>724</v>
      </c>
      <c r="K5" t="s">
        <v>725</v>
      </c>
      <c r="L5">
        <v>1368</v>
      </c>
      <c r="N5">
        <v>1011</v>
      </c>
      <c r="O5" t="s">
        <v>718</v>
      </c>
      <c r="P5" t="s">
        <v>718</v>
      </c>
      <c r="Q5">
        <v>1</v>
      </c>
      <c r="W5">
        <v>0</v>
      </c>
      <c r="X5">
        <v>-1438587603</v>
      </c>
      <c r="Y5">
        <f t="shared" si="0"/>
        <v>4.2500000000000003E-2</v>
      </c>
      <c r="AA5">
        <v>0</v>
      </c>
      <c r="AB5">
        <v>59.51</v>
      </c>
      <c r="AC5">
        <v>0.82</v>
      </c>
      <c r="AD5">
        <v>0</v>
      </c>
      <c r="AE5">
        <v>0</v>
      </c>
      <c r="AF5">
        <v>59.51</v>
      </c>
      <c r="AG5">
        <v>0.82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1</v>
      </c>
      <c r="AQ5">
        <v>0</v>
      </c>
      <c r="AR5">
        <v>0</v>
      </c>
      <c r="AS5" t="s">
        <v>3</v>
      </c>
      <c r="AT5">
        <v>4.2500000000000003E-2</v>
      </c>
      <c r="AU5" t="s">
        <v>3</v>
      </c>
      <c r="AV5">
        <v>0</v>
      </c>
      <c r="AW5">
        <v>2</v>
      </c>
      <c r="AX5">
        <v>1473075431</v>
      </c>
      <c r="AY5">
        <v>1</v>
      </c>
      <c r="AZ5">
        <v>0</v>
      </c>
      <c r="BA5">
        <v>9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f>ROUND(Y5*Source!I31*DO5,9)</f>
        <v>0</v>
      </c>
      <c r="CX5">
        <f>ROUND(Y5*Source!I31,9)</f>
        <v>0.21249999999999999</v>
      </c>
      <c r="CY5">
        <f>AB5</f>
        <v>59.51</v>
      </c>
      <c r="CZ5">
        <f>AF5</f>
        <v>59.51</v>
      </c>
      <c r="DA5">
        <f>AJ5</f>
        <v>1</v>
      </c>
      <c r="DB5">
        <f t="shared" si="1"/>
        <v>2.5299999999999998</v>
      </c>
      <c r="DC5">
        <f t="shared" si="2"/>
        <v>0.03</v>
      </c>
      <c r="DD5" t="s">
        <v>3</v>
      </c>
      <c r="DE5" t="s">
        <v>3</v>
      </c>
      <c r="DF5">
        <f t="shared" si="3"/>
        <v>0</v>
      </c>
      <c r="DG5">
        <f t="shared" si="4"/>
        <v>12.65</v>
      </c>
      <c r="DH5">
        <f t="shared" si="5"/>
        <v>0.17</v>
      </c>
      <c r="DI5">
        <f t="shared" si="6"/>
        <v>0</v>
      </c>
      <c r="DJ5">
        <f>DG5</f>
        <v>12.65</v>
      </c>
      <c r="DK5">
        <v>0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ROW(Source!A31)</f>
        <v>31</v>
      </c>
      <c r="B6">
        <v>1473074770</v>
      </c>
      <c r="C6">
        <v>1473075426</v>
      </c>
      <c r="D6">
        <v>1441836235</v>
      </c>
      <c r="E6">
        <v>1</v>
      </c>
      <c r="F6">
        <v>1</v>
      </c>
      <c r="G6">
        <v>15514512</v>
      </c>
      <c r="H6">
        <v>3</v>
      </c>
      <c r="I6" t="s">
        <v>719</v>
      </c>
      <c r="J6" t="s">
        <v>720</v>
      </c>
      <c r="K6" t="s">
        <v>721</v>
      </c>
      <c r="L6">
        <v>1346</v>
      </c>
      <c r="N6">
        <v>1009</v>
      </c>
      <c r="O6" t="s">
        <v>722</v>
      </c>
      <c r="P6" t="s">
        <v>722</v>
      </c>
      <c r="Q6">
        <v>1</v>
      </c>
      <c r="W6">
        <v>0</v>
      </c>
      <c r="X6">
        <v>-1595335418</v>
      </c>
      <c r="Y6">
        <f t="shared" si="0"/>
        <v>1.4999999999999999E-2</v>
      </c>
      <c r="AA6">
        <v>31.49</v>
      </c>
      <c r="AB6">
        <v>0</v>
      </c>
      <c r="AC6">
        <v>0</v>
      </c>
      <c r="AD6">
        <v>0</v>
      </c>
      <c r="AE6">
        <v>31.49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1</v>
      </c>
      <c r="AQ6">
        <v>0</v>
      </c>
      <c r="AR6">
        <v>0</v>
      </c>
      <c r="AS6" t="s">
        <v>3</v>
      </c>
      <c r="AT6">
        <v>1.4999999999999999E-2</v>
      </c>
      <c r="AU6" t="s">
        <v>3</v>
      </c>
      <c r="AV6">
        <v>0</v>
      </c>
      <c r="AW6">
        <v>2</v>
      </c>
      <c r="AX6">
        <v>1473075432</v>
      </c>
      <c r="AY6">
        <v>1</v>
      </c>
      <c r="AZ6">
        <v>0</v>
      </c>
      <c r="BA6">
        <v>10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ROUND(Y6*Source!I31,9)</f>
        <v>7.4999999999999997E-2</v>
      </c>
      <c r="CY6">
        <f>AA6</f>
        <v>31.49</v>
      </c>
      <c r="CZ6">
        <f>AE6</f>
        <v>31.49</v>
      </c>
      <c r="DA6">
        <f>AI6</f>
        <v>1</v>
      </c>
      <c r="DB6">
        <f t="shared" si="1"/>
        <v>0.47</v>
      </c>
      <c r="DC6">
        <f t="shared" si="2"/>
        <v>0</v>
      </c>
      <c r="DD6" t="s">
        <v>3</v>
      </c>
      <c r="DE6" t="s">
        <v>3</v>
      </c>
      <c r="DF6">
        <f t="shared" si="3"/>
        <v>2.36</v>
      </c>
      <c r="DG6">
        <f t="shared" si="4"/>
        <v>0</v>
      </c>
      <c r="DH6">
        <f t="shared" si="5"/>
        <v>0</v>
      </c>
      <c r="DI6">
        <f t="shared" si="6"/>
        <v>0</v>
      </c>
      <c r="DJ6">
        <f>DF6</f>
        <v>2.36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ROW(Source!A32)</f>
        <v>32</v>
      </c>
      <c r="B7">
        <v>1473074770</v>
      </c>
      <c r="C7">
        <v>1473075433</v>
      </c>
      <c r="D7">
        <v>1441819193</v>
      </c>
      <c r="E7">
        <v>15514512</v>
      </c>
      <c r="F7">
        <v>1</v>
      </c>
      <c r="G7">
        <v>15514512</v>
      </c>
      <c r="H7">
        <v>1</v>
      </c>
      <c r="I7" t="s">
        <v>712</v>
      </c>
      <c r="J7" t="s">
        <v>3</v>
      </c>
      <c r="K7" t="s">
        <v>713</v>
      </c>
      <c r="L7">
        <v>1191</v>
      </c>
      <c r="N7">
        <v>1013</v>
      </c>
      <c r="O7" t="s">
        <v>714</v>
      </c>
      <c r="P7" t="s">
        <v>714</v>
      </c>
      <c r="Q7">
        <v>1</v>
      </c>
      <c r="W7">
        <v>0</v>
      </c>
      <c r="X7">
        <v>476480486</v>
      </c>
      <c r="Y7">
        <f t="shared" si="0"/>
        <v>0.57999999999999996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1</v>
      </c>
      <c r="AQ7">
        <v>0</v>
      </c>
      <c r="AR7">
        <v>0</v>
      </c>
      <c r="AS7" t="s">
        <v>3</v>
      </c>
      <c r="AT7">
        <v>0.57999999999999996</v>
      </c>
      <c r="AU7" t="s">
        <v>3</v>
      </c>
      <c r="AV7">
        <v>1</v>
      </c>
      <c r="AW7">
        <v>2</v>
      </c>
      <c r="AX7">
        <v>1473075437</v>
      </c>
      <c r="AY7">
        <v>1</v>
      </c>
      <c r="AZ7">
        <v>0</v>
      </c>
      <c r="BA7">
        <v>11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U7">
        <f>ROUND(AT7*Source!I32*AH7*AL7,2)</f>
        <v>0</v>
      </c>
      <c r="CV7">
        <f>ROUND(Y7*Source!I32,9)</f>
        <v>4.6399999999999997</v>
      </c>
      <c r="CW7">
        <v>0</v>
      </c>
      <c r="CX7">
        <f>ROUND(Y7*Source!I32,9)</f>
        <v>4.6399999999999997</v>
      </c>
      <c r="CY7">
        <f>AD7</f>
        <v>0</v>
      </c>
      <c r="CZ7">
        <f>AH7</f>
        <v>0</v>
      </c>
      <c r="DA7">
        <f>AL7</f>
        <v>1</v>
      </c>
      <c r="DB7">
        <f t="shared" si="1"/>
        <v>0</v>
      </c>
      <c r="DC7">
        <f t="shared" si="2"/>
        <v>0</v>
      </c>
      <c r="DD7" t="s">
        <v>3</v>
      </c>
      <c r="DE7" t="s">
        <v>3</v>
      </c>
      <c r="DF7">
        <f t="shared" si="3"/>
        <v>0</v>
      </c>
      <c r="DG7">
        <f t="shared" si="4"/>
        <v>0</v>
      </c>
      <c r="DH7">
        <f t="shared" si="5"/>
        <v>0</v>
      </c>
      <c r="DI7">
        <f t="shared" si="6"/>
        <v>0</v>
      </c>
      <c r="DJ7">
        <f>DI7</f>
        <v>0</v>
      </c>
      <c r="DK7">
        <v>0</v>
      </c>
      <c r="DL7" t="s">
        <v>3</v>
      </c>
      <c r="DM7">
        <v>0</v>
      </c>
      <c r="DN7" t="s">
        <v>3</v>
      </c>
      <c r="DO7">
        <v>0</v>
      </c>
    </row>
    <row r="8" spans="1:119" x14ac:dyDescent="0.2">
      <c r="A8">
        <f>ROW(Source!A32)</f>
        <v>32</v>
      </c>
      <c r="B8">
        <v>1473074770</v>
      </c>
      <c r="C8">
        <v>1473075433</v>
      </c>
      <c r="D8">
        <v>1441833954</v>
      </c>
      <c r="E8">
        <v>1</v>
      </c>
      <c r="F8">
        <v>1</v>
      </c>
      <c r="G8">
        <v>15514512</v>
      </c>
      <c r="H8">
        <v>2</v>
      </c>
      <c r="I8" t="s">
        <v>723</v>
      </c>
      <c r="J8" t="s">
        <v>724</v>
      </c>
      <c r="K8" t="s">
        <v>725</v>
      </c>
      <c r="L8">
        <v>1368</v>
      </c>
      <c r="N8">
        <v>1011</v>
      </c>
      <c r="O8" t="s">
        <v>718</v>
      </c>
      <c r="P8" t="s">
        <v>718</v>
      </c>
      <c r="Q8">
        <v>1</v>
      </c>
      <c r="W8">
        <v>0</v>
      </c>
      <c r="X8">
        <v>-1438587603</v>
      </c>
      <c r="Y8">
        <f t="shared" si="0"/>
        <v>4.2500000000000003E-2</v>
      </c>
      <c r="AA8">
        <v>0</v>
      </c>
      <c r="AB8">
        <v>59.51</v>
      </c>
      <c r="AC8">
        <v>0.82</v>
      </c>
      <c r="AD8">
        <v>0</v>
      </c>
      <c r="AE8">
        <v>0</v>
      </c>
      <c r="AF8">
        <v>59.51</v>
      </c>
      <c r="AG8">
        <v>0.82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1</v>
      </c>
      <c r="AQ8">
        <v>0</v>
      </c>
      <c r="AR8">
        <v>0</v>
      </c>
      <c r="AS8" t="s">
        <v>3</v>
      </c>
      <c r="AT8">
        <v>4.2500000000000003E-2</v>
      </c>
      <c r="AU8" t="s">
        <v>3</v>
      </c>
      <c r="AV8">
        <v>0</v>
      </c>
      <c r="AW8">
        <v>2</v>
      </c>
      <c r="AX8">
        <v>1473075438</v>
      </c>
      <c r="AY8">
        <v>1</v>
      </c>
      <c r="AZ8">
        <v>0</v>
      </c>
      <c r="BA8">
        <v>12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f>ROUND(Y8*Source!I32*DO8,9)</f>
        <v>0</v>
      </c>
      <c r="CX8">
        <f>ROUND(Y8*Source!I32,9)</f>
        <v>0.34</v>
      </c>
      <c r="CY8">
        <f>AB8</f>
        <v>59.51</v>
      </c>
      <c r="CZ8">
        <f>AF8</f>
        <v>59.51</v>
      </c>
      <c r="DA8">
        <f>AJ8</f>
        <v>1</v>
      </c>
      <c r="DB8">
        <f t="shared" si="1"/>
        <v>2.5299999999999998</v>
      </c>
      <c r="DC8">
        <f t="shared" si="2"/>
        <v>0.03</v>
      </c>
      <c r="DD8" t="s">
        <v>3</v>
      </c>
      <c r="DE8" t="s">
        <v>3</v>
      </c>
      <c r="DF8">
        <f t="shared" si="3"/>
        <v>0</v>
      </c>
      <c r="DG8">
        <f t="shared" si="4"/>
        <v>20.23</v>
      </c>
      <c r="DH8">
        <f t="shared" si="5"/>
        <v>0.28000000000000003</v>
      </c>
      <c r="DI8">
        <f t="shared" si="6"/>
        <v>0</v>
      </c>
      <c r="DJ8">
        <f>DG8</f>
        <v>20.23</v>
      </c>
      <c r="DK8">
        <v>0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ROW(Source!A32)</f>
        <v>32</v>
      </c>
      <c r="B9">
        <v>1473074770</v>
      </c>
      <c r="C9">
        <v>1473075433</v>
      </c>
      <c r="D9">
        <v>1441836235</v>
      </c>
      <c r="E9">
        <v>1</v>
      </c>
      <c r="F9">
        <v>1</v>
      </c>
      <c r="G9">
        <v>15514512</v>
      </c>
      <c r="H9">
        <v>3</v>
      </c>
      <c r="I9" t="s">
        <v>719</v>
      </c>
      <c r="J9" t="s">
        <v>720</v>
      </c>
      <c r="K9" t="s">
        <v>721</v>
      </c>
      <c r="L9">
        <v>1346</v>
      </c>
      <c r="N9">
        <v>1009</v>
      </c>
      <c r="O9" t="s">
        <v>722</v>
      </c>
      <c r="P9" t="s">
        <v>722</v>
      </c>
      <c r="Q9">
        <v>1</v>
      </c>
      <c r="W9">
        <v>0</v>
      </c>
      <c r="X9">
        <v>-1595335418</v>
      </c>
      <c r="Y9">
        <f t="shared" si="0"/>
        <v>1.4999999999999999E-2</v>
      </c>
      <c r="AA9">
        <v>31.49</v>
      </c>
      <c r="AB9">
        <v>0</v>
      </c>
      <c r="AC9">
        <v>0</v>
      </c>
      <c r="AD9">
        <v>0</v>
      </c>
      <c r="AE9">
        <v>31.49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1</v>
      </c>
      <c r="AQ9">
        <v>0</v>
      </c>
      <c r="AR9">
        <v>0</v>
      </c>
      <c r="AS9" t="s">
        <v>3</v>
      </c>
      <c r="AT9">
        <v>1.4999999999999999E-2</v>
      </c>
      <c r="AU9" t="s">
        <v>3</v>
      </c>
      <c r="AV9">
        <v>0</v>
      </c>
      <c r="AW9">
        <v>2</v>
      </c>
      <c r="AX9">
        <v>1473075439</v>
      </c>
      <c r="AY9">
        <v>1</v>
      </c>
      <c r="AZ9">
        <v>0</v>
      </c>
      <c r="BA9">
        <v>13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v>0</v>
      </c>
      <c r="CX9">
        <f>ROUND(Y9*Source!I32,9)</f>
        <v>0.12</v>
      </c>
      <c r="CY9">
        <f>AA9</f>
        <v>31.49</v>
      </c>
      <c r="CZ9">
        <f>AE9</f>
        <v>31.49</v>
      </c>
      <c r="DA9">
        <f>AI9</f>
        <v>1</v>
      </c>
      <c r="DB9">
        <f t="shared" si="1"/>
        <v>0.47</v>
      </c>
      <c r="DC9">
        <f t="shared" si="2"/>
        <v>0</v>
      </c>
      <c r="DD9" t="s">
        <v>3</v>
      </c>
      <c r="DE9" t="s">
        <v>3</v>
      </c>
      <c r="DF9">
        <f t="shared" si="3"/>
        <v>3.78</v>
      </c>
      <c r="DG9">
        <f t="shared" si="4"/>
        <v>0</v>
      </c>
      <c r="DH9">
        <f t="shared" si="5"/>
        <v>0</v>
      </c>
      <c r="DI9">
        <f t="shared" si="6"/>
        <v>0</v>
      </c>
      <c r="DJ9">
        <f>DF9</f>
        <v>3.78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ROW(Source!A33)</f>
        <v>33</v>
      </c>
      <c r="B10">
        <v>1473074770</v>
      </c>
      <c r="C10">
        <v>1473075440</v>
      </c>
      <c r="D10">
        <v>1441819193</v>
      </c>
      <c r="E10">
        <v>15514512</v>
      </c>
      <c r="F10">
        <v>1</v>
      </c>
      <c r="G10">
        <v>15514512</v>
      </c>
      <c r="H10">
        <v>1</v>
      </c>
      <c r="I10" t="s">
        <v>712</v>
      </c>
      <c r="J10" t="s">
        <v>3</v>
      </c>
      <c r="K10" t="s">
        <v>713</v>
      </c>
      <c r="L10">
        <v>1191</v>
      </c>
      <c r="N10">
        <v>1013</v>
      </c>
      <c r="O10" t="s">
        <v>714</v>
      </c>
      <c r="P10" t="s">
        <v>714</v>
      </c>
      <c r="Q10">
        <v>1</v>
      </c>
      <c r="W10">
        <v>0</v>
      </c>
      <c r="X10">
        <v>476480486</v>
      </c>
      <c r="Y10">
        <f t="shared" si="0"/>
        <v>0.57999999999999996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0</v>
      </c>
      <c r="AQ10">
        <v>0</v>
      </c>
      <c r="AR10">
        <v>0</v>
      </c>
      <c r="AS10" t="s">
        <v>3</v>
      </c>
      <c r="AT10">
        <v>0.57999999999999996</v>
      </c>
      <c r="AU10" t="s">
        <v>3</v>
      </c>
      <c r="AV10">
        <v>1</v>
      </c>
      <c r="AW10">
        <v>2</v>
      </c>
      <c r="AX10">
        <v>1473075444</v>
      </c>
      <c r="AY10">
        <v>1</v>
      </c>
      <c r="AZ10">
        <v>0</v>
      </c>
      <c r="BA10">
        <v>14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U10">
        <f>ROUND(AT10*Source!I33*AH10*AL10,2)</f>
        <v>0</v>
      </c>
      <c r="CV10">
        <f>ROUND(Y10*Source!I33,9)</f>
        <v>6.96</v>
      </c>
      <c r="CW10">
        <v>0</v>
      </c>
      <c r="CX10">
        <f>ROUND(Y10*Source!I33,9)</f>
        <v>6.96</v>
      </c>
      <c r="CY10">
        <f>AD10</f>
        <v>0</v>
      </c>
      <c r="CZ10">
        <f>AH10</f>
        <v>0</v>
      </c>
      <c r="DA10">
        <f>AL10</f>
        <v>1</v>
      </c>
      <c r="DB10">
        <f t="shared" si="1"/>
        <v>0</v>
      </c>
      <c r="DC10">
        <f t="shared" si="2"/>
        <v>0</v>
      </c>
      <c r="DD10" t="s">
        <v>3</v>
      </c>
      <c r="DE10" t="s">
        <v>3</v>
      </c>
      <c r="DF10">
        <f t="shared" si="3"/>
        <v>0</v>
      </c>
      <c r="DG10">
        <f t="shared" si="4"/>
        <v>0</v>
      </c>
      <c r="DH10">
        <f t="shared" si="5"/>
        <v>0</v>
      </c>
      <c r="DI10">
        <f t="shared" si="6"/>
        <v>0</v>
      </c>
      <c r="DJ10">
        <f>DI10</f>
        <v>0</v>
      </c>
      <c r="DK10">
        <v>0</v>
      </c>
      <c r="DL10" t="s">
        <v>3</v>
      </c>
      <c r="DM10">
        <v>0</v>
      </c>
      <c r="DN10" t="s">
        <v>3</v>
      </c>
      <c r="DO10">
        <v>0</v>
      </c>
    </row>
    <row r="11" spans="1:119" x14ac:dyDescent="0.2">
      <c r="A11">
        <f>ROW(Source!A33)</f>
        <v>33</v>
      </c>
      <c r="B11">
        <v>1473074770</v>
      </c>
      <c r="C11">
        <v>1473075440</v>
      </c>
      <c r="D11">
        <v>1441833954</v>
      </c>
      <c r="E11">
        <v>1</v>
      </c>
      <c r="F11">
        <v>1</v>
      </c>
      <c r="G11">
        <v>15514512</v>
      </c>
      <c r="H11">
        <v>2</v>
      </c>
      <c r="I11" t="s">
        <v>723</v>
      </c>
      <c r="J11" t="s">
        <v>724</v>
      </c>
      <c r="K11" t="s">
        <v>725</v>
      </c>
      <c r="L11">
        <v>1368</v>
      </c>
      <c r="N11">
        <v>1011</v>
      </c>
      <c r="O11" t="s">
        <v>718</v>
      </c>
      <c r="P11" t="s">
        <v>718</v>
      </c>
      <c r="Q11">
        <v>1</v>
      </c>
      <c r="W11">
        <v>0</v>
      </c>
      <c r="X11">
        <v>-1438587603</v>
      </c>
      <c r="Y11">
        <f t="shared" si="0"/>
        <v>4.2500000000000003E-2</v>
      </c>
      <c r="AA11">
        <v>0</v>
      </c>
      <c r="AB11">
        <v>59.51</v>
      </c>
      <c r="AC11">
        <v>0.82</v>
      </c>
      <c r="AD11">
        <v>0</v>
      </c>
      <c r="AE11">
        <v>0</v>
      </c>
      <c r="AF11">
        <v>59.51</v>
      </c>
      <c r="AG11">
        <v>0.82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0</v>
      </c>
      <c r="AQ11">
        <v>0</v>
      </c>
      <c r="AR11">
        <v>0</v>
      </c>
      <c r="AS11" t="s">
        <v>3</v>
      </c>
      <c r="AT11">
        <v>4.2500000000000003E-2</v>
      </c>
      <c r="AU11" t="s">
        <v>3</v>
      </c>
      <c r="AV11">
        <v>0</v>
      </c>
      <c r="AW11">
        <v>2</v>
      </c>
      <c r="AX11">
        <v>1473075445</v>
      </c>
      <c r="AY11">
        <v>1</v>
      </c>
      <c r="AZ11">
        <v>0</v>
      </c>
      <c r="BA11">
        <v>15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V11">
        <v>0</v>
      </c>
      <c r="CW11">
        <f>ROUND(Y11*Source!I33*DO11,9)</f>
        <v>0</v>
      </c>
      <c r="CX11">
        <f>ROUND(Y11*Source!I33,9)</f>
        <v>0.51</v>
      </c>
      <c r="CY11">
        <f>AB11</f>
        <v>59.51</v>
      </c>
      <c r="CZ11">
        <f>AF11</f>
        <v>59.51</v>
      </c>
      <c r="DA11">
        <f>AJ11</f>
        <v>1</v>
      </c>
      <c r="DB11">
        <f t="shared" si="1"/>
        <v>2.5299999999999998</v>
      </c>
      <c r="DC11">
        <f t="shared" si="2"/>
        <v>0.03</v>
      </c>
      <c r="DD11" t="s">
        <v>3</v>
      </c>
      <c r="DE11" t="s">
        <v>3</v>
      </c>
      <c r="DF11">
        <f t="shared" si="3"/>
        <v>0</v>
      </c>
      <c r="DG11">
        <f t="shared" si="4"/>
        <v>30.35</v>
      </c>
      <c r="DH11">
        <f t="shared" si="5"/>
        <v>0.42</v>
      </c>
      <c r="DI11">
        <f t="shared" si="6"/>
        <v>0</v>
      </c>
      <c r="DJ11">
        <f>DG11</f>
        <v>30.35</v>
      </c>
      <c r="DK11">
        <v>0</v>
      </c>
      <c r="DL11" t="s">
        <v>3</v>
      </c>
      <c r="DM11">
        <v>0</v>
      </c>
      <c r="DN11" t="s">
        <v>3</v>
      </c>
      <c r="DO11">
        <v>0</v>
      </c>
    </row>
    <row r="12" spans="1:119" x14ac:dyDescent="0.2">
      <c r="A12">
        <f>ROW(Source!A33)</f>
        <v>33</v>
      </c>
      <c r="B12">
        <v>1473074770</v>
      </c>
      <c r="C12">
        <v>1473075440</v>
      </c>
      <c r="D12">
        <v>1441836235</v>
      </c>
      <c r="E12">
        <v>1</v>
      </c>
      <c r="F12">
        <v>1</v>
      </c>
      <c r="G12">
        <v>15514512</v>
      </c>
      <c r="H12">
        <v>3</v>
      </c>
      <c r="I12" t="s">
        <v>719</v>
      </c>
      <c r="J12" t="s">
        <v>720</v>
      </c>
      <c r="K12" t="s">
        <v>721</v>
      </c>
      <c r="L12">
        <v>1346</v>
      </c>
      <c r="N12">
        <v>1009</v>
      </c>
      <c r="O12" t="s">
        <v>722</v>
      </c>
      <c r="P12" t="s">
        <v>722</v>
      </c>
      <c r="Q12">
        <v>1</v>
      </c>
      <c r="W12">
        <v>0</v>
      </c>
      <c r="X12">
        <v>-1595335418</v>
      </c>
      <c r="Y12">
        <f t="shared" si="0"/>
        <v>1.4999999999999999E-2</v>
      </c>
      <c r="AA12">
        <v>31.49</v>
      </c>
      <c r="AB12">
        <v>0</v>
      </c>
      <c r="AC12">
        <v>0</v>
      </c>
      <c r="AD12">
        <v>0</v>
      </c>
      <c r="AE12">
        <v>31.49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0</v>
      </c>
      <c r="AQ12">
        <v>0</v>
      </c>
      <c r="AR12">
        <v>0</v>
      </c>
      <c r="AS12" t="s">
        <v>3</v>
      </c>
      <c r="AT12">
        <v>1.4999999999999999E-2</v>
      </c>
      <c r="AU12" t="s">
        <v>3</v>
      </c>
      <c r="AV12">
        <v>0</v>
      </c>
      <c r="AW12">
        <v>2</v>
      </c>
      <c r="AX12">
        <v>1473075446</v>
      </c>
      <c r="AY12">
        <v>1</v>
      </c>
      <c r="AZ12">
        <v>0</v>
      </c>
      <c r="BA12">
        <v>16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v>0</v>
      </c>
      <c r="CX12">
        <f>ROUND(Y12*Source!I33,9)</f>
        <v>0.18</v>
      </c>
      <c r="CY12">
        <f>AA12</f>
        <v>31.49</v>
      </c>
      <c r="CZ12">
        <f>AE12</f>
        <v>31.49</v>
      </c>
      <c r="DA12">
        <f>AI12</f>
        <v>1</v>
      </c>
      <c r="DB12">
        <f t="shared" si="1"/>
        <v>0.47</v>
      </c>
      <c r="DC12">
        <f t="shared" si="2"/>
        <v>0</v>
      </c>
      <c r="DD12" t="s">
        <v>3</v>
      </c>
      <c r="DE12" t="s">
        <v>3</v>
      </c>
      <c r="DF12">
        <f t="shared" si="3"/>
        <v>5.67</v>
      </c>
      <c r="DG12">
        <f t="shared" si="4"/>
        <v>0</v>
      </c>
      <c r="DH12">
        <f t="shared" si="5"/>
        <v>0</v>
      </c>
      <c r="DI12">
        <f t="shared" si="6"/>
        <v>0</v>
      </c>
      <c r="DJ12">
        <f>DF12</f>
        <v>5.67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ROW(Source!A34)</f>
        <v>34</v>
      </c>
      <c r="B13">
        <v>1473074770</v>
      </c>
      <c r="C13">
        <v>1473075447</v>
      </c>
      <c r="D13">
        <v>1441819193</v>
      </c>
      <c r="E13">
        <v>15514512</v>
      </c>
      <c r="F13">
        <v>1</v>
      </c>
      <c r="G13">
        <v>15514512</v>
      </c>
      <c r="H13">
        <v>1</v>
      </c>
      <c r="I13" t="s">
        <v>712</v>
      </c>
      <c r="J13" t="s">
        <v>3</v>
      </c>
      <c r="K13" t="s">
        <v>713</v>
      </c>
      <c r="L13">
        <v>1191</v>
      </c>
      <c r="N13">
        <v>1013</v>
      </c>
      <c r="O13" t="s">
        <v>714</v>
      </c>
      <c r="P13" t="s">
        <v>714</v>
      </c>
      <c r="Q13">
        <v>1</v>
      </c>
      <c r="W13">
        <v>0</v>
      </c>
      <c r="X13">
        <v>476480486</v>
      </c>
      <c r="Y13">
        <f t="shared" si="0"/>
        <v>0.57999999999999996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1</v>
      </c>
      <c r="AQ13">
        <v>0</v>
      </c>
      <c r="AR13">
        <v>0</v>
      </c>
      <c r="AS13" t="s">
        <v>3</v>
      </c>
      <c r="AT13">
        <v>0.57999999999999996</v>
      </c>
      <c r="AU13" t="s">
        <v>3</v>
      </c>
      <c r="AV13">
        <v>1</v>
      </c>
      <c r="AW13">
        <v>2</v>
      </c>
      <c r="AX13">
        <v>1473075451</v>
      </c>
      <c r="AY13">
        <v>1</v>
      </c>
      <c r="AZ13">
        <v>0</v>
      </c>
      <c r="BA13">
        <v>17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U13">
        <f>ROUND(AT13*Source!I34*AH13*AL13,2)</f>
        <v>0</v>
      </c>
      <c r="CV13">
        <f>ROUND(Y13*Source!I34,9)</f>
        <v>2.3199999999999998</v>
      </c>
      <c r="CW13">
        <v>0</v>
      </c>
      <c r="CX13">
        <f>ROUND(Y13*Source!I34,9)</f>
        <v>2.3199999999999998</v>
      </c>
      <c r="CY13">
        <f>AD13</f>
        <v>0</v>
      </c>
      <c r="CZ13">
        <f>AH13</f>
        <v>0</v>
      </c>
      <c r="DA13">
        <f>AL13</f>
        <v>1</v>
      </c>
      <c r="DB13">
        <f t="shared" si="1"/>
        <v>0</v>
      </c>
      <c r="DC13">
        <f t="shared" si="2"/>
        <v>0</v>
      </c>
      <c r="DD13" t="s">
        <v>3</v>
      </c>
      <c r="DE13" t="s">
        <v>3</v>
      </c>
      <c r="DF13">
        <f t="shared" si="3"/>
        <v>0</v>
      </c>
      <c r="DG13">
        <f t="shared" si="4"/>
        <v>0</v>
      </c>
      <c r="DH13">
        <f t="shared" si="5"/>
        <v>0</v>
      </c>
      <c r="DI13">
        <f t="shared" si="6"/>
        <v>0</v>
      </c>
      <c r="DJ13">
        <f>DI13</f>
        <v>0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ROW(Source!A34)</f>
        <v>34</v>
      </c>
      <c r="B14">
        <v>1473074770</v>
      </c>
      <c r="C14">
        <v>1473075447</v>
      </c>
      <c r="D14">
        <v>1441833954</v>
      </c>
      <c r="E14">
        <v>1</v>
      </c>
      <c r="F14">
        <v>1</v>
      </c>
      <c r="G14">
        <v>15514512</v>
      </c>
      <c r="H14">
        <v>2</v>
      </c>
      <c r="I14" t="s">
        <v>723</v>
      </c>
      <c r="J14" t="s">
        <v>724</v>
      </c>
      <c r="K14" t="s">
        <v>725</v>
      </c>
      <c r="L14">
        <v>1368</v>
      </c>
      <c r="N14">
        <v>1011</v>
      </c>
      <c r="O14" t="s">
        <v>718</v>
      </c>
      <c r="P14" t="s">
        <v>718</v>
      </c>
      <c r="Q14">
        <v>1</v>
      </c>
      <c r="W14">
        <v>0</v>
      </c>
      <c r="X14">
        <v>-1438587603</v>
      </c>
      <c r="Y14">
        <f t="shared" si="0"/>
        <v>4.2500000000000003E-2</v>
      </c>
      <c r="AA14">
        <v>0</v>
      </c>
      <c r="AB14">
        <v>59.51</v>
      </c>
      <c r="AC14">
        <v>0.82</v>
      </c>
      <c r="AD14">
        <v>0</v>
      </c>
      <c r="AE14">
        <v>0</v>
      </c>
      <c r="AF14">
        <v>59.51</v>
      </c>
      <c r="AG14">
        <v>0.82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1</v>
      </c>
      <c r="AQ14">
        <v>0</v>
      </c>
      <c r="AR14">
        <v>0</v>
      </c>
      <c r="AS14" t="s">
        <v>3</v>
      </c>
      <c r="AT14">
        <v>4.2500000000000003E-2</v>
      </c>
      <c r="AU14" t="s">
        <v>3</v>
      </c>
      <c r="AV14">
        <v>0</v>
      </c>
      <c r="AW14">
        <v>2</v>
      </c>
      <c r="AX14">
        <v>1473075452</v>
      </c>
      <c r="AY14">
        <v>1</v>
      </c>
      <c r="AZ14">
        <v>0</v>
      </c>
      <c r="BA14">
        <v>18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f>ROUND(Y14*Source!I34*DO14,9)</f>
        <v>0</v>
      </c>
      <c r="CX14">
        <f>ROUND(Y14*Source!I34,9)</f>
        <v>0.17</v>
      </c>
      <c r="CY14">
        <f>AB14</f>
        <v>59.51</v>
      </c>
      <c r="CZ14">
        <f>AF14</f>
        <v>59.51</v>
      </c>
      <c r="DA14">
        <f>AJ14</f>
        <v>1</v>
      </c>
      <c r="DB14">
        <f t="shared" si="1"/>
        <v>2.5299999999999998</v>
      </c>
      <c r="DC14">
        <f t="shared" si="2"/>
        <v>0.03</v>
      </c>
      <c r="DD14" t="s">
        <v>3</v>
      </c>
      <c r="DE14" t="s">
        <v>3</v>
      </c>
      <c r="DF14">
        <f t="shared" si="3"/>
        <v>0</v>
      </c>
      <c r="DG14">
        <f t="shared" si="4"/>
        <v>10.119999999999999</v>
      </c>
      <c r="DH14">
        <f t="shared" si="5"/>
        <v>0.14000000000000001</v>
      </c>
      <c r="DI14">
        <f t="shared" si="6"/>
        <v>0</v>
      </c>
      <c r="DJ14">
        <f>DG14</f>
        <v>10.119999999999999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ROW(Source!A34)</f>
        <v>34</v>
      </c>
      <c r="B15">
        <v>1473074770</v>
      </c>
      <c r="C15">
        <v>1473075447</v>
      </c>
      <c r="D15">
        <v>1441836235</v>
      </c>
      <c r="E15">
        <v>1</v>
      </c>
      <c r="F15">
        <v>1</v>
      </c>
      <c r="G15">
        <v>15514512</v>
      </c>
      <c r="H15">
        <v>3</v>
      </c>
      <c r="I15" t="s">
        <v>719</v>
      </c>
      <c r="J15" t="s">
        <v>720</v>
      </c>
      <c r="K15" t="s">
        <v>721</v>
      </c>
      <c r="L15">
        <v>1346</v>
      </c>
      <c r="N15">
        <v>1009</v>
      </c>
      <c r="O15" t="s">
        <v>722</v>
      </c>
      <c r="P15" t="s">
        <v>722</v>
      </c>
      <c r="Q15">
        <v>1</v>
      </c>
      <c r="W15">
        <v>0</v>
      </c>
      <c r="X15">
        <v>-1595335418</v>
      </c>
      <c r="Y15">
        <f t="shared" si="0"/>
        <v>1.4999999999999999E-2</v>
      </c>
      <c r="AA15">
        <v>31.49</v>
      </c>
      <c r="AB15">
        <v>0</v>
      </c>
      <c r="AC15">
        <v>0</v>
      </c>
      <c r="AD15">
        <v>0</v>
      </c>
      <c r="AE15">
        <v>31.49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-2</v>
      </c>
      <c r="AN15">
        <v>0</v>
      </c>
      <c r="AO15">
        <v>1</v>
      </c>
      <c r="AP15">
        <v>1</v>
      </c>
      <c r="AQ15">
        <v>0</v>
      </c>
      <c r="AR15">
        <v>0</v>
      </c>
      <c r="AS15" t="s">
        <v>3</v>
      </c>
      <c r="AT15">
        <v>1.4999999999999999E-2</v>
      </c>
      <c r="AU15" t="s">
        <v>3</v>
      </c>
      <c r="AV15">
        <v>0</v>
      </c>
      <c r="AW15">
        <v>2</v>
      </c>
      <c r="AX15">
        <v>1473075453</v>
      </c>
      <c r="AY15">
        <v>1</v>
      </c>
      <c r="AZ15">
        <v>0</v>
      </c>
      <c r="BA15">
        <v>19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ROUND(Y15*Source!I34,9)</f>
        <v>0.06</v>
      </c>
      <c r="CY15">
        <f>AA15</f>
        <v>31.49</v>
      </c>
      <c r="CZ15">
        <f>AE15</f>
        <v>31.49</v>
      </c>
      <c r="DA15">
        <f>AI15</f>
        <v>1</v>
      </c>
      <c r="DB15">
        <f t="shared" si="1"/>
        <v>0.47</v>
      </c>
      <c r="DC15">
        <f t="shared" si="2"/>
        <v>0</v>
      </c>
      <c r="DD15" t="s">
        <v>3</v>
      </c>
      <c r="DE15" t="s">
        <v>3</v>
      </c>
      <c r="DF15">
        <f t="shared" si="3"/>
        <v>1.89</v>
      </c>
      <c r="DG15">
        <f t="shared" si="4"/>
        <v>0</v>
      </c>
      <c r="DH15">
        <f t="shared" si="5"/>
        <v>0</v>
      </c>
      <c r="DI15">
        <f t="shared" si="6"/>
        <v>0</v>
      </c>
      <c r="DJ15">
        <f>DF15</f>
        <v>1.89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ROW(Source!A35)</f>
        <v>35</v>
      </c>
      <c r="B16">
        <v>1473074770</v>
      </c>
      <c r="C16">
        <v>1473075454</v>
      </c>
      <c r="D16">
        <v>1441819193</v>
      </c>
      <c r="E16">
        <v>15514512</v>
      </c>
      <c r="F16">
        <v>1</v>
      </c>
      <c r="G16">
        <v>15514512</v>
      </c>
      <c r="H16">
        <v>1</v>
      </c>
      <c r="I16" t="s">
        <v>712</v>
      </c>
      <c r="J16" t="s">
        <v>3</v>
      </c>
      <c r="K16" t="s">
        <v>713</v>
      </c>
      <c r="L16">
        <v>1191</v>
      </c>
      <c r="N16">
        <v>1013</v>
      </c>
      <c r="O16" t="s">
        <v>714</v>
      </c>
      <c r="P16" t="s">
        <v>714</v>
      </c>
      <c r="Q16">
        <v>1</v>
      </c>
      <c r="W16">
        <v>0</v>
      </c>
      <c r="X16">
        <v>476480486</v>
      </c>
      <c r="Y16">
        <f t="shared" si="0"/>
        <v>0.5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0</v>
      </c>
      <c r="AQ16">
        <v>0</v>
      </c>
      <c r="AR16">
        <v>0</v>
      </c>
      <c r="AS16" t="s">
        <v>3</v>
      </c>
      <c r="AT16">
        <v>0.5</v>
      </c>
      <c r="AU16" t="s">
        <v>3</v>
      </c>
      <c r="AV16">
        <v>1</v>
      </c>
      <c r="AW16">
        <v>2</v>
      </c>
      <c r="AX16">
        <v>1473075458</v>
      </c>
      <c r="AY16">
        <v>1</v>
      </c>
      <c r="AZ16">
        <v>0</v>
      </c>
      <c r="BA16">
        <v>20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U16">
        <f>ROUND(AT16*Source!I35*AH16*AL16,2)</f>
        <v>0</v>
      </c>
      <c r="CV16">
        <f>ROUND(Y16*Source!I35,9)</f>
        <v>1</v>
      </c>
      <c r="CW16">
        <v>0</v>
      </c>
      <c r="CX16">
        <f>ROUND(Y16*Source!I35,9)</f>
        <v>1</v>
      </c>
      <c r="CY16">
        <f>AD16</f>
        <v>0</v>
      </c>
      <c r="CZ16">
        <f>AH16</f>
        <v>0</v>
      </c>
      <c r="DA16">
        <f>AL16</f>
        <v>1</v>
      </c>
      <c r="DB16">
        <f t="shared" si="1"/>
        <v>0</v>
      </c>
      <c r="DC16">
        <f t="shared" si="2"/>
        <v>0</v>
      </c>
      <c r="DD16" t="s">
        <v>3</v>
      </c>
      <c r="DE16" t="s">
        <v>3</v>
      </c>
      <c r="DF16">
        <f t="shared" si="3"/>
        <v>0</v>
      </c>
      <c r="DG16">
        <f t="shared" si="4"/>
        <v>0</v>
      </c>
      <c r="DH16">
        <f t="shared" si="5"/>
        <v>0</v>
      </c>
      <c r="DI16">
        <f t="shared" si="6"/>
        <v>0</v>
      </c>
      <c r="DJ16">
        <f>DI16</f>
        <v>0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ROW(Source!A35)</f>
        <v>35</v>
      </c>
      <c r="B17">
        <v>1473074770</v>
      </c>
      <c r="C17">
        <v>1473075454</v>
      </c>
      <c r="D17">
        <v>1441833954</v>
      </c>
      <c r="E17">
        <v>1</v>
      </c>
      <c r="F17">
        <v>1</v>
      </c>
      <c r="G17">
        <v>15514512</v>
      </c>
      <c r="H17">
        <v>2</v>
      </c>
      <c r="I17" t="s">
        <v>723</v>
      </c>
      <c r="J17" t="s">
        <v>724</v>
      </c>
      <c r="K17" t="s">
        <v>725</v>
      </c>
      <c r="L17">
        <v>1368</v>
      </c>
      <c r="N17">
        <v>1011</v>
      </c>
      <c r="O17" t="s">
        <v>718</v>
      </c>
      <c r="P17" t="s">
        <v>718</v>
      </c>
      <c r="Q17">
        <v>1</v>
      </c>
      <c r="W17">
        <v>0</v>
      </c>
      <c r="X17">
        <v>-1438587603</v>
      </c>
      <c r="Y17">
        <f t="shared" si="0"/>
        <v>4.2500000000000003E-2</v>
      </c>
      <c r="AA17">
        <v>0</v>
      </c>
      <c r="AB17">
        <v>59.51</v>
      </c>
      <c r="AC17">
        <v>0.82</v>
      </c>
      <c r="AD17">
        <v>0</v>
      </c>
      <c r="AE17">
        <v>0</v>
      </c>
      <c r="AF17">
        <v>59.51</v>
      </c>
      <c r="AG17">
        <v>0.82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1</v>
      </c>
      <c r="AP17">
        <v>0</v>
      </c>
      <c r="AQ17">
        <v>0</v>
      </c>
      <c r="AR17">
        <v>0</v>
      </c>
      <c r="AS17" t="s">
        <v>3</v>
      </c>
      <c r="AT17">
        <v>4.2500000000000003E-2</v>
      </c>
      <c r="AU17" t="s">
        <v>3</v>
      </c>
      <c r="AV17">
        <v>0</v>
      </c>
      <c r="AW17">
        <v>2</v>
      </c>
      <c r="AX17">
        <v>1473075459</v>
      </c>
      <c r="AY17">
        <v>1</v>
      </c>
      <c r="AZ17">
        <v>0</v>
      </c>
      <c r="BA17">
        <v>21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f>ROUND(Y17*Source!I35*DO17,9)</f>
        <v>0</v>
      </c>
      <c r="CX17">
        <f>ROUND(Y17*Source!I35,9)</f>
        <v>8.5000000000000006E-2</v>
      </c>
      <c r="CY17">
        <f>AB17</f>
        <v>59.51</v>
      </c>
      <c r="CZ17">
        <f>AF17</f>
        <v>59.51</v>
      </c>
      <c r="DA17">
        <f>AJ17</f>
        <v>1</v>
      </c>
      <c r="DB17">
        <f t="shared" si="1"/>
        <v>2.5299999999999998</v>
      </c>
      <c r="DC17">
        <f t="shared" si="2"/>
        <v>0.03</v>
      </c>
      <c r="DD17" t="s">
        <v>3</v>
      </c>
      <c r="DE17" t="s">
        <v>3</v>
      </c>
      <c r="DF17">
        <f t="shared" si="3"/>
        <v>0</v>
      </c>
      <c r="DG17">
        <f t="shared" si="4"/>
        <v>5.0599999999999996</v>
      </c>
      <c r="DH17">
        <f t="shared" si="5"/>
        <v>7.0000000000000007E-2</v>
      </c>
      <c r="DI17">
        <f t="shared" si="6"/>
        <v>0</v>
      </c>
      <c r="DJ17">
        <f>DG17</f>
        <v>5.0599999999999996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ROW(Source!A35)</f>
        <v>35</v>
      </c>
      <c r="B18">
        <v>1473074770</v>
      </c>
      <c r="C18">
        <v>1473075454</v>
      </c>
      <c r="D18">
        <v>1441836235</v>
      </c>
      <c r="E18">
        <v>1</v>
      </c>
      <c r="F18">
        <v>1</v>
      </c>
      <c r="G18">
        <v>15514512</v>
      </c>
      <c r="H18">
        <v>3</v>
      </c>
      <c r="I18" t="s">
        <v>719</v>
      </c>
      <c r="J18" t="s">
        <v>720</v>
      </c>
      <c r="K18" t="s">
        <v>721</v>
      </c>
      <c r="L18">
        <v>1346</v>
      </c>
      <c r="N18">
        <v>1009</v>
      </c>
      <c r="O18" t="s">
        <v>722</v>
      </c>
      <c r="P18" t="s">
        <v>722</v>
      </c>
      <c r="Q18">
        <v>1</v>
      </c>
      <c r="W18">
        <v>0</v>
      </c>
      <c r="X18">
        <v>-1595335418</v>
      </c>
      <c r="Y18">
        <f t="shared" si="0"/>
        <v>8.9999999999999993E-3</v>
      </c>
      <c r="AA18">
        <v>31.49</v>
      </c>
      <c r="AB18">
        <v>0</v>
      </c>
      <c r="AC18">
        <v>0</v>
      </c>
      <c r="AD18">
        <v>0</v>
      </c>
      <c r="AE18">
        <v>31.49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1</v>
      </c>
      <c r="AP18">
        <v>0</v>
      </c>
      <c r="AQ18">
        <v>0</v>
      </c>
      <c r="AR18">
        <v>0</v>
      </c>
      <c r="AS18" t="s">
        <v>3</v>
      </c>
      <c r="AT18">
        <v>8.9999999999999993E-3</v>
      </c>
      <c r="AU18" t="s">
        <v>3</v>
      </c>
      <c r="AV18">
        <v>0</v>
      </c>
      <c r="AW18">
        <v>2</v>
      </c>
      <c r="AX18">
        <v>1473075460</v>
      </c>
      <c r="AY18">
        <v>1</v>
      </c>
      <c r="AZ18">
        <v>0</v>
      </c>
      <c r="BA18">
        <v>22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ROUND(Y18*Source!I35,9)</f>
        <v>1.7999999999999999E-2</v>
      </c>
      <c r="CY18">
        <f>AA18</f>
        <v>31.49</v>
      </c>
      <c r="CZ18">
        <f>AE18</f>
        <v>31.49</v>
      </c>
      <c r="DA18">
        <f>AI18</f>
        <v>1</v>
      </c>
      <c r="DB18">
        <f t="shared" si="1"/>
        <v>0.28000000000000003</v>
      </c>
      <c r="DC18">
        <f t="shared" si="2"/>
        <v>0</v>
      </c>
      <c r="DD18" t="s">
        <v>3</v>
      </c>
      <c r="DE18" t="s">
        <v>3</v>
      </c>
      <c r="DF18">
        <f t="shared" si="3"/>
        <v>0.56999999999999995</v>
      </c>
      <c r="DG18">
        <f t="shared" si="4"/>
        <v>0</v>
      </c>
      <c r="DH18">
        <f t="shared" si="5"/>
        <v>0</v>
      </c>
      <c r="DI18">
        <f t="shared" si="6"/>
        <v>0</v>
      </c>
      <c r="DJ18">
        <f>DF18</f>
        <v>0.56999999999999995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ROW(Source!A36)</f>
        <v>36</v>
      </c>
      <c r="B19">
        <v>1473074770</v>
      </c>
      <c r="C19">
        <v>1473075461</v>
      </c>
      <c r="D19">
        <v>1441819193</v>
      </c>
      <c r="E19">
        <v>15514512</v>
      </c>
      <c r="F19">
        <v>1</v>
      </c>
      <c r="G19">
        <v>15514512</v>
      </c>
      <c r="H19">
        <v>1</v>
      </c>
      <c r="I19" t="s">
        <v>712</v>
      </c>
      <c r="J19" t="s">
        <v>3</v>
      </c>
      <c r="K19" t="s">
        <v>713</v>
      </c>
      <c r="L19">
        <v>1191</v>
      </c>
      <c r="N19">
        <v>1013</v>
      </c>
      <c r="O19" t="s">
        <v>714</v>
      </c>
      <c r="P19" t="s">
        <v>714</v>
      </c>
      <c r="Q19">
        <v>1</v>
      </c>
      <c r="W19">
        <v>0</v>
      </c>
      <c r="X19">
        <v>476480486</v>
      </c>
      <c r="Y19">
        <f t="shared" si="0"/>
        <v>0.5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1</v>
      </c>
      <c r="AP19">
        <v>0</v>
      </c>
      <c r="AQ19">
        <v>0</v>
      </c>
      <c r="AR19">
        <v>0</v>
      </c>
      <c r="AS19" t="s">
        <v>3</v>
      </c>
      <c r="AT19">
        <v>0.5</v>
      </c>
      <c r="AU19" t="s">
        <v>3</v>
      </c>
      <c r="AV19">
        <v>1</v>
      </c>
      <c r="AW19">
        <v>2</v>
      </c>
      <c r="AX19">
        <v>1473075465</v>
      </c>
      <c r="AY19">
        <v>1</v>
      </c>
      <c r="AZ19">
        <v>0</v>
      </c>
      <c r="BA19">
        <v>23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U19">
        <f>ROUND(AT19*Source!I36*AH19*AL19,2)</f>
        <v>0</v>
      </c>
      <c r="CV19">
        <f>ROUND(Y19*Source!I36,9)</f>
        <v>2</v>
      </c>
      <c r="CW19">
        <v>0</v>
      </c>
      <c r="CX19">
        <f>ROUND(Y19*Source!I36,9)</f>
        <v>2</v>
      </c>
      <c r="CY19">
        <f>AD19</f>
        <v>0</v>
      </c>
      <c r="CZ19">
        <f>AH19</f>
        <v>0</v>
      </c>
      <c r="DA19">
        <f>AL19</f>
        <v>1</v>
      </c>
      <c r="DB19">
        <f t="shared" si="1"/>
        <v>0</v>
      </c>
      <c r="DC19">
        <f t="shared" si="2"/>
        <v>0</v>
      </c>
      <c r="DD19" t="s">
        <v>3</v>
      </c>
      <c r="DE19" t="s">
        <v>3</v>
      </c>
      <c r="DF19">
        <f t="shared" si="3"/>
        <v>0</v>
      </c>
      <c r="DG19">
        <f t="shared" si="4"/>
        <v>0</v>
      </c>
      <c r="DH19">
        <f t="shared" si="5"/>
        <v>0</v>
      </c>
      <c r="DI19">
        <f t="shared" si="6"/>
        <v>0</v>
      </c>
      <c r="DJ19">
        <f>DI19</f>
        <v>0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ROW(Source!A36)</f>
        <v>36</v>
      </c>
      <c r="B20">
        <v>1473074770</v>
      </c>
      <c r="C20">
        <v>1473075461</v>
      </c>
      <c r="D20">
        <v>1441833954</v>
      </c>
      <c r="E20">
        <v>1</v>
      </c>
      <c r="F20">
        <v>1</v>
      </c>
      <c r="G20">
        <v>15514512</v>
      </c>
      <c r="H20">
        <v>2</v>
      </c>
      <c r="I20" t="s">
        <v>723</v>
      </c>
      <c r="J20" t="s">
        <v>724</v>
      </c>
      <c r="K20" t="s">
        <v>725</v>
      </c>
      <c r="L20">
        <v>1368</v>
      </c>
      <c r="N20">
        <v>1011</v>
      </c>
      <c r="O20" t="s">
        <v>718</v>
      </c>
      <c r="P20" t="s">
        <v>718</v>
      </c>
      <c r="Q20">
        <v>1</v>
      </c>
      <c r="W20">
        <v>0</v>
      </c>
      <c r="X20">
        <v>-1438587603</v>
      </c>
      <c r="Y20">
        <f t="shared" si="0"/>
        <v>4.2500000000000003E-2</v>
      </c>
      <c r="AA20">
        <v>0</v>
      </c>
      <c r="AB20">
        <v>59.51</v>
      </c>
      <c r="AC20">
        <v>0.82</v>
      </c>
      <c r="AD20">
        <v>0</v>
      </c>
      <c r="AE20">
        <v>0</v>
      </c>
      <c r="AF20">
        <v>59.51</v>
      </c>
      <c r="AG20">
        <v>0.82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1</v>
      </c>
      <c r="AP20">
        <v>0</v>
      </c>
      <c r="AQ20">
        <v>0</v>
      </c>
      <c r="AR20">
        <v>0</v>
      </c>
      <c r="AS20" t="s">
        <v>3</v>
      </c>
      <c r="AT20">
        <v>4.2500000000000003E-2</v>
      </c>
      <c r="AU20" t="s">
        <v>3</v>
      </c>
      <c r="AV20">
        <v>0</v>
      </c>
      <c r="AW20">
        <v>2</v>
      </c>
      <c r="AX20">
        <v>1473075466</v>
      </c>
      <c r="AY20">
        <v>1</v>
      </c>
      <c r="AZ20">
        <v>0</v>
      </c>
      <c r="BA20">
        <v>24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V20">
        <v>0</v>
      </c>
      <c r="CW20">
        <f>ROUND(Y20*Source!I36*DO20,9)</f>
        <v>0</v>
      </c>
      <c r="CX20">
        <f>ROUND(Y20*Source!I36,9)</f>
        <v>0.17</v>
      </c>
      <c r="CY20">
        <f>AB20</f>
        <v>59.51</v>
      </c>
      <c r="CZ20">
        <f>AF20</f>
        <v>59.51</v>
      </c>
      <c r="DA20">
        <f>AJ20</f>
        <v>1</v>
      </c>
      <c r="DB20">
        <f t="shared" si="1"/>
        <v>2.5299999999999998</v>
      </c>
      <c r="DC20">
        <f t="shared" si="2"/>
        <v>0.03</v>
      </c>
      <c r="DD20" t="s">
        <v>3</v>
      </c>
      <c r="DE20" t="s">
        <v>3</v>
      </c>
      <c r="DF20">
        <f t="shared" si="3"/>
        <v>0</v>
      </c>
      <c r="DG20">
        <f t="shared" si="4"/>
        <v>10.119999999999999</v>
      </c>
      <c r="DH20">
        <f t="shared" si="5"/>
        <v>0.14000000000000001</v>
      </c>
      <c r="DI20">
        <f t="shared" si="6"/>
        <v>0</v>
      </c>
      <c r="DJ20">
        <f>DG20</f>
        <v>10.119999999999999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ROW(Source!A36)</f>
        <v>36</v>
      </c>
      <c r="B21">
        <v>1473074770</v>
      </c>
      <c r="C21">
        <v>1473075461</v>
      </c>
      <c r="D21">
        <v>1441836235</v>
      </c>
      <c r="E21">
        <v>1</v>
      </c>
      <c r="F21">
        <v>1</v>
      </c>
      <c r="G21">
        <v>15514512</v>
      </c>
      <c r="H21">
        <v>3</v>
      </c>
      <c r="I21" t="s">
        <v>719</v>
      </c>
      <c r="J21" t="s">
        <v>720</v>
      </c>
      <c r="K21" t="s">
        <v>721</v>
      </c>
      <c r="L21">
        <v>1346</v>
      </c>
      <c r="N21">
        <v>1009</v>
      </c>
      <c r="O21" t="s">
        <v>722</v>
      </c>
      <c r="P21" t="s">
        <v>722</v>
      </c>
      <c r="Q21">
        <v>1</v>
      </c>
      <c r="W21">
        <v>0</v>
      </c>
      <c r="X21">
        <v>-1595335418</v>
      </c>
      <c r="Y21">
        <f t="shared" si="0"/>
        <v>8.9999999999999993E-3</v>
      </c>
      <c r="AA21">
        <v>31.49</v>
      </c>
      <c r="AB21">
        <v>0</v>
      </c>
      <c r="AC21">
        <v>0</v>
      </c>
      <c r="AD21">
        <v>0</v>
      </c>
      <c r="AE21">
        <v>31.49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0</v>
      </c>
      <c r="AO21">
        <v>1</v>
      </c>
      <c r="AP21">
        <v>0</v>
      </c>
      <c r="AQ21">
        <v>0</v>
      </c>
      <c r="AR21">
        <v>0</v>
      </c>
      <c r="AS21" t="s">
        <v>3</v>
      </c>
      <c r="AT21">
        <v>8.9999999999999993E-3</v>
      </c>
      <c r="AU21" t="s">
        <v>3</v>
      </c>
      <c r="AV21">
        <v>0</v>
      </c>
      <c r="AW21">
        <v>2</v>
      </c>
      <c r="AX21">
        <v>1473075467</v>
      </c>
      <c r="AY21">
        <v>1</v>
      </c>
      <c r="AZ21">
        <v>0</v>
      </c>
      <c r="BA21">
        <v>25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ROUND(Y21*Source!I36,9)</f>
        <v>3.5999999999999997E-2</v>
      </c>
      <c r="CY21">
        <f>AA21</f>
        <v>31.49</v>
      </c>
      <c r="CZ21">
        <f>AE21</f>
        <v>31.49</v>
      </c>
      <c r="DA21">
        <f>AI21</f>
        <v>1</v>
      </c>
      <c r="DB21">
        <f t="shared" si="1"/>
        <v>0.28000000000000003</v>
      </c>
      <c r="DC21">
        <f t="shared" si="2"/>
        <v>0</v>
      </c>
      <c r="DD21" t="s">
        <v>3</v>
      </c>
      <c r="DE21" t="s">
        <v>3</v>
      </c>
      <c r="DF21">
        <f t="shared" si="3"/>
        <v>1.1299999999999999</v>
      </c>
      <c r="DG21">
        <f t="shared" si="4"/>
        <v>0</v>
      </c>
      <c r="DH21">
        <f t="shared" si="5"/>
        <v>0</v>
      </c>
      <c r="DI21">
        <f t="shared" si="6"/>
        <v>0</v>
      </c>
      <c r="DJ21">
        <f>DF21</f>
        <v>1.1299999999999999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ROW(Source!A37)</f>
        <v>37</v>
      </c>
      <c r="B22">
        <v>1473074770</v>
      </c>
      <c r="C22">
        <v>1473075468</v>
      </c>
      <c r="D22">
        <v>1441819193</v>
      </c>
      <c r="E22">
        <v>15514512</v>
      </c>
      <c r="F22">
        <v>1</v>
      </c>
      <c r="G22">
        <v>15514512</v>
      </c>
      <c r="H22">
        <v>1</v>
      </c>
      <c r="I22" t="s">
        <v>712</v>
      </c>
      <c r="J22" t="s">
        <v>3</v>
      </c>
      <c r="K22" t="s">
        <v>713</v>
      </c>
      <c r="L22">
        <v>1191</v>
      </c>
      <c r="N22">
        <v>1013</v>
      </c>
      <c r="O22" t="s">
        <v>714</v>
      </c>
      <c r="P22" t="s">
        <v>714</v>
      </c>
      <c r="Q22">
        <v>1</v>
      </c>
      <c r="W22">
        <v>0</v>
      </c>
      <c r="X22">
        <v>476480486</v>
      </c>
      <c r="Y22">
        <f t="shared" si="0"/>
        <v>0.5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1</v>
      </c>
      <c r="AP22">
        <v>0</v>
      </c>
      <c r="AQ22">
        <v>0</v>
      </c>
      <c r="AR22">
        <v>0</v>
      </c>
      <c r="AS22" t="s">
        <v>3</v>
      </c>
      <c r="AT22">
        <v>0.5</v>
      </c>
      <c r="AU22" t="s">
        <v>3</v>
      </c>
      <c r="AV22">
        <v>1</v>
      </c>
      <c r="AW22">
        <v>2</v>
      </c>
      <c r="AX22">
        <v>1473075472</v>
      </c>
      <c r="AY22">
        <v>1</v>
      </c>
      <c r="AZ22">
        <v>0</v>
      </c>
      <c r="BA22">
        <v>26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U22">
        <f>ROUND(AT22*Source!I37*AH22*AL22,2)</f>
        <v>0</v>
      </c>
      <c r="CV22">
        <f>ROUND(Y22*Source!I37,9)</f>
        <v>11</v>
      </c>
      <c r="CW22">
        <v>0</v>
      </c>
      <c r="CX22">
        <f>ROUND(Y22*Source!I37,9)</f>
        <v>11</v>
      </c>
      <c r="CY22">
        <f>AD22</f>
        <v>0</v>
      </c>
      <c r="CZ22">
        <f>AH22</f>
        <v>0</v>
      </c>
      <c r="DA22">
        <f>AL22</f>
        <v>1</v>
      </c>
      <c r="DB22">
        <f t="shared" si="1"/>
        <v>0</v>
      </c>
      <c r="DC22">
        <f t="shared" si="2"/>
        <v>0</v>
      </c>
      <c r="DD22" t="s">
        <v>3</v>
      </c>
      <c r="DE22" t="s">
        <v>3</v>
      </c>
      <c r="DF22">
        <f t="shared" si="3"/>
        <v>0</v>
      </c>
      <c r="DG22">
        <f t="shared" si="4"/>
        <v>0</v>
      </c>
      <c r="DH22">
        <f t="shared" si="5"/>
        <v>0</v>
      </c>
      <c r="DI22">
        <f t="shared" si="6"/>
        <v>0</v>
      </c>
      <c r="DJ22">
        <f>DI22</f>
        <v>0</v>
      </c>
      <c r="DK22">
        <v>0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ROW(Source!A37)</f>
        <v>37</v>
      </c>
      <c r="B23">
        <v>1473074770</v>
      </c>
      <c r="C23">
        <v>1473075468</v>
      </c>
      <c r="D23">
        <v>1441833954</v>
      </c>
      <c r="E23">
        <v>1</v>
      </c>
      <c r="F23">
        <v>1</v>
      </c>
      <c r="G23">
        <v>15514512</v>
      </c>
      <c r="H23">
        <v>2</v>
      </c>
      <c r="I23" t="s">
        <v>723</v>
      </c>
      <c r="J23" t="s">
        <v>724</v>
      </c>
      <c r="K23" t="s">
        <v>725</v>
      </c>
      <c r="L23">
        <v>1368</v>
      </c>
      <c r="N23">
        <v>1011</v>
      </c>
      <c r="O23" t="s">
        <v>718</v>
      </c>
      <c r="P23" t="s">
        <v>718</v>
      </c>
      <c r="Q23">
        <v>1</v>
      </c>
      <c r="W23">
        <v>0</v>
      </c>
      <c r="X23">
        <v>-1438587603</v>
      </c>
      <c r="Y23">
        <f t="shared" si="0"/>
        <v>4.2500000000000003E-2</v>
      </c>
      <c r="AA23">
        <v>0</v>
      </c>
      <c r="AB23">
        <v>59.51</v>
      </c>
      <c r="AC23">
        <v>0.82</v>
      </c>
      <c r="AD23">
        <v>0</v>
      </c>
      <c r="AE23">
        <v>0</v>
      </c>
      <c r="AF23">
        <v>59.51</v>
      </c>
      <c r="AG23">
        <v>0.82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1</v>
      </c>
      <c r="AP23">
        <v>0</v>
      </c>
      <c r="AQ23">
        <v>0</v>
      </c>
      <c r="AR23">
        <v>0</v>
      </c>
      <c r="AS23" t="s">
        <v>3</v>
      </c>
      <c r="AT23">
        <v>4.2500000000000003E-2</v>
      </c>
      <c r="AU23" t="s">
        <v>3</v>
      </c>
      <c r="AV23">
        <v>0</v>
      </c>
      <c r="AW23">
        <v>2</v>
      </c>
      <c r="AX23">
        <v>1473075473</v>
      </c>
      <c r="AY23">
        <v>1</v>
      </c>
      <c r="AZ23">
        <v>0</v>
      </c>
      <c r="BA23">
        <v>27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f>ROUND(Y23*Source!I37*DO23,9)</f>
        <v>0</v>
      </c>
      <c r="CX23">
        <f>ROUND(Y23*Source!I37,9)</f>
        <v>0.93500000000000005</v>
      </c>
      <c r="CY23">
        <f>AB23</f>
        <v>59.51</v>
      </c>
      <c r="CZ23">
        <f>AF23</f>
        <v>59.51</v>
      </c>
      <c r="DA23">
        <f>AJ23</f>
        <v>1</v>
      </c>
      <c r="DB23">
        <f t="shared" si="1"/>
        <v>2.5299999999999998</v>
      </c>
      <c r="DC23">
        <f t="shared" si="2"/>
        <v>0.03</v>
      </c>
      <c r="DD23" t="s">
        <v>3</v>
      </c>
      <c r="DE23" t="s">
        <v>3</v>
      </c>
      <c r="DF23">
        <f t="shared" si="3"/>
        <v>0</v>
      </c>
      <c r="DG23">
        <f t="shared" si="4"/>
        <v>55.64</v>
      </c>
      <c r="DH23">
        <f t="shared" si="5"/>
        <v>0.77</v>
      </c>
      <c r="DI23">
        <f t="shared" si="6"/>
        <v>0</v>
      </c>
      <c r="DJ23">
        <f>DG23</f>
        <v>55.64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ROW(Source!A37)</f>
        <v>37</v>
      </c>
      <c r="B24">
        <v>1473074770</v>
      </c>
      <c r="C24">
        <v>1473075468</v>
      </c>
      <c r="D24">
        <v>1441836235</v>
      </c>
      <c r="E24">
        <v>1</v>
      </c>
      <c r="F24">
        <v>1</v>
      </c>
      <c r="G24">
        <v>15514512</v>
      </c>
      <c r="H24">
        <v>3</v>
      </c>
      <c r="I24" t="s">
        <v>719</v>
      </c>
      <c r="J24" t="s">
        <v>720</v>
      </c>
      <c r="K24" t="s">
        <v>721</v>
      </c>
      <c r="L24">
        <v>1346</v>
      </c>
      <c r="N24">
        <v>1009</v>
      </c>
      <c r="O24" t="s">
        <v>722</v>
      </c>
      <c r="P24" t="s">
        <v>722</v>
      </c>
      <c r="Q24">
        <v>1</v>
      </c>
      <c r="W24">
        <v>0</v>
      </c>
      <c r="X24">
        <v>-1595335418</v>
      </c>
      <c r="Y24">
        <f t="shared" si="0"/>
        <v>8.9999999999999993E-3</v>
      </c>
      <c r="AA24">
        <v>31.49</v>
      </c>
      <c r="AB24">
        <v>0</v>
      </c>
      <c r="AC24">
        <v>0</v>
      </c>
      <c r="AD24">
        <v>0</v>
      </c>
      <c r="AE24">
        <v>31.49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1</v>
      </c>
      <c r="AP24">
        <v>0</v>
      </c>
      <c r="AQ24">
        <v>0</v>
      </c>
      <c r="AR24">
        <v>0</v>
      </c>
      <c r="AS24" t="s">
        <v>3</v>
      </c>
      <c r="AT24">
        <v>8.9999999999999993E-3</v>
      </c>
      <c r="AU24" t="s">
        <v>3</v>
      </c>
      <c r="AV24">
        <v>0</v>
      </c>
      <c r="AW24">
        <v>2</v>
      </c>
      <c r="AX24">
        <v>1473075474</v>
      </c>
      <c r="AY24">
        <v>1</v>
      </c>
      <c r="AZ24">
        <v>0</v>
      </c>
      <c r="BA24">
        <v>28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ROUND(Y24*Source!I37,9)</f>
        <v>0.19800000000000001</v>
      </c>
      <c r="CY24">
        <f>AA24</f>
        <v>31.49</v>
      </c>
      <c r="CZ24">
        <f>AE24</f>
        <v>31.49</v>
      </c>
      <c r="DA24">
        <f>AI24</f>
        <v>1</v>
      </c>
      <c r="DB24">
        <f t="shared" si="1"/>
        <v>0.28000000000000003</v>
      </c>
      <c r="DC24">
        <f t="shared" si="2"/>
        <v>0</v>
      </c>
      <c r="DD24" t="s">
        <v>3</v>
      </c>
      <c r="DE24" t="s">
        <v>3</v>
      </c>
      <c r="DF24">
        <f t="shared" si="3"/>
        <v>6.24</v>
      </c>
      <c r="DG24">
        <f t="shared" si="4"/>
        <v>0</v>
      </c>
      <c r="DH24">
        <f t="shared" si="5"/>
        <v>0</v>
      </c>
      <c r="DI24">
        <f t="shared" si="6"/>
        <v>0</v>
      </c>
      <c r="DJ24">
        <f>DF24</f>
        <v>6.24</v>
      </c>
      <c r="DK24">
        <v>0</v>
      </c>
      <c r="DL24" t="s">
        <v>3</v>
      </c>
      <c r="DM24">
        <v>0</v>
      </c>
      <c r="DN24" t="s">
        <v>3</v>
      </c>
      <c r="DO24">
        <v>0</v>
      </c>
    </row>
    <row r="25" spans="1:119" x14ac:dyDescent="0.2">
      <c r="A25">
        <f>ROW(Source!A38)</f>
        <v>38</v>
      </c>
      <c r="B25">
        <v>1473074770</v>
      </c>
      <c r="C25">
        <v>1473075475</v>
      </c>
      <c r="D25">
        <v>1441819193</v>
      </c>
      <c r="E25">
        <v>15514512</v>
      </c>
      <c r="F25">
        <v>1</v>
      </c>
      <c r="G25">
        <v>15514512</v>
      </c>
      <c r="H25">
        <v>1</v>
      </c>
      <c r="I25" t="s">
        <v>712</v>
      </c>
      <c r="J25" t="s">
        <v>3</v>
      </c>
      <c r="K25" t="s">
        <v>713</v>
      </c>
      <c r="L25">
        <v>1191</v>
      </c>
      <c r="N25">
        <v>1013</v>
      </c>
      <c r="O25" t="s">
        <v>714</v>
      </c>
      <c r="P25" t="s">
        <v>714</v>
      </c>
      <c r="Q25">
        <v>1</v>
      </c>
      <c r="W25">
        <v>0</v>
      </c>
      <c r="X25">
        <v>476480486</v>
      </c>
      <c r="Y25">
        <f t="shared" si="0"/>
        <v>0.5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1</v>
      </c>
      <c r="AP25">
        <v>0</v>
      </c>
      <c r="AQ25">
        <v>0</v>
      </c>
      <c r="AR25">
        <v>0</v>
      </c>
      <c r="AS25" t="s">
        <v>3</v>
      </c>
      <c r="AT25">
        <v>0.5</v>
      </c>
      <c r="AU25" t="s">
        <v>3</v>
      </c>
      <c r="AV25">
        <v>1</v>
      </c>
      <c r="AW25">
        <v>2</v>
      </c>
      <c r="AX25">
        <v>1473075479</v>
      </c>
      <c r="AY25">
        <v>1</v>
      </c>
      <c r="AZ25">
        <v>0</v>
      </c>
      <c r="BA25">
        <v>29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U25">
        <f>ROUND(AT25*Source!I38*AH25*AL25,2)</f>
        <v>0</v>
      </c>
      <c r="CV25">
        <f>ROUND(Y25*Source!I38,9)</f>
        <v>3</v>
      </c>
      <c r="CW25">
        <v>0</v>
      </c>
      <c r="CX25">
        <f>ROUND(Y25*Source!I38,9)</f>
        <v>3</v>
      </c>
      <c r="CY25">
        <f>AD25</f>
        <v>0</v>
      </c>
      <c r="CZ25">
        <f>AH25</f>
        <v>0</v>
      </c>
      <c r="DA25">
        <f>AL25</f>
        <v>1</v>
      </c>
      <c r="DB25">
        <f t="shared" si="1"/>
        <v>0</v>
      </c>
      <c r="DC25">
        <f t="shared" si="2"/>
        <v>0</v>
      </c>
      <c r="DD25" t="s">
        <v>3</v>
      </c>
      <c r="DE25" t="s">
        <v>3</v>
      </c>
      <c r="DF25">
        <f t="shared" si="3"/>
        <v>0</v>
      </c>
      <c r="DG25">
        <f t="shared" si="4"/>
        <v>0</v>
      </c>
      <c r="DH25">
        <f t="shared" si="5"/>
        <v>0</v>
      </c>
      <c r="DI25">
        <f t="shared" si="6"/>
        <v>0</v>
      </c>
      <c r="DJ25">
        <f>DI25</f>
        <v>0</v>
      </c>
      <c r="DK25">
        <v>0</v>
      </c>
      <c r="DL25" t="s">
        <v>3</v>
      </c>
      <c r="DM25">
        <v>0</v>
      </c>
      <c r="DN25" t="s">
        <v>3</v>
      </c>
      <c r="DO25">
        <v>0</v>
      </c>
    </row>
    <row r="26" spans="1:119" x14ac:dyDescent="0.2">
      <c r="A26">
        <f>ROW(Source!A38)</f>
        <v>38</v>
      </c>
      <c r="B26">
        <v>1473074770</v>
      </c>
      <c r="C26">
        <v>1473075475</v>
      </c>
      <c r="D26">
        <v>1441833954</v>
      </c>
      <c r="E26">
        <v>1</v>
      </c>
      <c r="F26">
        <v>1</v>
      </c>
      <c r="G26">
        <v>15514512</v>
      </c>
      <c r="H26">
        <v>2</v>
      </c>
      <c r="I26" t="s">
        <v>723</v>
      </c>
      <c r="J26" t="s">
        <v>724</v>
      </c>
      <c r="K26" t="s">
        <v>725</v>
      </c>
      <c r="L26">
        <v>1368</v>
      </c>
      <c r="N26">
        <v>1011</v>
      </c>
      <c r="O26" t="s">
        <v>718</v>
      </c>
      <c r="P26" t="s">
        <v>718</v>
      </c>
      <c r="Q26">
        <v>1</v>
      </c>
      <c r="W26">
        <v>0</v>
      </c>
      <c r="X26">
        <v>-1438587603</v>
      </c>
      <c r="Y26">
        <f t="shared" si="0"/>
        <v>4.2500000000000003E-2</v>
      </c>
      <c r="AA26">
        <v>0</v>
      </c>
      <c r="AB26">
        <v>59.51</v>
      </c>
      <c r="AC26">
        <v>0.82</v>
      </c>
      <c r="AD26">
        <v>0</v>
      </c>
      <c r="AE26">
        <v>0</v>
      </c>
      <c r="AF26">
        <v>59.51</v>
      </c>
      <c r="AG26">
        <v>0.82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1</v>
      </c>
      <c r="AP26">
        <v>0</v>
      </c>
      <c r="AQ26">
        <v>0</v>
      </c>
      <c r="AR26">
        <v>0</v>
      </c>
      <c r="AS26" t="s">
        <v>3</v>
      </c>
      <c r="AT26">
        <v>4.2500000000000003E-2</v>
      </c>
      <c r="AU26" t="s">
        <v>3</v>
      </c>
      <c r="AV26">
        <v>0</v>
      </c>
      <c r="AW26">
        <v>2</v>
      </c>
      <c r="AX26">
        <v>1473075480</v>
      </c>
      <c r="AY26">
        <v>1</v>
      </c>
      <c r="AZ26">
        <v>0</v>
      </c>
      <c r="BA26">
        <v>30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f>ROUND(Y26*Source!I38*DO26,9)</f>
        <v>0</v>
      </c>
      <c r="CX26">
        <f>ROUND(Y26*Source!I38,9)</f>
        <v>0.255</v>
      </c>
      <c r="CY26">
        <f>AB26</f>
        <v>59.51</v>
      </c>
      <c r="CZ26">
        <f>AF26</f>
        <v>59.51</v>
      </c>
      <c r="DA26">
        <f>AJ26</f>
        <v>1</v>
      </c>
      <c r="DB26">
        <f t="shared" si="1"/>
        <v>2.5299999999999998</v>
      </c>
      <c r="DC26">
        <f t="shared" si="2"/>
        <v>0.03</v>
      </c>
      <c r="DD26" t="s">
        <v>3</v>
      </c>
      <c r="DE26" t="s">
        <v>3</v>
      </c>
      <c r="DF26">
        <f t="shared" si="3"/>
        <v>0</v>
      </c>
      <c r="DG26">
        <f t="shared" si="4"/>
        <v>15.18</v>
      </c>
      <c r="DH26">
        <f t="shared" si="5"/>
        <v>0.21</v>
      </c>
      <c r="DI26">
        <f t="shared" si="6"/>
        <v>0</v>
      </c>
      <c r="DJ26">
        <f>DG26</f>
        <v>15.18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ROW(Source!A38)</f>
        <v>38</v>
      </c>
      <c r="B27">
        <v>1473074770</v>
      </c>
      <c r="C27">
        <v>1473075475</v>
      </c>
      <c r="D27">
        <v>1441836235</v>
      </c>
      <c r="E27">
        <v>1</v>
      </c>
      <c r="F27">
        <v>1</v>
      </c>
      <c r="G27">
        <v>15514512</v>
      </c>
      <c r="H27">
        <v>3</v>
      </c>
      <c r="I27" t="s">
        <v>719</v>
      </c>
      <c r="J27" t="s">
        <v>720</v>
      </c>
      <c r="K27" t="s">
        <v>721</v>
      </c>
      <c r="L27">
        <v>1346</v>
      </c>
      <c r="N27">
        <v>1009</v>
      </c>
      <c r="O27" t="s">
        <v>722</v>
      </c>
      <c r="P27" t="s">
        <v>722</v>
      </c>
      <c r="Q27">
        <v>1</v>
      </c>
      <c r="W27">
        <v>0</v>
      </c>
      <c r="X27">
        <v>-1595335418</v>
      </c>
      <c r="Y27">
        <f t="shared" si="0"/>
        <v>8.9999999999999993E-3</v>
      </c>
      <c r="AA27">
        <v>31.49</v>
      </c>
      <c r="AB27">
        <v>0</v>
      </c>
      <c r="AC27">
        <v>0</v>
      </c>
      <c r="AD27">
        <v>0</v>
      </c>
      <c r="AE27">
        <v>31.49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1</v>
      </c>
      <c r="AP27">
        <v>0</v>
      </c>
      <c r="AQ27">
        <v>0</v>
      </c>
      <c r="AR27">
        <v>0</v>
      </c>
      <c r="AS27" t="s">
        <v>3</v>
      </c>
      <c r="AT27">
        <v>8.9999999999999993E-3</v>
      </c>
      <c r="AU27" t="s">
        <v>3</v>
      </c>
      <c r="AV27">
        <v>0</v>
      </c>
      <c r="AW27">
        <v>2</v>
      </c>
      <c r="AX27">
        <v>1473075481</v>
      </c>
      <c r="AY27">
        <v>1</v>
      </c>
      <c r="AZ27">
        <v>0</v>
      </c>
      <c r="BA27">
        <v>31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V27">
        <v>0</v>
      </c>
      <c r="CW27">
        <v>0</v>
      </c>
      <c r="CX27">
        <f>ROUND(Y27*Source!I38,9)</f>
        <v>5.3999999999999999E-2</v>
      </c>
      <c r="CY27">
        <f>AA27</f>
        <v>31.49</v>
      </c>
      <c r="CZ27">
        <f>AE27</f>
        <v>31.49</v>
      </c>
      <c r="DA27">
        <f>AI27</f>
        <v>1</v>
      </c>
      <c r="DB27">
        <f t="shared" si="1"/>
        <v>0.28000000000000003</v>
      </c>
      <c r="DC27">
        <f t="shared" si="2"/>
        <v>0</v>
      </c>
      <c r="DD27" t="s">
        <v>3</v>
      </c>
      <c r="DE27" t="s">
        <v>3</v>
      </c>
      <c r="DF27">
        <f t="shared" si="3"/>
        <v>1.7</v>
      </c>
      <c r="DG27">
        <f t="shared" si="4"/>
        <v>0</v>
      </c>
      <c r="DH27">
        <f t="shared" si="5"/>
        <v>0</v>
      </c>
      <c r="DI27">
        <f t="shared" si="6"/>
        <v>0</v>
      </c>
      <c r="DJ27">
        <f>DF27</f>
        <v>1.7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ROW(Source!A39)</f>
        <v>39</v>
      </c>
      <c r="B28">
        <v>1473074770</v>
      </c>
      <c r="C28">
        <v>1473075482</v>
      </c>
      <c r="D28">
        <v>1441819193</v>
      </c>
      <c r="E28">
        <v>15514512</v>
      </c>
      <c r="F28">
        <v>1</v>
      </c>
      <c r="G28">
        <v>15514512</v>
      </c>
      <c r="H28">
        <v>1</v>
      </c>
      <c r="I28" t="s">
        <v>712</v>
      </c>
      <c r="J28" t="s">
        <v>3</v>
      </c>
      <c r="K28" t="s">
        <v>713</v>
      </c>
      <c r="L28">
        <v>1191</v>
      </c>
      <c r="N28">
        <v>1013</v>
      </c>
      <c r="O28" t="s">
        <v>714</v>
      </c>
      <c r="P28" t="s">
        <v>714</v>
      </c>
      <c r="Q28">
        <v>1</v>
      </c>
      <c r="W28">
        <v>0</v>
      </c>
      <c r="X28">
        <v>476480486</v>
      </c>
      <c r="Y28">
        <f t="shared" si="0"/>
        <v>0.76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1</v>
      </c>
      <c r="AP28">
        <v>1</v>
      </c>
      <c r="AQ28">
        <v>0</v>
      </c>
      <c r="AR28">
        <v>0</v>
      </c>
      <c r="AS28" t="s">
        <v>3</v>
      </c>
      <c r="AT28">
        <v>0.76</v>
      </c>
      <c r="AU28" t="s">
        <v>3</v>
      </c>
      <c r="AV28">
        <v>1</v>
      </c>
      <c r="AW28">
        <v>2</v>
      </c>
      <c r="AX28">
        <v>1473075486</v>
      </c>
      <c r="AY28">
        <v>1</v>
      </c>
      <c r="AZ28">
        <v>0</v>
      </c>
      <c r="BA28">
        <v>32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U28">
        <f>ROUND(AT28*Source!I39*AH28*AL28,2)</f>
        <v>0</v>
      </c>
      <c r="CV28">
        <f>ROUND(Y28*Source!I39,9)</f>
        <v>1.52</v>
      </c>
      <c r="CW28">
        <v>0</v>
      </c>
      <c r="CX28">
        <f>ROUND(Y28*Source!I39,9)</f>
        <v>1.52</v>
      </c>
      <c r="CY28">
        <f>AD28</f>
        <v>0</v>
      </c>
      <c r="CZ28">
        <f>AH28</f>
        <v>0</v>
      </c>
      <c r="DA28">
        <f>AL28</f>
        <v>1</v>
      </c>
      <c r="DB28">
        <f t="shared" si="1"/>
        <v>0</v>
      </c>
      <c r="DC28">
        <f t="shared" si="2"/>
        <v>0</v>
      </c>
      <c r="DD28" t="s">
        <v>3</v>
      </c>
      <c r="DE28" t="s">
        <v>3</v>
      </c>
      <c r="DF28">
        <f t="shared" si="3"/>
        <v>0</v>
      </c>
      <c r="DG28">
        <f t="shared" si="4"/>
        <v>0</v>
      </c>
      <c r="DH28">
        <f t="shared" si="5"/>
        <v>0</v>
      </c>
      <c r="DI28">
        <f t="shared" si="6"/>
        <v>0</v>
      </c>
      <c r="DJ28">
        <f>DI28</f>
        <v>0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ROW(Source!A39)</f>
        <v>39</v>
      </c>
      <c r="B29">
        <v>1473074770</v>
      </c>
      <c r="C29">
        <v>1473075482</v>
      </c>
      <c r="D29">
        <v>1441833954</v>
      </c>
      <c r="E29">
        <v>1</v>
      </c>
      <c r="F29">
        <v>1</v>
      </c>
      <c r="G29">
        <v>15514512</v>
      </c>
      <c r="H29">
        <v>2</v>
      </c>
      <c r="I29" t="s">
        <v>723</v>
      </c>
      <c r="J29" t="s">
        <v>724</v>
      </c>
      <c r="K29" t="s">
        <v>725</v>
      </c>
      <c r="L29">
        <v>1368</v>
      </c>
      <c r="N29">
        <v>1011</v>
      </c>
      <c r="O29" t="s">
        <v>718</v>
      </c>
      <c r="P29" t="s">
        <v>718</v>
      </c>
      <c r="Q29">
        <v>1</v>
      </c>
      <c r="W29">
        <v>0</v>
      </c>
      <c r="X29">
        <v>-1438587603</v>
      </c>
      <c r="Y29">
        <f t="shared" si="0"/>
        <v>8.5000000000000006E-2</v>
      </c>
      <c r="AA29">
        <v>0</v>
      </c>
      <c r="AB29">
        <v>59.51</v>
      </c>
      <c r="AC29">
        <v>0.82</v>
      </c>
      <c r="AD29">
        <v>0</v>
      </c>
      <c r="AE29">
        <v>0</v>
      </c>
      <c r="AF29">
        <v>59.51</v>
      </c>
      <c r="AG29">
        <v>0.82</v>
      </c>
      <c r="AH29">
        <v>0</v>
      </c>
      <c r="AI29">
        <v>1</v>
      </c>
      <c r="AJ29">
        <v>1</v>
      </c>
      <c r="AK29">
        <v>1</v>
      </c>
      <c r="AL29">
        <v>1</v>
      </c>
      <c r="AM29">
        <v>-2</v>
      </c>
      <c r="AN29">
        <v>0</v>
      </c>
      <c r="AO29">
        <v>1</v>
      </c>
      <c r="AP29">
        <v>1</v>
      </c>
      <c r="AQ29">
        <v>0</v>
      </c>
      <c r="AR29">
        <v>0</v>
      </c>
      <c r="AS29" t="s">
        <v>3</v>
      </c>
      <c r="AT29">
        <v>8.5000000000000006E-2</v>
      </c>
      <c r="AU29" t="s">
        <v>3</v>
      </c>
      <c r="AV29">
        <v>0</v>
      </c>
      <c r="AW29">
        <v>2</v>
      </c>
      <c r="AX29">
        <v>1473075487</v>
      </c>
      <c r="AY29">
        <v>1</v>
      </c>
      <c r="AZ29">
        <v>0</v>
      </c>
      <c r="BA29">
        <v>33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f>ROUND(Y29*Source!I39*DO29,9)</f>
        <v>0</v>
      </c>
      <c r="CX29">
        <f>ROUND(Y29*Source!I39,9)</f>
        <v>0.17</v>
      </c>
      <c r="CY29">
        <f>AB29</f>
        <v>59.51</v>
      </c>
      <c r="CZ29">
        <f>AF29</f>
        <v>59.51</v>
      </c>
      <c r="DA29">
        <f>AJ29</f>
        <v>1</v>
      </c>
      <c r="DB29">
        <f t="shared" si="1"/>
        <v>5.0599999999999996</v>
      </c>
      <c r="DC29">
        <f t="shared" si="2"/>
        <v>7.0000000000000007E-2</v>
      </c>
      <c r="DD29" t="s">
        <v>3</v>
      </c>
      <c r="DE29" t="s">
        <v>3</v>
      </c>
      <c r="DF29">
        <f t="shared" si="3"/>
        <v>0</v>
      </c>
      <c r="DG29">
        <f t="shared" si="4"/>
        <v>10.119999999999999</v>
      </c>
      <c r="DH29">
        <f t="shared" si="5"/>
        <v>0.14000000000000001</v>
      </c>
      <c r="DI29">
        <f t="shared" si="6"/>
        <v>0</v>
      </c>
      <c r="DJ29">
        <f>DG29</f>
        <v>10.119999999999999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ROW(Source!A39)</f>
        <v>39</v>
      </c>
      <c r="B30">
        <v>1473074770</v>
      </c>
      <c r="C30">
        <v>1473075482</v>
      </c>
      <c r="D30">
        <v>1441836235</v>
      </c>
      <c r="E30">
        <v>1</v>
      </c>
      <c r="F30">
        <v>1</v>
      </c>
      <c r="G30">
        <v>15514512</v>
      </c>
      <c r="H30">
        <v>3</v>
      </c>
      <c r="I30" t="s">
        <v>719</v>
      </c>
      <c r="J30" t="s">
        <v>720</v>
      </c>
      <c r="K30" t="s">
        <v>721</v>
      </c>
      <c r="L30">
        <v>1346</v>
      </c>
      <c r="N30">
        <v>1009</v>
      </c>
      <c r="O30" t="s">
        <v>722</v>
      </c>
      <c r="P30" t="s">
        <v>722</v>
      </c>
      <c r="Q30">
        <v>1</v>
      </c>
      <c r="W30">
        <v>0</v>
      </c>
      <c r="X30">
        <v>-1595335418</v>
      </c>
      <c r="Y30">
        <f t="shared" si="0"/>
        <v>1.7999999999999999E-2</v>
      </c>
      <c r="AA30">
        <v>31.49</v>
      </c>
      <c r="AB30">
        <v>0</v>
      </c>
      <c r="AC30">
        <v>0</v>
      </c>
      <c r="AD30">
        <v>0</v>
      </c>
      <c r="AE30">
        <v>31.49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0</v>
      </c>
      <c r="AO30">
        <v>1</v>
      </c>
      <c r="AP30">
        <v>1</v>
      </c>
      <c r="AQ30">
        <v>0</v>
      </c>
      <c r="AR30">
        <v>0</v>
      </c>
      <c r="AS30" t="s">
        <v>3</v>
      </c>
      <c r="AT30">
        <v>1.7999999999999999E-2</v>
      </c>
      <c r="AU30" t="s">
        <v>3</v>
      </c>
      <c r="AV30">
        <v>0</v>
      </c>
      <c r="AW30">
        <v>2</v>
      </c>
      <c r="AX30">
        <v>1473075488</v>
      </c>
      <c r="AY30">
        <v>1</v>
      </c>
      <c r="AZ30">
        <v>0</v>
      </c>
      <c r="BA30">
        <v>34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V30">
        <v>0</v>
      </c>
      <c r="CW30">
        <v>0</v>
      </c>
      <c r="CX30">
        <f>ROUND(Y30*Source!I39,9)</f>
        <v>3.5999999999999997E-2</v>
      </c>
      <c r="CY30">
        <f>AA30</f>
        <v>31.49</v>
      </c>
      <c r="CZ30">
        <f>AE30</f>
        <v>31.49</v>
      </c>
      <c r="DA30">
        <f>AI30</f>
        <v>1</v>
      </c>
      <c r="DB30">
        <f t="shared" si="1"/>
        <v>0.56999999999999995</v>
      </c>
      <c r="DC30">
        <f t="shared" si="2"/>
        <v>0</v>
      </c>
      <c r="DD30" t="s">
        <v>3</v>
      </c>
      <c r="DE30" t="s">
        <v>3</v>
      </c>
      <c r="DF30">
        <f t="shared" si="3"/>
        <v>1.1299999999999999</v>
      </c>
      <c r="DG30">
        <f t="shared" si="4"/>
        <v>0</v>
      </c>
      <c r="DH30">
        <f t="shared" si="5"/>
        <v>0</v>
      </c>
      <c r="DI30">
        <f t="shared" si="6"/>
        <v>0</v>
      </c>
      <c r="DJ30">
        <f>DF30</f>
        <v>1.1299999999999999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ROW(Source!A46)</f>
        <v>46</v>
      </c>
      <c r="B31">
        <v>1473074770</v>
      </c>
      <c r="C31">
        <v>1473075532</v>
      </c>
      <c r="D31">
        <v>1441819193</v>
      </c>
      <c r="E31">
        <v>15514512</v>
      </c>
      <c r="F31">
        <v>1</v>
      </c>
      <c r="G31">
        <v>15514512</v>
      </c>
      <c r="H31">
        <v>1</v>
      </c>
      <c r="I31" t="s">
        <v>712</v>
      </c>
      <c r="J31" t="s">
        <v>3</v>
      </c>
      <c r="K31" t="s">
        <v>713</v>
      </c>
      <c r="L31">
        <v>1191</v>
      </c>
      <c r="N31">
        <v>1013</v>
      </c>
      <c r="O31" t="s">
        <v>714</v>
      </c>
      <c r="P31" t="s">
        <v>714</v>
      </c>
      <c r="Q31">
        <v>1</v>
      </c>
      <c r="W31">
        <v>0</v>
      </c>
      <c r="X31">
        <v>476480486</v>
      </c>
      <c r="Y31">
        <f t="shared" si="0"/>
        <v>1.52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0</v>
      </c>
      <c r="AO31">
        <v>1</v>
      </c>
      <c r="AP31">
        <v>1</v>
      </c>
      <c r="AQ31">
        <v>0</v>
      </c>
      <c r="AR31">
        <v>0</v>
      </c>
      <c r="AS31" t="s">
        <v>3</v>
      </c>
      <c r="AT31">
        <v>1.52</v>
      </c>
      <c r="AU31" t="s">
        <v>3</v>
      </c>
      <c r="AV31">
        <v>1</v>
      </c>
      <c r="AW31">
        <v>2</v>
      </c>
      <c r="AX31">
        <v>1473075535</v>
      </c>
      <c r="AY31">
        <v>1</v>
      </c>
      <c r="AZ31">
        <v>0</v>
      </c>
      <c r="BA31">
        <v>51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U31">
        <f>ROUND(AT31*Source!I46*AH31*AL31,2)</f>
        <v>0</v>
      </c>
      <c r="CV31">
        <f>ROUND(Y31*Source!I46,9)</f>
        <v>2.4319999999999999</v>
      </c>
      <c r="CW31">
        <v>0</v>
      </c>
      <c r="CX31">
        <f>ROUND(Y31*Source!I46,9)</f>
        <v>2.4319999999999999</v>
      </c>
      <c r="CY31">
        <f>AD31</f>
        <v>0</v>
      </c>
      <c r="CZ31">
        <f>AH31</f>
        <v>0</v>
      </c>
      <c r="DA31">
        <f>AL31</f>
        <v>1</v>
      </c>
      <c r="DB31">
        <f t="shared" si="1"/>
        <v>0</v>
      </c>
      <c r="DC31">
        <f t="shared" si="2"/>
        <v>0</v>
      </c>
      <c r="DD31" t="s">
        <v>3</v>
      </c>
      <c r="DE31" t="s">
        <v>3</v>
      </c>
      <c r="DF31">
        <f t="shared" si="3"/>
        <v>0</v>
      </c>
      <c r="DG31">
        <f t="shared" si="4"/>
        <v>0</v>
      </c>
      <c r="DH31">
        <f t="shared" si="5"/>
        <v>0</v>
      </c>
      <c r="DI31">
        <f t="shared" si="6"/>
        <v>0</v>
      </c>
      <c r="DJ31">
        <f>DI31</f>
        <v>0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ROW(Source!A46)</f>
        <v>46</v>
      </c>
      <c r="B32">
        <v>1473074770</v>
      </c>
      <c r="C32">
        <v>1473075532</v>
      </c>
      <c r="D32">
        <v>1441836235</v>
      </c>
      <c r="E32">
        <v>1</v>
      </c>
      <c r="F32">
        <v>1</v>
      </c>
      <c r="G32">
        <v>15514512</v>
      </c>
      <c r="H32">
        <v>3</v>
      </c>
      <c r="I32" t="s">
        <v>719</v>
      </c>
      <c r="J32" t="s">
        <v>720</v>
      </c>
      <c r="K32" t="s">
        <v>721</v>
      </c>
      <c r="L32">
        <v>1346</v>
      </c>
      <c r="N32">
        <v>1009</v>
      </c>
      <c r="O32" t="s">
        <v>722</v>
      </c>
      <c r="P32" t="s">
        <v>722</v>
      </c>
      <c r="Q32">
        <v>1</v>
      </c>
      <c r="W32">
        <v>0</v>
      </c>
      <c r="X32">
        <v>-1595335418</v>
      </c>
      <c r="Y32">
        <f t="shared" si="0"/>
        <v>0.02</v>
      </c>
      <c r="AA32">
        <v>31.49</v>
      </c>
      <c r="AB32">
        <v>0</v>
      </c>
      <c r="AC32">
        <v>0</v>
      </c>
      <c r="AD32">
        <v>0</v>
      </c>
      <c r="AE32">
        <v>31.49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-2</v>
      </c>
      <c r="AN32">
        <v>0</v>
      </c>
      <c r="AO32">
        <v>1</v>
      </c>
      <c r="AP32">
        <v>1</v>
      </c>
      <c r="AQ32">
        <v>0</v>
      </c>
      <c r="AR32">
        <v>0</v>
      </c>
      <c r="AS32" t="s">
        <v>3</v>
      </c>
      <c r="AT32">
        <v>0.02</v>
      </c>
      <c r="AU32" t="s">
        <v>3</v>
      </c>
      <c r="AV32">
        <v>0</v>
      </c>
      <c r="AW32">
        <v>2</v>
      </c>
      <c r="AX32">
        <v>1473075536</v>
      </c>
      <c r="AY32">
        <v>1</v>
      </c>
      <c r="AZ32">
        <v>0</v>
      </c>
      <c r="BA32">
        <v>52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ROUND(Y32*Source!I46,9)</f>
        <v>3.2000000000000001E-2</v>
      </c>
      <c r="CY32">
        <f>AA32</f>
        <v>31.49</v>
      </c>
      <c r="CZ32">
        <f>AE32</f>
        <v>31.49</v>
      </c>
      <c r="DA32">
        <f>AI32</f>
        <v>1</v>
      </c>
      <c r="DB32">
        <f t="shared" si="1"/>
        <v>0.63</v>
      </c>
      <c r="DC32">
        <f t="shared" si="2"/>
        <v>0</v>
      </c>
      <c r="DD32" t="s">
        <v>3</v>
      </c>
      <c r="DE32" t="s">
        <v>3</v>
      </c>
      <c r="DF32">
        <f t="shared" si="3"/>
        <v>1.01</v>
      </c>
      <c r="DG32">
        <f t="shared" si="4"/>
        <v>0</v>
      </c>
      <c r="DH32">
        <f t="shared" si="5"/>
        <v>0</v>
      </c>
      <c r="DI32">
        <f t="shared" si="6"/>
        <v>0</v>
      </c>
      <c r="DJ32">
        <f>DF32</f>
        <v>1.01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ROW(Source!A47)</f>
        <v>47</v>
      </c>
      <c r="B33">
        <v>1473074770</v>
      </c>
      <c r="C33">
        <v>1473075537</v>
      </c>
      <c r="D33">
        <v>1441819193</v>
      </c>
      <c r="E33">
        <v>15514512</v>
      </c>
      <c r="F33">
        <v>1</v>
      </c>
      <c r="G33">
        <v>15514512</v>
      </c>
      <c r="H33">
        <v>1</v>
      </c>
      <c r="I33" t="s">
        <v>712</v>
      </c>
      <c r="J33" t="s">
        <v>3</v>
      </c>
      <c r="K33" t="s">
        <v>713</v>
      </c>
      <c r="L33">
        <v>1191</v>
      </c>
      <c r="N33">
        <v>1013</v>
      </c>
      <c r="O33" t="s">
        <v>714</v>
      </c>
      <c r="P33" t="s">
        <v>714</v>
      </c>
      <c r="Q33">
        <v>1</v>
      </c>
      <c r="W33">
        <v>0</v>
      </c>
      <c r="X33">
        <v>476480486</v>
      </c>
      <c r="Y33">
        <f t="shared" ref="Y33:Y58" si="7">AT33</f>
        <v>0.92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1</v>
      </c>
      <c r="AP33">
        <v>1</v>
      </c>
      <c r="AQ33">
        <v>0</v>
      </c>
      <c r="AR33">
        <v>0</v>
      </c>
      <c r="AS33" t="s">
        <v>3</v>
      </c>
      <c r="AT33">
        <v>0.92</v>
      </c>
      <c r="AU33" t="s">
        <v>3</v>
      </c>
      <c r="AV33">
        <v>1</v>
      </c>
      <c r="AW33">
        <v>2</v>
      </c>
      <c r="AX33">
        <v>1473075539</v>
      </c>
      <c r="AY33">
        <v>1</v>
      </c>
      <c r="AZ33">
        <v>6144</v>
      </c>
      <c r="BA33">
        <v>53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U33">
        <f>ROUND(AT33*Source!I47*AH33*AL33,2)</f>
        <v>0</v>
      </c>
      <c r="CV33">
        <f>ROUND(Y33*Source!I47,9)</f>
        <v>2.6680000000000001</v>
      </c>
      <c r="CW33">
        <v>0</v>
      </c>
      <c r="CX33">
        <f>ROUND(Y33*Source!I47,9)</f>
        <v>2.6680000000000001</v>
      </c>
      <c r="CY33">
        <f>AD33</f>
        <v>0</v>
      </c>
      <c r="CZ33">
        <f>AH33</f>
        <v>0</v>
      </c>
      <c r="DA33">
        <f>AL33</f>
        <v>1</v>
      </c>
      <c r="DB33">
        <f t="shared" ref="DB33:DB58" si="8">ROUND(ROUND(AT33*CZ33,2),6)</f>
        <v>0</v>
      </c>
      <c r="DC33">
        <f t="shared" ref="DC33:DC58" si="9">ROUND(ROUND(AT33*AG33,2),6)</f>
        <v>0</v>
      </c>
      <c r="DD33" t="s">
        <v>3</v>
      </c>
      <c r="DE33" t="s">
        <v>3</v>
      </c>
      <c r="DF33">
        <f t="shared" si="3"/>
        <v>0</v>
      </c>
      <c r="DG33">
        <f t="shared" si="4"/>
        <v>0</v>
      </c>
      <c r="DH33">
        <f t="shared" si="5"/>
        <v>0</v>
      </c>
      <c r="DI33">
        <f t="shared" si="6"/>
        <v>0</v>
      </c>
      <c r="DJ33">
        <f>DI33</f>
        <v>0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ROW(Source!A48)</f>
        <v>48</v>
      </c>
      <c r="B34">
        <v>1473074770</v>
      </c>
      <c r="C34">
        <v>1473075540</v>
      </c>
      <c r="D34">
        <v>1441819193</v>
      </c>
      <c r="E34">
        <v>15514512</v>
      </c>
      <c r="F34">
        <v>1</v>
      </c>
      <c r="G34">
        <v>15514512</v>
      </c>
      <c r="H34">
        <v>1</v>
      </c>
      <c r="I34" t="s">
        <v>712</v>
      </c>
      <c r="J34" t="s">
        <v>3</v>
      </c>
      <c r="K34" t="s">
        <v>713</v>
      </c>
      <c r="L34">
        <v>1191</v>
      </c>
      <c r="N34">
        <v>1013</v>
      </c>
      <c r="O34" t="s">
        <v>714</v>
      </c>
      <c r="P34" t="s">
        <v>714</v>
      </c>
      <c r="Q34">
        <v>1</v>
      </c>
      <c r="W34">
        <v>0</v>
      </c>
      <c r="X34">
        <v>476480486</v>
      </c>
      <c r="Y34">
        <f t="shared" si="7"/>
        <v>0.92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1</v>
      </c>
      <c r="AP34">
        <v>1</v>
      </c>
      <c r="AQ34">
        <v>0</v>
      </c>
      <c r="AR34">
        <v>0</v>
      </c>
      <c r="AS34" t="s">
        <v>3</v>
      </c>
      <c r="AT34">
        <v>0.92</v>
      </c>
      <c r="AU34" t="s">
        <v>3</v>
      </c>
      <c r="AV34">
        <v>1</v>
      </c>
      <c r="AW34">
        <v>2</v>
      </c>
      <c r="AX34">
        <v>1473075542</v>
      </c>
      <c r="AY34">
        <v>1</v>
      </c>
      <c r="AZ34">
        <v>6144</v>
      </c>
      <c r="BA34">
        <v>54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U34">
        <f>ROUND(AT34*Source!I48*AH34*AL34,2)</f>
        <v>0</v>
      </c>
      <c r="CV34">
        <f>ROUND(Y34*Source!I48,9)</f>
        <v>0.55200000000000005</v>
      </c>
      <c r="CW34">
        <v>0</v>
      </c>
      <c r="CX34">
        <f>ROUND(Y34*Source!I48,9)</f>
        <v>0.55200000000000005</v>
      </c>
      <c r="CY34">
        <f>AD34</f>
        <v>0</v>
      </c>
      <c r="CZ34">
        <f>AH34</f>
        <v>0</v>
      </c>
      <c r="DA34">
        <f>AL34</f>
        <v>1</v>
      </c>
      <c r="DB34">
        <f t="shared" si="8"/>
        <v>0</v>
      </c>
      <c r="DC34">
        <f t="shared" si="9"/>
        <v>0</v>
      </c>
      <c r="DD34" t="s">
        <v>3</v>
      </c>
      <c r="DE34" t="s">
        <v>3</v>
      </c>
      <c r="DF34">
        <f t="shared" si="3"/>
        <v>0</v>
      </c>
      <c r="DG34">
        <f t="shared" si="4"/>
        <v>0</v>
      </c>
      <c r="DH34">
        <f t="shared" si="5"/>
        <v>0</v>
      </c>
      <c r="DI34">
        <f t="shared" si="6"/>
        <v>0</v>
      </c>
      <c r="DJ34">
        <f>DI34</f>
        <v>0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ROW(Source!A49)</f>
        <v>49</v>
      </c>
      <c r="B35">
        <v>1473074770</v>
      </c>
      <c r="C35">
        <v>1473075543</v>
      </c>
      <c r="D35">
        <v>1441819193</v>
      </c>
      <c r="E35">
        <v>15514512</v>
      </c>
      <c r="F35">
        <v>1</v>
      </c>
      <c r="G35">
        <v>15514512</v>
      </c>
      <c r="H35">
        <v>1</v>
      </c>
      <c r="I35" t="s">
        <v>712</v>
      </c>
      <c r="J35" t="s">
        <v>3</v>
      </c>
      <c r="K35" t="s">
        <v>713</v>
      </c>
      <c r="L35">
        <v>1191</v>
      </c>
      <c r="N35">
        <v>1013</v>
      </c>
      <c r="O35" t="s">
        <v>714</v>
      </c>
      <c r="P35" t="s">
        <v>714</v>
      </c>
      <c r="Q35">
        <v>1</v>
      </c>
      <c r="W35">
        <v>0</v>
      </c>
      <c r="X35">
        <v>476480486</v>
      </c>
      <c r="Y35">
        <f t="shared" si="7"/>
        <v>0.92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1</v>
      </c>
      <c r="AP35">
        <v>1</v>
      </c>
      <c r="AQ35">
        <v>0</v>
      </c>
      <c r="AR35">
        <v>0</v>
      </c>
      <c r="AS35" t="s">
        <v>3</v>
      </c>
      <c r="AT35">
        <v>0.92</v>
      </c>
      <c r="AU35" t="s">
        <v>3</v>
      </c>
      <c r="AV35">
        <v>1</v>
      </c>
      <c r="AW35">
        <v>2</v>
      </c>
      <c r="AX35">
        <v>1473075545</v>
      </c>
      <c r="AY35">
        <v>1</v>
      </c>
      <c r="AZ35">
        <v>0</v>
      </c>
      <c r="BA35">
        <v>55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U35">
        <f>ROUND(AT35*Source!I49*AH35*AL35,2)</f>
        <v>0</v>
      </c>
      <c r="CV35">
        <f>ROUND(Y35*Source!I49,9)</f>
        <v>2.024</v>
      </c>
      <c r="CW35">
        <v>0</v>
      </c>
      <c r="CX35">
        <f>ROUND(Y35*Source!I49,9)</f>
        <v>2.024</v>
      </c>
      <c r="CY35">
        <f>AD35</f>
        <v>0</v>
      </c>
      <c r="CZ35">
        <f>AH35</f>
        <v>0</v>
      </c>
      <c r="DA35">
        <f>AL35</f>
        <v>1</v>
      </c>
      <c r="DB35">
        <f t="shared" si="8"/>
        <v>0</v>
      </c>
      <c r="DC35">
        <f t="shared" si="9"/>
        <v>0</v>
      </c>
      <c r="DD35" t="s">
        <v>3</v>
      </c>
      <c r="DE35" t="s">
        <v>3</v>
      </c>
      <c r="DF35">
        <f t="shared" si="3"/>
        <v>0</v>
      </c>
      <c r="DG35">
        <f t="shared" si="4"/>
        <v>0</v>
      </c>
      <c r="DH35">
        <f t="shared" si="5"/>
        <v>0</v>
      </c>
      <c r="DI35">
        <f t="shared" si="6"/>
        <v>0</v>
      </c>
      <c r="DJ35">
        <f>DI35</f>
        <v>0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ROW(Source!A50)</f>
        <v>50</v>
      </c>
      <c r="B36">
        <v>1473074770</v>
      </c>
      <c r="C36">
        <v>1473075546</v>
      </c>
      <c r="D36">
        <v>1441819193</v>
      </c>
      <c r="E36">
        <v>15514512</v>
      </c>
      <c r="F36">
        <v>1</v>
      </c>
      <c r="G36">
        <v>15514512</v>
      </c>
      <c r="H36">
        <v>1</v>
      </c>
      <c r="I36" t="s">
        <v>712</v>
      </c>
      <c r="J36" t="s">
        <v>3</v>
      </c>
      <c r="K36" t="s">
        <v>713</v>
      </c>
      <c r="L36">
        <v>1191</v>
      </c>
      <c r="N36">
        <v>1013</v>
      </c>
      <c r="O36" t="s">
        <v>714</v>
      </c>
      <c r="P36" t="s">
        <v>714</v>
      </c>
      <c r="Q36">
        <v>1</v>
      </c>
      <c r="W36">
        <v>0</v>
      </c>
      <c r="X36">
        <v>476480486</v>
      </c>
      <c r="Y36">
        <f t="shared" si="7"/>
        <v>0.37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1</v>
      </c>
      <c r="AP36">
        <v>1</v>
      </c>
      <c r="AQ36">
        <v>0</v>
      </c>
      <c r="AR36">
        <v>0</v>
      </c>
      <c r="AS36" t="s">
        <v>3</v>
      </c>
      <c r="AT36">
        <v>0.37</v>
      </c>
      <c r="AU36" t="s">
        <v>3</v>
      </c>
      <c r="AV36">
        <v>1</v>
      </c>
      <c r="AW36">
        <v>2</v>
      </c>
      <c r="AX36">
        <v>1473075549</v>
      </c>
      <c r="AY36">
        <v>1</v>
      </c>
      <c r="AZ36">
        <v>0</v>
      </c>
      <c r="BA36">
        <v>56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U36">
        <f>ROUND(AT36*Source!I50*AH36*AL36,2)</f>
        <v>0</v>
      </c>
      <c r="CV36">
        <f>ROUND(Y36*Source!I50,9)</f>
        <v>1.85</v>
      </c>
      <c r="CW36">
        <v>0</v>
      </c>
      <c r="CX36">
        <f>ROUND(Y36*Source!I50,9)</f>
        <v>1.85</v>
      </c>
      <c r="CY36">
        <f>AD36</f>
        <v>0</v>
      </c>
      <c r="CZ36">
        <f>AH36</f>
        <v>0</v>
      </c>
      <c r="DA36">
        <f>AL36</f>
        <v>1</v>
      </c>
      <c r="DB36">
        <f t="shared" si="8"/>
        <v>0</v>
      </c>
      <c r="DC36">
        <f t="shared" si="9"/>
        <v>0</v>
      </c>
      <c r="DD36" t="s">
        <v>3</v>
      </c>
      <c r="DE36" t="s">
        <v>3</v>
      </c>
      <c r="DF36">
        <f t="shared" si="3"/>
        <v>0</v>
      </c>
      <c r="DG36">
        <f t="shared" si="4"/>
        <v>0</v>
      </c>
      <c r="DH36">
        <f t="shared" si="5"/>
        <v>0</v>
      </c>
      <c r="DI36">
        <f t="shared" si="6"/>
        <v>0</v>
      </c>
      <c r="DJ36">
        <f>DI36</f>
        <v>0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ROW(Source!A50)</f>
        <v>50</v>
      </c>
      <c r="B37">
        <v>1473074770</v>
      </c>
      <c r="C37">
        <v>1473075546</v>
      </c>
      <c r="D37">
        <v>1441834258</v>
      </c>
      <c r="E37">
        <v>1</v>
      </c>
      <c r="F37">
        <v>1</v>
      </c>
      <c r="G37">
        <v>15514512</v>
      </c>
      <c r="H37">
        <v>2</v>
      </c>
      <c r="I37" t="s">
        <v>726</v>
      </c>
      <c r="J37" t="s">
        <v>727</v>
      </c>
      <c r="K37" t="s">
        <v>728</v>
      </c>
      <c r="L37">
        <v>1368</v>
      </c>
      <c r="N37">
        <v>1011</v>
      </c>
      <c r="O37" t="s">
        <v>718</v>
      </c>
      <c r="P37" t="s">
        <v>718</v>
      </c>
      <c r="Q37">
        <v>1</v>
      </c>
      <c r="W37">
        <v>0</v>
      </c>
      <c r="X37">
        <v>1077756263</v>
      </c>
      <c r="Y37">
        <f t="shared" si="7"/>
        <v>0.06</v>
      </c>
      <c r="AA37">
        <v>0</v>
      </c>
      <c r="AB37">
        <v>1303.01</v>
      </c>
      <c r="AC37">
        <v>826.2</v>
      </c>
      <c r="AD37">
        <v>0</v>
      </c>
      <c r="AE37">
        <v>0</v>
      </c>
      <c r="AF37">
        <v>1303.01</v>
      </c>
      <c r="AG37">
        <v>826.2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1</v>
      </c>
      <c r="AP37">
        <v>1</v>
      </c>
      <c r="AQ37">
        <v>0</v>
      </c>
      <c r="AR37">
        <v>0</v>
      </c>
      <c r="AS37" t="s">
        <v>3</v>
      </c>
      <c r="AT37">
        <v>0.06</v>
      </c>
      <c r="AU37" t="s">
        <v>3</v>
      </c>
      <c r="AV37">
        <v>0</v>
      </c>
      <c r="AW37">
        <v>2</v>
      </c>
      <c r="AX37">
        <v>1473075550</v>
      </c>
      <c r="AY37">
        <v>1</v>
      </c>
      <c r="AZ37">
        <v>0</v>
      </c>
      <c r="BA37">
        <v>57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f>ROUND(Y37*Source!I50*DO37,9)</f>
        <v>0</v>
      </c>
      <c r="CX37">
        <f>ROUND(Y37*Source!I50,9)</f>
        <v>0.3</v>
      </c>
      <c r="CY37">
        <f>AB37</f>
        <v>1303.01</v>
      </c>
      <c r="CZ37">
        <f>AF37</f>
        <v>1303.01</v>
      </c>
      <c r="DA37">
        <f>AJ37</f>
        <v>1</v>
      </c>
      <c r="DB37">
        <f t="shared" si="8"/>
        <v>78.180000000000007</v>
      </c>
      <c r="DC37">
        <f t="shared" si="9"/>
        <v>49.57</v>
      </c>
      <c r="DD37" t="s">
        <v>3</v>
      </c>
      <c r="DE37" t="s">
        <v>3</v>
      </c>
      <c r="DF37">
        <f t="shared" si="3"/>
        <v>0</v>
      </c>
      <c r="DG37">
        <f t="shared" si="4"/>
        <v>390.9</v>
      </c>
      <c r="DH37">
        <f t="shared" si="5"/>
        <v>247.86</v>
      </c>
      <c r="DI37">
        <f t="shared" si="6"/>
        <v>0</v>
      </c>
      <c r="DJ37">
        <f>DG37</f>
        <v>390.9</v>
      </c>
      <c r="DK37">
        <v>0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ROW(Source!A96)</f>
        <v>96</v>
      </c>
      <c r="B38">
        <v>1473074770</v>
      </c>
      <c r="C38">
        <v>1473075583</v>
      </c>
      <c r="D38">
        <v>1441819193</v>
      </c>
      <c r="E38">
        <v>15514512</v>
      </c>
      <c r="F38">
        <v>1</v>
      </c>
      <c r="G38">
        <v>15514512</v>
      </c>
      <c r="H38">
        <v>1</v>
      </c>
      <c r="I38" t="s">
        <v>712</v>
      </c>
      <c r="J38" t="s">
        <v>3</v>
      </c>
      <c r="K38" t="s">
        <v>713</v>
      </c>
      <c r="L38">
        <v>1191</v>
      </c>
      <c r="N38">
        <v>1013</v>
      </c>
      <c r="O38" t="s">
        <v>714</v>
      </c>
      <c r="P38" t="s">
        <v>714</v>
      </c>
      <c r="Q38">
        <v>1</v>
      </c>
      <c r="W38">
        <v>0</v>
      </c>
      <c r="X38">
        <v>476480486</v>
      </c>
      <c r="Y38">
        <f t="shared" si="7"/>
        <v>0.92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1</v>
      </c>
      <c r="AP38">
        <v>1</v>
      </c>
      <c r="AQ38">
        <v>0</v>
      </c>
      <c r="AR38">
        <v>0</v>
      </c>
      <c r="AS38" t="s">
        <v>3</v>
      </c>
      <c r="AT38">
        <v>0.92</v>
      </c>
      <c r="AU38" t="s">
        <v>3</v>
      </c>
      <c r="AV38">
        <v>1</v>
      </c>
      <c r="AW38">
        <v>2</v>
      </c>
      <c r="AX38">
        <v>1473075585</v>
      </c>
      <c r="AY38">
        <v>1</v>
      </c>
      <c r="AZ38">
        <v>0</v>
      </c>
      <c r="BA38">
        <v>66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U38">
        <f>ROUND(AT38*Source!I96*AH38*AL38,2)</f>
        <v>0</v>
      </c>
      <c r="CV38">
        <f>ROUND(Y38*Source!I96,9)</f>
        <v>0.55200000000000005</v>
      </c>
      <c r="CW38">
        <v>0</v>
      </c>
      <c r="CX38">
        <f>ROUND(Y38*Source!I96,9)</f>
        <v>0.55200000000000005</v>
      </c>
      <c r="CY38">
        <f>AD38</f>
        <v>0</v>
      </c>
      <c r="CZ38">
        <f>AH38</f>
        <v>0</v>
      </c>
      <c r="DA38">
        <f>AL38</f>
        <v>1</v>
      </c>
      <c r="DB38">
        <f t="shared" si="8"/>
        <v>0</v>
      </c>
      <c r="DC38">
        <f t="shared" si="9"/>
        <v>0</v>
      </c>
      <c r="DD38" t="s">
        <v>3</v>
      </c>
      <c r="DE38" t="s">
        <v>3</v>
      </c>
      <c r="DF38">
        <f t="shared" si="3"/>
        <v>0</v>
      </c>
      <c r="DG38">
        <f t="shared" si="4"/>
        <v>0</v>
      </c>
      <c r="DH38">
        <f t="shared" si="5"/>
        <v>0</v>
      </c>
      <c r="DI38">
        <f t="shared" si="6"/>
        <v>0</v>
      </c>
      <c r="DJ38">
        <f>DI38</f>
        <v>0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ROW(Source!A97)</f>
        <v>97</v>
      </c>
      <c r="B39">
        <v>1473074770</v>
      </c>
      <c r="C39">
        <v>1473075586</v>
      </c>
      <c r="D39">
        <v>1441819193</v>
      </c>
      <c r="E39">
        <v>15514512</v>
      </c>
      <c r="F39">
        <v>1</v>
      </c>
      <c r="G39">
        <v>15514512</v>
      </c>
      <c r="H39">
        <v>1</v>
      </c>
      <c r="I39" t="s">
        <v>712</v>
      </c>
      <c r="J39" t="s">
        <v>3</v>
      </c>
      <c r="K39" t="s">
        <v>713</v>
      </c>
      <c r="L39">
        <v>1191</v>
      </c>
      <c r="N39">
        <v>1013</v>
      </c>
      <c r="O39" t="s">
        <v>714</v>
      </c>
      <c r="P39" t="s">
        <v>714</v>
      </c>
      <c r="Q39">
        <v>1</v>
      </c>
      <c r="W39">
        <v>0</v>
      </c>
      <c r="X39">
        <v>476480486</v>
      </c>
      <c r="Y39">
        <f t="shared" si="7"/>
        <v>0.92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1</v>
      </c>
      <c r="AP39">
        <v>1</v>
      </c>
      <c r="AQ39">
        <v>0</v>
      </c>
      <c r="AR39">
        <v>0</v>
      </c>
      <c r="AS39" t="s">
        <v>3</v>
      </c>
      <c r="AT39">
        <v>0.92</v>
      </c>
      <c r="AU39" t="s">
        <v>3</v>
      </c>
      <c r="AV39">
        <v>1</v>
      </c>
      <c r="AW39">
        <v>2</v>
      </c>
      <c r="AX39">
        <v>1473075588</v>
      </c>
      <c r="AY39">
        <v>1</v>
      </c>
      <c r="AZ39">
        <v>6144</v>
      </c>
      <c r="BA39">
        <v>67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U39">
        <f>ROUND(AT39*Source!I97*AH39*AL39,2)</f>
        <v>0</v>
      </c>
      <c r="CV39">
        <f>ROUND(Y39*Source!I97,9)</f>
        <v>0.27600000000000002</v>
      </c>
      <c r="CW39">
        <v>0</v>
      </c>
      <c r="CX39">
        <f>ROUND(Y39*Source!I97,9)</f>
        <v>0.27600000000000002</v>
      </c>
      <c r="CY39">
        <f>AD39</f>
        <v>0</v>
      </c>
      <c r="CZ39">
        <f>AH39</f>
        <v>0</v>
      </c>
      <c r="DA39">
        <f>AL39</f>
        <v>1</v>
      </c>
      <c r="DB39">
        <f t="shared" si="8"/>
        <v>0</v>
      </c>
      <c r="DC39">
        <f t="shared" si="9"/>
        <v>0</v>
      </c>
      <c r="DD39" t="s">
        <v>3</v>
      </c>
      <c r="DE39" t="s">
        <v>3</v>
      </c>
      <c r="DF39">
        <f t="shared" si="3"/>
        <v>0</v>
      </c>
      <c r="DG39">
        <f t="shared" si="4"/>
        <v>0</v>
      </c>
      <c r="DH39">
        <f t="shared" si="5"/>
        <v>0</v>
      </c>
      <c r="DI39">
        <f t="shared" si="6"/>
        <v>0</v>
      </c>
      <c r="DJ39">
        <f>DI39</f>
        <v>0</v>
      </c>
      <c r="DK39">
        <v>0</v>
      </c>
      <c r="DL39" t="s">
        <v>3</v>
      </c>
      <c r="DM39">
        <v>0</v>
      </c>
      <c r="DN39" t="s">
        <v>3</v>
      </c>
      <c r="DO39">
        <v>0</v>
      </c>
    </row>
    <row r="40" spans="1:119" x14ac:dyDescent="0.2">
      <c r="A40">
        <f>ROW(Source!A98)</f>
        <v>98</v>
      </c>
      <c r="B40">
        <v>1473074770</v>
      </c>
      <c r="C40">
        <v>1473075589</v>
      </c>
      <c r="D40">
        <v>1441819193</v>
      </c>
      <c r="E40">
        <v>15514512</v>
      </c>
      <c r="F40">
        <v>1</v>
      </c>
      <c r="G40">
        <v>15514512</v>
      </c>
      <c r="H40">
        <v>1</v>
      </c>
      <c r="I40" t="s">
        <v>712</v>
      </c>
      <c r="J40" t="s">
        <v>3</v>
      </c>
      <c r="K40" t="s">
        <v>713</v>
      </c>
      <c r="L40">
        <v>1191</v>
      </c>
      <c r="N40">
        <v>1013</v>
      </c>
      <c r="O40" t="s">
        <v>714</v>
      </c>
      <c r="P40" t="s">
        <v>714</v>
      </c>
      <c r="Q40">
        <v>1</v>
      </c>
      <c r="W40">
        <v>0</v>
      </c>
      <c r="X40">
        <v>476480486</v>
      </c>
      <c r="Y40">
        <f t="shared" si="7"/>
        <v>0.92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1</v>
      </c>
      <c r="AP40">
        <v>1</v>
      </c>
      <c r="AQ40">
        <v>0</v>
      </c>
      <c r="AR40">
        <v>0</v>
      </c>
      <c r="AS40" t="s">
        <v>3</v>
      </c>
      <c r="AT40">
        <v>0.92</v>
      </c>
      <c r="AU40" t="s">
        <v>3</v>
      </c>
      <c r="AV40">
        <v>1</v>
      </c>
      <c r="AW40">
        <v>2</v>
      </c>
      <c r="AX40">
        <v>1473075591</v>
      </c>
      <c r="AY40">
        <v>1</v>
      </c>
      <c r="AZ40">
        <v>6144</v>
      </c>
      <c r="BA40">
        <v>68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U40">
        <f>ROUND(AT40*Source!I98*AH40*AL40,2)</f>
        <v>0</v>
      </c>
      <c r="CV40">
        <f>ROUND(Y40*Source!I98,9)</f>
        <v>4.508</v>
      </c>
      <c r="CW40">
        <v>0</v>
      </c>
      <c r="CX40">
        <f>ROUND(Y40*Source!I98,9)</f>
        <v>4.508</v>
      </c>
      <c r="CY40">
        <f>AD40</f>
        <v>0</v>
      </c>
      <c r="CZ40">
        <f>AH40</f>
        <v>0</v>
      </c>
      <c r="DA40">
        <f>AL40</f>
        <v>1</v>
      </c>
      <c r="DB40">
        <f t="shared" si="8"/>
        <v>0</v>
      </c>
      <c r="DC40">
        <f t="shared" si="9"/>
        <v>0</v>
      </c>
      <c r="DD40" t="s">
        <v>3</v>
      </c>
      <c r="DE40" t="s">
        <v>3</v>
      </c>
      <c r="DF40">
        <f t="shared" si="3"/>
        <v>0</v>
      </c>
      <c r="DG40">
        <f t="shared" si="4"/>
        <v>0</v>
      </c>
      <c r="DH40">
        <f t="shared" si="5"/>
        <v>0</v>
      </c>
      <c r="DI40">
        <f t="shared" si="6"/>
        <v>0</v>
      </c>
      <c r="DJ40">
        <f>DI40</f>
        <v>0</v>
      </c>
      <c r="DK40">
        <v>0</v>
      </c>
      <c r="DL40" t="s">
        <v>3</v>
      </c>
      <c r="DM40">
        <v>0</v>
      </c>
      <c r="DN40" t="s">
        <v>3</v>
      </c>
      <c r="DO40">
        <v>0</v>
      </c>
    </row>
    <row r="41" spans="1:119" x14ac:dyDescent="0.2">
      <c r="A41">
        <f>ROW(Source!A142)</f>
        <v>142</v>
      </c>
      <c r="B41">
        <v>1473074770</v>
      </c>
      <c r="C41">
        <v>1473075696</v>
      </c>
      <c r="D41">
        <v>1441819193</v>
      </c>
      <c r="E41">
        <v>15514512</v>
      </c>
      <c r="F41">
        <v>1</v>
      </c>
      <c r="G41">
        <v>15514512</v>
      </c>
      <c r="H41">
        <v>1</v>
      </c>
      <c r="I41" t="s">
        <v>712</v>
      </c>
      <c r="J41" t="s">
        <v>3</v>
      </c>
      <c r="K41" t="s">
        <v>713</v>
      </c>
      <c r="L41">
        <v>1191</v>
      </c>
      <c r="N41">
        <v>1013</v>
      </c>
      <c r="O41" t="s">
        <v>714</v>
      </c>
      <c r="P41" t="s">
        <v>714</v>
      </c>
      <c r="Q41">
        <v>1</v>
      </c>
      <c r="W41">
        <v>0</v>
      </c>
      <c r="X41">
        <v>476480486</v>
      </c>
      <c r="Y41">
        <f t="shared" si="7"/>
        <v>0.36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1</v>
      </c>
      <c r="AP41">
        <v>1</v>
      </c>
      <c r="AQ41">
        <v>0</v>
      </c>
      <c r="AR41">
        <v>0</v>
      </c>
      <c r="AS41" t="s">
        <v>3</v>
      </c>
      <c r="AT41">
        <v>0.36</v>
      </c>
      <c r="AU41" t="s">
        <v>3</v>
      </c>
      <c r="AV41">
        <v>1</v>
      </c>
      <c r="AW41">
        <v>2</v>
      </c>
      <c r="AX41">
        <v>1473075701</v>
      </c>
      <c r="AY41">
        <v>1</v>
      </c>
      <c r="AZ41">
        <v>6144</v>
      </c>
      <c r="BA41">
        <v>93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U41">
        <f>ROUND(AT41*Source!I142*AH41*AL41,2)</f>
        <v>0</v>
      </c>
      <c r="CV41">
        <f>ROUND(Y41*Source!I142,9)</f>
        <v>1.08</v>
      </c>
      <c r="CW41">
        <v>0</v>
      </c>
      <c r="CX41">
        <f>ROUND(Y41*Source!I142,9)</f>
        <v>1.08</v>
      </c>
      <c r="CY41">
        <f>AD41</f>
        <v>0</v>
      </c>
      <c r="CZ41">
        <f>AH41</f>
        <v>0</v>
      </c>
      <c r="DA41">
        <f>AL41</f>
        <v>1</v>
      </c>
      <c r="DB41">
        <f t="shared" si="8"/>
        <v>0</v>
      </c>
      <c r="DC41">
        <f t="shared" si="9"/>
        <v>0</v>
      </c>
      <c r="DD41" t="s">
        <v>3</v>
      </c>
      <c r="DE41" t="s">
        <v>3</v>
      </c>
      <c r="DF41">
        <f t="shared" si="3"/>
        <v>0</v>
      </c>
      <c r="DG41">
        <f t="shared" si="4"/>
        <v>0</v>
      </c>
      <c r="DH41">
        <f t="shared" si="5"/>
        <v>0</v>
      </c>
      <c r="DI41">
        <f t="shared" si="6"/>
        <v>0</v>
      </c>
      <c r="DJ41">
        <f>DI41</f>
        <v>0</v>
      </c>
      <c r="DK41">
        <v>0</v>
      </c>
      <c r="DL41" t="s">
        <v>3</v>
      </c>
      <c r="DM41">
        <v>0</v>
      </c>
      <c r="DN41" t="s">
        <v>3</v>
      </c>
      <c r="DO41">
        <v>0</v>
      </c>
    </row>
    <row r="42" spans="1:119" x14ac:dyDescent="0.2">
      <c r="A42">
        <f>ROW(Source!A142)</f>
        <v>142</v>
      </c>
      <c r="B42">
        <v>1473074770</v>
      </c>
      <c r="C42">
        <v>1473075696</v>
      </c>
      <c r="D42">
        <v>1441836235</v>
      </c>
      <c r="E42">
        <v>1</v>
      </c>
      <c r="F42">
        <v>1</v>
      </c>
      <c r="G42">
        <v>15514512</v>
      </c>
      <c r="H42">
        <v>3</v>
      </c>
      <c r="I42" t="s">
        <v>719</v>
      </c>
      <c r="J42" t="s">
        <v>720</v>
      </c>
      <c r="K42" t="s">
        <v>721</v>
      </c>
      <c r="L42">
        <v>1346</v>
      </c>
      <c r="N42">
        <v>1009</v>
      </c>
      <c r="O42" t="s">
        <v>722</v>
      </c>
      <c r="P42" t="s">
        <v>722</v>
      </c>
      <c r="Q42">
        <v>1</v>
      </c>
      <c r="W42">
        <v>0</v>
      </c>
      <c r="X42">
        <v>-1595335418</v>
      </c>
      <c r="Y42">
        <f t="shared" si="7"/>
        <v>0.05</v>
      </c>
      <c r="AA42">
        <v>31.49</v>
      </c>
      <c r="AB42">
        <v>0</v>
      </c>
      <c r="AC42">
        <v>0</v>
      </c>
      <c r="AD42">
        <v>0</v>
      </c>
      <c r="AE42">
        <v>31.49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1</v>
      </c>
      <c r="AP42">
        <v>1</v>
      </c>
      <c r="AQ42">
        <v>0</v>
      </c>
      <c r="AR42">
        <v>0</v>
      </c>
      <c r="AS42" t="s">
        <v>3</v>
      </c>
      <c r="AT42">
        <v>0.05</v>
      </c>
      <c r="AU42" t="s">
        <v>3</v>
      </c>
      <c r="AV42">
        <v>0</v>
      </c>
      <c r="AW42">
        <v>2</v>
      </c>
      <c r="AX42">
        <v>1473075702</v>
      </c>
      <c r="AY42">
        <v>1</v>
      </c>
      <c r="AZ42">
        <v>6144</v>
      </c>
      <c r="BA42">
        <v>94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ROUND(Y42*Source!I142,9)</f>
        <v>0.15</v>
      </c>
      <c r="CY42">
        <f>AA42</f>
        <v>31.49</v>
      </c>
      <c r="CZ42">
        <f>AE42</f>
        <v>31.49</v>
      </c>
      <c r="DA42">
        <f>AI42</f>
        <v>1</v>
      </c>
      <c r="DB42">
        <f t="shared" si="8"/>
        <v>1.57</v>
      </c>
      <c r="DC42">
        <f t="shared" si="9"/>
        <v>0</v>
      </c>
      <c r="DD42" t="s">
        <v>3</v>
      </c>
      <c r="DE42" t="s">
        <v>3</v>
      </c>
      <c r="DF42">
        <f t="shared" si="3"/>
        <v>4.72</v>
      </c>
      <c r="DG42">
        <f t="shared" si="4"/>
        <v>0</v>
      </c>
      <c r="DH42">
        <f t="shared" si="5"/>
        <v>0</v>
      </c>
      <c r="DI42">
        <f t="shared" si="6"/>
        <v>0</v>
      </c>
      <c r="DJ42">
        <f>DF42</f>
        <v>4.72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ROW(Source!A142)</f>
        <v>142</v>
      </c>
      <c r="B43">
        <v>1473074770</v>
      </c>
      <c r="C43">
        <v>1473075696</v>
      </c>
      <c r="D43">
        <v>1441837764</v>
      </c>
      <c r="E43">
        <v>1</v>
      </c>
      <c r="F43">
        <v>1</v>
      </c>
      <c r="G43">
        <v>15514512</v>
      </c>
      <c r="H43">
        <v>3</v>
      </c>
      <c r="I43" t="s">
        <v>729</v>
      </c>
      <c r="J43" t="s">
        <v>730</v>
      </c>
      <c r="K43" t="s">
        <v>731</v>
      </c>
      <c r="L43">
        <v>1346</v>
      </c>
      <c r="N43">
        <v>1009</v>
      </c>
      <c r="O43" t="s">
        <v>722</v>
      </c>
      <c r="P43" t="s">
        <v>722</v>
      </c>
      <c r="Q43">
        <v>1</v>
      </c>
      <c r="W43">
        <v>0</v>
      </c>
      <c r="X43">
        <v>-814112853</v>
      </c>
      <c r="Y43">
        <f t="shared" si="7"/>
        <v>0.13</v>
      </c>
      <c r="AA43">
        <v>1426.79</v>
      </c>
      <c r="AB43">
        <v>0</v>
      </c>
      <c r="AC43">
        <v>0</v>
      </c>
      <c r="AD43">
        <v>0</v>
      </c>
      <c r="AE43">
        <v>1426.79</v>
      </c>
      <c r="AF43">
        <v>0</v>
      </c>
      <c r="AG43">
        <v>0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1</v>
      </c>
      <c r="AP43">
        <v>1</v>
      </c>
      <c r="AQ43">
        <v>0</v>
      </c>
      <c r="AR43">
        <v>0</v>
      </c>
      <c r="AS43" t="s">
        <v>3</v>
      </c>
      <c r="AT43">
        <v>0.13</v>
      </c>
      <c r="AU43" t="s">
        <v>3</v>
      </c>
      <c r="AV43">
        <v>0</v>
      </c>
      <c r="AW43">
        <v>2</v>
      </c>
      <c r="AX43">
        <v>1473075703</v>
      </c>
      <c r="AY43">
        <v>1</v>
      </c>
      <c r="AZ43">
        <v>6144</v>
      </c>
      <c r="BA43">
        <v>95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V43">
        <v>0</v>
      </c>
      <c r="CW43">
        <v>0</v>
      </c>
      <c r="CX43">
        <f>ROUND(Y43*Source!I142,9)</f>
        <v>0.39</v>
      </c>
      <c r="CY43">
        <f>AA43</f>
        <v>1426.79</v>
      </c>
      <c r="CZ43">
        <f>AE43</f>
        <v>1426.79</v>
      </c>
      <c r="DA43">
        <f>AI43</f>
        <v>1</v>
      </c>
      <c r="DB43">
        <f t="shared" si="8"/>
        <v>185.48</v>
      </c>
      <c r="DC43">
        <f t="shared" si="9"/>
        <v>0</v>
      </c>
      <c r="DD43" t="s">
        <v>3</v>
      </c>
      <c r="DE43" t="s">
        <v>3</v>
      </c>
      <c r="DF43">
        <f t="shared" si="3"/>
        <v>556.45000000000005</v>
      </c>
      <c r="DG43">
        <f t="shared" si="4"/>
        <v>0</v>
      </c>
      <c r="DH43">
        <f t="shared" si="5"/>
        <v>0</v>
      </c>
      <c r="DI43">
        <f t="shared" si="6"/>
        <v>0</v>
      </c>
      <c r="DJ43">
        <f>DF43</f>
        <v>556.45000000000005</v>
      </c>
      <c r="DK43">
        <v>0</v>
      </c>
      <c r="DL43" t="s">
        <v>3</v>
      </c>
      <c r="DM43">
        <v>0</v>
      </c>
      <c r="DN43" t="s">
        <v>3</v>
      </c>
      <c r="DO43">
        <v>0</v>
      </c>
    </row>
    <row r="44" spans="1:119" x14ac:dyDescent="0.2">
      <c r="A44">
        <f>ROW(Source!A142)</f>
        <v>142</v>
      </c>
      <c r="B44">
        <v>1473074770</v>
      </c>
      <c r="C44">
        <v>1473075696</v>
      </c>
      <c r="D44">
        <v>1441834666</v>
      </c>
      <c r="E44">
        <v>1</v>
      </c>
      <c r="F44">
        <v>1</v>
      </c>
      <c r="G44">
        <v>15514512</v>
      </c>
      <c r="H44">
        <v>3</v>
      </c>
      <c r="I44" t="s">
        <v>732</v>
      </c>
      <c r="J44" t="s">
        <v>733</v>
      </c>
      <c r="K44" t="s">
        <v>734</v>
      </c>
      <c r="L44">
        <v>1346</v>
      </c>
      <c r="N44">
        <v>1009</v>
      </c>
      <c r="O44" t="s">
        <v>722</v>
      </c>
      <c r="P44" t="s">
        <v>722</v>
      </c>
      <c r="Q44">
        <v>1</v>
      </c>
      <c r="W44">
        <v>0</v>
      </c>
      <c r="X44">
        <v>137443917</v>
      </c>
      <c r="Y44">
        <f t="shared" si="7"/>
        <v>1E-3</v>
      </c>
      <c r="AA44">
        <v>924.76</v>
      </c>
      <c r="AB44">
        <v>0</v>
      </c>
      <c r="AC44">
        <v>0</v>
      </c>
      <c r="AD44">
        <v>0</v>
      </c>
      <c r="AE44">
        <v>924.76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1</v>
      </c>
      <c r="AP44">
        <v>1</v>
      </c>
      <c r="AQ44">
        <v>0</v>
      </c>
      <c r="AR44">
        <v>0</v>
      </c>
      <c r="AS44" t="s">
        <v>3</v>
      </c>
      <c r="AT44">
        <v>1E-3</v>
      </c>
      <c r="AU44" t="s">
        <v>3</v>
      </c>
      <c r="AV44">
        <v>0</v>
      </c>
      <c r="AW44">
        <v>2</v>
      </c>
      <c r="AX44">
        <v>1473075704</v>
      </c>
      <c r="AY44">
        <v>1</v>
      </c>
      <c r="AZ44">
        <v>6144</v>
      </c>
      <c r="BA44">
        <v>96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v>0</v>
      </c>
      <c r="CX44">
        <f>ROUND(Y44*Source!I142,9)</f>
        <v>3.0000000000000001E-3</v>
      </c>
      <c r="CY44">
        <f>AA44</f>
        <v>924.76</v>
      </c>
      <c r="CZ44">
        <f>AE44</f>
        <v>924.76</v>
      </c>
      <c r="DA44">
        <f>AI44</f>
        <v>1</v>
      </c>
      <c r="DB44">
        <f t="shared" si="8"/>
        <v>0.92</v>
      </c>
      <c r="DC44">
        <f t="shared" si="9"/>
        <v>0</v>
      </c>
      <c r="DD44" t="s">
        <v>3</v>
      </c>
      <c r="DE44" t="s">
        <v>3</v>
      </c>
      <c r="DF44">
        <f t="shared" si="3"/>
        <v>2.77</v>
      </c>
      <c r="DG44">
        <f t="shared" si="4"/>
        <v>0</v>
      </c>
      <c r="DH44">
        <f t="shared" si="5"/>
        <v>0</v>
      </c>
      <c r="DI44">
        <f t="shared" si="6"/>
        <v>0</v>
      </c>
      <c r="DJ44">
        <f>DF44</f>
        <v>2.77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ROW(Source!A143)</f>
        <v>143</v>
      </c>
      <c r="B45">
        <v>1473074770</v>
      </c>
      <c r="C45">
        <v>1473075705</v>
      </c>
      <c r="D45">
        <v>1441819193</v>
      </c>
      <c r="E45">
        <v>15514512</v>
      </c>
      <c r="F45">
        <v>1</v>
      </c>
      <c r="G45">
        <v>15514512</v>
      </c>
      <c r="H45">
        <v>1</v>
      </c>
      <c r="I45" t="s">
        <v>712</v>
      </c>
      <c r="J45" t="s">
        <v>3</v>
      </c>
      <c r="K45" t="s">
        <v>713</v>
      </c>
      <c r="L45">
        <v>1191</v>
      </c>
      <c r="N45">
        <v>1013</v>
      </c>
      <c r="O45" t="s">
        <v>714</v>
      </c>
      <c r="P45" t="s">
        <v>714</v>
      </c>
      <c r="Q45">
        <v>1</v>
      </c>
      <c r="W45">
        <v>0</v>
      </c>
      <c r="X45">
        <v>476480486</v>
      </c>
      <c r="Y45">
        <f t="shared" si="7"/>
        <v>2.86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1</v>
      </c>
      <c r="AP45">
        <v>1</v>
      </c>
      <c r="AQ45">
        <v>0</v>
      </c>
      <c r="AR45">
        <v>0</v>
      </c>
      <c r="AS45" t="s">
        <v>3</v>
      </c>
      <c r="AT45">
        <v>2.86</v>
      </c>
      <c r="AU45" t="s">
        <v>3</v>
      </c>
      <c r="AV45">
        <v>1</v>
      </c>
      <c r="AW45">
        <v>2</v>
      </c>
      <c r="AX45">
        <v>1473075710</v>
      </c>
      <c r="AY45">
        <v>1</v>
      </c>
      <c r="AZ45">
        <v>6144</v>
      </c>
      <c r="BA45">
        <v>97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U45">
        <f>ROUND(AT45*Source!I143*AH45*AL45,2)</f>
        <v>0</v>
      </c>
      <c r="CV45">
        <f>ROUND(Y45*Source!I143,9)</f>
        <v>2.86</v>
      </c>
      <c r="CW45">
        <v>0</v>
      </c>
      <c r="CX45">
        <f>ROUND(Y45*Source!I143,9)</f>
        <v>2.86</v>
      </c>
      <c r="CY45">
        <f>AD45</f>
        <v>0</v>
      </c>
      <c r="CZ45">
        <f>AH45</f>
        <v>0</v>
      </c>
      <c r="DA45">
        <f>AL45</f>
        <v>1</v>
      </c>
      <c r="DB45">
        <f t="shared" si="8"/>
        <v>0</v>
      </c>
      <c r="DC45">
        <f t="shared" si="9"/>
        <v>0</v>
      </c>
      <c r="DD45" t="s">
        <v>3</v>
      </c>
      <c r="DE45" t="s">
        <v>3</v>
      </c>
      <c r="DF45">
        <f t="shared" si="3"/>
        <v>0</v>
      </c>
      <c r="DG45">
        <f t="shared" si="4"/>
        <v>0</v>
      </c>
      <c r="DH45">
        <f t="shared" si="5"/>
        <v>0</v>
      </c>
      <c r="DI45">
        <f t="shared" si="6"/>
        <v>0</v>
      </c>
      <c r="DJ45">
        <f>DI45</f>
        <v>0</v>
      </c>
      <c r="DK45">
        <v>0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ROW(Source!A143)</f>
        <v>143</v>
      </c>
      <c r="B46">
        <v>1473074770</v>
      </c>
      <c r="C46">
        <v>1473075705</v>
      </c>
      <c r="D46">
        <v>1441836235</v>
      </c>
      <c r="E46">
        <v>1</v>
      </c>
      <c r="F46">
        <v>1</v>
      </c>
      <c r="G46">
        <v>15514512</v>
      </c>
      <c r="H46">
        <v>3</v>
      </c>
      <c r="I46" t="s">
        <v>719</v>
      </c>
      <c r="J46" t="s">
        <v>720</v>
      </c>
      <c r="K46" t="s">
        <v>721</v>
      </c>
      <c r="L46">
        <v>1346</v>
      </c>
      <c r="N46">
        <v>1009</v>
      </c>
      <c r="O46" t="s">
        <v>722</v>
      </c>
      <c r="P46" t="s">
        <v>722</v>
      </c>
      <c r="Q46">
        <v>1</v>
      </c>
      <c r="W46">
        <v>0</v>
      </c>
      <c r="X46">
        <v>-1595335418</v>
      </c>
      <c r="Y46">
        <f t="shared" si="7"/>
        <v>0.05</v>
      </c>
      <c r="AA46">
        <v>31.49</v>
      </c>
      <c r="AB46">
        <v>0</v>
      </c>
      <c r="AC46">
        <v>0</v>
      </c>
      <c r="AD46">
        <v>0</v>
      </c>
      <c r="AE46">
        <v>31.49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1</v>
      </c>
      <c r="AP46">
        <v>1</v>
      </c>
      <c r="AQ46">
        <v>0</v>
      </c>
      <c r="AR46">
        <v>0</v>
      </c>
      <c r="AS46" t="s">
        <v>3</v>
      </c>
      <c r="AT46">
        <v>0.05</v>
      </c>
      <c r="AU46" t="s">
        <v>3</v>
      </c>
      <c r="AV46">
        <v>0</v>
      </c>
      <c r="AW46">
        <v>2</v>
      </c>
      <c r="AX46">
        <v>1473075711</v>
      </c>
      <c r="AY46">
        <v>1</v>
      </c>
      <c r="AZ46">
        <v>6144</v>
      </c>
      <c r="BA46">
        <v>98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v>0</v>
      </c>
      <c r="CX46">
        <f>ROUND(Y46*Source!I143,9)</f>
        <v>0.05</v>
      </c>
      <c r="CY46">
        <f>AA46</f>
        <v>31.49</v>
      </c>
      <c r="CZ46">
        <f>AE46</f>
        <v>31.49</v>
      </c>
      <c r="DA46">
        <f>AI46</f>
        <v>1</v>
      </c>
      <c r="DB46">
        <f t="shared" si="8"/>
        <v>1.57</v>
      </c>
      <c r="DC46">
        <f t="shared" si="9"/>
        <v>0</v>
      </c>
      <c r="DD46" t="s">
        <v>3</v>
      </c>
      <c r="DE46" t="s">
        <v>3</v>
      </c>
      <c r="DF46">
        <f t="shared" si="3"/>
        <v>1.57</v>
      </c>
      <c r="DG46">
        <f t="shared" si="4"/>
        <v>0</v>
      </c>
      <c r="DH46">
        <f t="shared" si="5"/>
        <v>0</v>
      </c>
      <c r="DI46">
        <f t="shared" si="6"/>
        <v>0</v>
      </c>
      <c r="DJ46">
        <f>DF46</f>
        <v>1.57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ROW(Source!A143)</f>
        <v>143</v>
      </c>
      <c r="B47">
        <v>1473074770</v>
      </c>
      <c r="C47">
        <v>1473075705</v>
      </c>
      <c r="D47">
        <v>1441837764</v>
      </c>
      <c r="E47">
        <v>1</v>
      </c>
      <c r="F47">
        <v>1</v>
      </c>
      <c r="G47">
        <v>15514512</v>
      </c>
      <c r="H47">
        <v>3</v>
      </c>
      <c r="I47" t="s">
        <v>729</v>
      </c>
      <c r="J47" t="s">
        <v>730</v>
      </c>
      <c r="K47" t="s">
        <v>731</v>
      </c>
      <c r="L47">
        <v>1346</v>
      </c>
      <c r="N47">
        <v>1009</v>
      </c>
      <c r="O47" t="s">
        <v>722</v>
      </c>
      <c r="P47" t="s">
        <v>722</v>
      </c>
      <c r="Q47">
        <v>1</v>
      </c>
      <c r="W47">
        <v>0</v>
      </c>
      <c r="X47">
        <v>-814112853</v>
      </c>
      <c r="Y47">
        <f t="shared" si="7"/>
        <v>0.13</v>
      </c>
      <c r="AA47">
        <v>1426.79</v>
      </c>
      <c r="AB47">
        <v>0</v>
      </c>
      <c r="AC47">
        <v>0</v>
      </c>
      <c r="AD47">
        <v>0</v>
      </c>
      <c r="AE47">
        <v>1426.79</v>
      </c>
      <c r="AF47">
        <v>0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1</v>
      </c>
      <c r="AP47">
        <v>1</v>
      </c>
      <c r="AQ47">
        <v>0</v>
      </c>
      <c r="AR47">
        <v>0</v>
      </c>
      <c r="AS47" t="s">
        <v>3</v>
      </c>
      <c r="AT47">
        <v>0.13</v>
      </c>
      <c r="AU47" t="s">
        <v>3</v>
      </c>
      <c r="AV47">
        <v>0</v>
      </c>
      <c r="AW47">
        <v>2</v>
      </c>
      <c r="AX47">
        <v>1473075712</v>
      </c>
      <c r="AY47">
        <v>1</v>
      </c>
      <c r="AZ47">
        <v>6144</v>
      </c>
      <c r="BA47">
        <v>99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V47">
        <v>0</v>
      </c>
      <c r="CW47">
        <v>0</v>
      </c>
      <c r="CX47">
        <f>ROUND(Y47*Source!I143,9)</f>
        <v>0.13</v>
      </c>
      <c r="CY47">
        <f>AA47</f>
        <v>1426.79</v>
      </c>
      <c r="CZ47">
        <f>AE47</f>
        <v>1426.79</v>
      </c>
      <c r="DA47">
        <f>AI47</f>
        <v>1</v>
      </c>
      <c r="DB47">
        <f t="shared" si="8"/>
        <v>185.48</v>
      </c>
      <c r="DC47">
        <f t="shared" si="9"/>
        <v>0</v>
      </c>
      <c r="DD47" t="s">
        <v>3</v>
      </c>
      <c r="DE47" t="s">
        <v>3</v>
      </c>
      <c r="DF47">
        <f t="shared" si="3"/>
        <v>185.48</v>
      </c>
      <c r="DG47">
        <f t="shared" si="4"/>
        <v>0</v>
      </c>
      <c r="DH47">
        <f t="shared" si="5"/>
        <v>0</v>
      </c>
      <c r="DI47">
        <f t="shared" si="6"/>
        <v>0</v>
      </c>
      <c r="DJ47">
        <f>DF47</f>
        <v>185.48</v>
      </c>
      <c r="DK47">
        <v>0</v>
      </c>
      <c r="DL47" t="s">
        <v>3</v>
      </c>
      <c r="DM47">
        <v>0</v>
      </c>
      <c r="DN47" t="s">
        <v>3</v>
      </c>
      <c r="DO47">
        <v>0</v>
      </c>
    </row>
    <row r="48" spans="1:119" x14ac:dyDescent="0.2">
      <c r="A48">
        <f>ROW(Source!A143)</f>
        <v>143</v>
      </c>
      <c r="B48">
        <v>1473074770</v>
      </c>
      <c r="C48">
        <v>1473075705</v>
      </c>
      <c r="D48">
        <v>1441834666</v>
      </c>
      <c r="E48">
        <v>1</v>
      </c>
      <c r="F48">
        <v>1</v>
      </c>
      <c r="G48">
        <v>15514512</v>
      </c>
      <c r="H48">
        <v>3</v>
      </c>
      <c r="I48" t="s">
        <v>732</v>
      </c>
      <c r="J48" t="s">
        <v>733</v>
      </c>
      <c r="K48" t="s">
        <v>734</v>
      </c>
      <c r="L48">
        <v>1346</v>
      </c>
      <c r="N48">
        <v>1009</v>
      </c>
      <c r="O48" t="s">
        <v>722</v>
      </c>
      <c r="P48" t="s">
        <v>722</v>
      </c>
      <c r="Q48">
        <v>1</v>
      </c>
      <c r="W48">
        <v>0</v>
      </c>
      <c r="X48">
        <v>137443917</v>
      </c>
      <c r="Y48">
        <f t="shared" si="7"/>
        <v>1E-3</v>
      </c>
      <c r="AA48">
        <v>924.76</v>
      </c>
      <c r="AB48">
        <v>0</v>
      </c>
      <c r="AC48">
        <v>0</v>
      </c>
      <c r="AD48">
        <v>0</v>
      </c>
      <c r="AE48">
        <v>924.76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1</v>
      </c>
      <c r="AP48">
        <v>1</v>
      </c>
      <c r="AQ48">
        <v>0</v>
      </c>
      <c r="AR48">
        <v>0</v>
      </c>
      <c r="AS48" t="s">
        <v>3</v>
      </c>
      <c r="AT48">
        <v>1E-3</v>
      </c>
      <c r="AU48" t="s">
        <v>3</v>
      </c>
      <c r="AV48">
        <v>0</v>
      </c>
      <c r="AW48">
        <v>2</v>
      </c>
      <c r="AX48">
        <v>1473075713</v>
      </c>
      <c r="AY48">
        <v>1</v>
      </c>
      <c r="AZ48">
        <v>6144</v>
      </c>
      <c r="BA48">
        <v>100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ROUND(Y48*Source!I143,9)</f>
        <v>1E-3</v>
      </c>
      <c r="CY48">
        <f>AA48</f>
        <v>924.76</v>
      </c>
      <c r="CZ48">
        <f>AE48</f>
        <v>924.76</v>
      </c>
      <c r="DA48">
        <f>AI48</f>
        <v>1</v>
      </c>
      <c r="DB48">
        <f t="shared" si="8"/>
        <v>0.92</v>
      </c>
      <c r="DC48">
        <f t="shared" si="9"/>
        <v>0</v>
      </c>
      <c r="DD48" t="s">
        <v>3</v>
      </c>
      <c r="DE48" t="s">
        <v>3</v>
      </c>
      <c r="DF48">
        <f t="shared" si="3"/>
        <v>0.92</v>
      </c>
      <c r="DG48">
        <f t="shared" si="4"/>
        <v>0</v>
      </c>
      <c r="DH48">
        <f t="shared" si="5"/>
        <v>0</v>
      </c>
      <c r="DI48">
        <f t="shared" si="6"/>
        <v>0</v>
      </c>
      <c r="DJ48">
        <f>DF48</f>
        <v>0.92</v>
      </c>
      <c r="DK48">
        <v>0</v>
      </c>
      <c r="DL48" t="s">
        <v>3</v>
      </c>
      <c r="DM48">
        <v>0</v>
      </c>
      <c r="DN48" t="s">
        <v>3</v>
      </c>
      <c r="DO48">
        <v>0</v>
      </c>
    </row>
    <row r="49" spans="1:119" x14ac:dyDescent="0.2">
      <c r="A49">
        <f>ROW(Source!A149)</f>
        <v>149</v>
      </c>
      <c r="B49">
        <v>1473074770</v>
      </c>
      <c r="C49">
        <v>1473075734</v>
      </c>
      <c r="D49">
        <v>1441819193</v>
      </c>
      <c r="E49">
        <v>15514512</v>
      </c>
      <c r="F49">
        <v>1</v>
      </c>
      <c r="G49">
        <v>15514512</v>
      </c>
      <c r="H49">
        <v>1</v>
      </c>
      <c r="I49" t="s">
        <v>712</v>
      </c>
      <c r="J49" t="s">
        <v>3</v>
      </c>
      <c r="K49" t="s">
        <v>713</v>
      </c>
      <c r="L49">
        <v>1191</v>
      </c>
      <c r="N49">
        <v>1013</v>
      </c>
      <c r="O49" t="s">
        <v>714</v>
      </c>
      <c r="P49" t="s">
        <v>714</v>
      </c>
      <c r="Q49">
        <v>1</v>
      </c>
      <c r="W49">
        <v>0</v>
      </c>
      <c r="X49">
        <v>476480486</v>
      </c>
      <c r="Y49">
        <f t="shared" si="7"/>
        <v>0.22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1</v>
      </c>
      <c r="AP49">
        <v>1</v>
      </c>
      <c r="AQ49">
        <v>0</v>
      </c>
      <c r="AR49">
        <v>0</v>
      </c>
      <c r="AS49" t="s">
        <v>3</v>
      </c>
      <c r="AT49">
        <v>0.22</v>
      </c>
      <c r="AU49" t="s">
        <v>3</v>
      </c>
      <c r="AV49">
        <v>1</v>
      </c>
      <c r="AW49">
        <v>2</v>
      </c>
      <c r="AX49">
        <v>1473075737</v>
      </c>
      <c r="AY49">
        <v>1</v>
      </c>
      <c r="AZ49">
        <v>6144</v>
      </c>
      <c r="BA49">
        <v>110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U49">
        <f>ROUND(AT49*Source!I149*AH49*AL49,2)</f>
        <v>0</v>
      </c>
      <c r="CV49">
        <f>ROUND(Y49*Source!I149,9)</f>
        <v>0.22</v>
      </c>
      <c r="CW49">
        <v>0</v>
      </c>
      <c r="CX49">
        <f>ROUND(Y49*Source!I149,9)</f>
        <v>0.22</v>
      </c>
      <c r="CY49">
        <f>AD49</f>
        <v>0</v>
      </c>
      <c r="CZ49">
        <f>AH49</f>
        <v>0</v>
      </c>
      <c r="DA49">
        <f>AL49</f>
        <v>1</v>
      </c>
      <c r="DB49">
        <f t="shared" si="8"/>
        <v>0</v>
      </c>
      <c r="DC49">
        <f t="shared" si="9"/>
        <v>0</v>
      </c>
      <c r="DD49" t="s">
        <v>3</v>
      </c>
      <c r="DE49" t="s">
        <v>3</v>
      </c>
      <c r="DF49">
        <f t="shared" si="3"/>
        <v>0</v>
      </c>
      <c r="DG49">
        <f t="shared" si="4"/>
        <v>0</v>
      </c>
      <c r="DH49">
        <f t="shared" si="5"/>
        <v>0</v>
      </c>
      <c r="DI49">
        <f t="shared" si="6"/>
        <v>0</v>
      </c>
      <c r="DJ49">
        <f>DI49</f>
        <v>0</v>
      </c>
      <c r="DK49">
        <v>0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ROW(Source!A149)</f>
        <v>149</v>
      </c>
      <c r="B50">
        <v>1473074770</v>
      </c>
      <c r="C50">
        <v>1473075734</v>
      </c>
      <c r="D50">
        <v>1441836235</v>
      </c>
      <c r="E50">
        <v>1</v>
      </c>
      <c r="F50">
        <v>1</v>
      </c>
      <c r="G50">
        <v>15514512</v>
      </c>
      <c r="H50">
        <v>3</v>
      </c>
      <c r="I50" t="s">
        <v>719</v>
      </c>
      <c r="J50" t="s">
        <v>720</v>
      </c>
      <c r="K50" t="s">
        <v>721</v>
      </c>
      <c r="L50">
        <v>1346</v>
      </c>
      <c r="N50">
        <v>1009</v>
      </c>
      <c r="O50" t="s">
        <v>722</v>
      </c>
      <c r="P50" t="s">
        <v>722</v>
      </c>
      <c r="Q50">
        <v>1</v>
      </c>
      <c r="W50">
        <v>0</v>
      </c>
      <c r="X50">
        <v>-1595335418</v>
      </c>
      <c r="Y50">
        <f t="shared" si="7"/>
        <v>0.02</v>
      </c>
      <c r="AA50">
        <v>31.49</v>
      </c>
      <c r="AB50">
        <v>0</v>
      </c>
      <c r="AC50">
        <v>0</v>
      </c>
      <c r="AD50">
        <v>0</v>
      </c>
      <c r="AE50">
        <v>31.49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1</v>
      </c>
      <c r="AP50">
        <v>1</v>
      </c>
      <c r="AQ50">
        <v>0</v>
      </c>
      <c r="AR50">
        <v>0</v>
      </c>
      <c r="AS50" t="s">
        <v>3</v>
      </c>
      <c r="AT50">
        <v>0.02</v>
      </c>
      <c r="AU50" t="s">
        <v>3</v>
      </c>
      <c r="AV50">
        <v>0</v>
      </c>
      <c r="AW50">
        <v>2</v>
      </c>
      <c r="AX50">
        <v>1473075738</v>
      </c>
      <c r="AY50">
        <v>1</v>
      </c>
      <c r="AZ50">
        <v>6144</v>
      </c>
      <c r="BA50">
        <v>111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ROUND(Y50*Source!I149,9)</f>
        <v>0.02</v>
      </c>
      <c r="CY50">
        <f>AA50</f>
        <v>31.49</v>
      </c>
      <c r="CZ50">
        <f>AE50</f>
        <v>31.49</v>
      </c>
      <c r="DA50">
        <f>AI50</f>
        <v>1</v>
      </c>
      <c r="DB50">
        <f t="shared" si="8"/>
        <v>0.63</v>
      </c>
      <c r="DC50">
        <f t="shared" si="9"/>
        <v>0</v>
      </c>
      <c r="DD50" t="s">
        <v>3</v>
      </c>
      <c r="DE50" t="s">
        <v>3</v>
      </c>
      <c r="DF50">
        <f t="shared" si="3"/>
        <v>0.63</v>
      </c>
      <c r="DG50">
        <f t="shared" si="4"/>
        <v>0</v>
      </c>
      <c r="DH50">
        <f t="shared" si="5"/>
        <v>0</v>
      </c>
      <c r="DI50">
        <f t="shared" si="6"/>
        <v>0</v>
      </c>
      <c r="DJ50">
        <f>DF50</f>
        <v>0.63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ROW(Source!A150)</f>
        <v>150</v>
      </c>
      <c r="B51">
        <v>1473074770</v>
      </c>
      <c r="C51">
        <v>1473075739</v>
      </c>
      <c r="D51">
        <v>1441819193</v>
      </c>
      <c r="E51">
        <v>15514512</v>
      </c>
      <c r="F51">
        <v>1</v>
      </c>
      <c r="G51">
        <v>15514512</v>
      </c>
      <c r="H51">
        <v>1</v>
      </c>
      <c r="I51" t="s">
        <v>712</v>
      </c>
      <c r="J51" t="s">
        <v>3</v>
      </c>
      <c r="K51" t="s">
        <v>713</v>
      </c>
      <c r="L51">
        <v>1191</v>
      </c>
      <c r="N51">
        <v>1013</v>
      </c>
      <c r="O51" t="s">
        <v>714</v>
      </c>
      <c r="P51" t="s">
        <v>714</v>
      </c>
      <c r="Q51">
        <v>1</v>
      </c>
      <c r="W51">
        <v>0</v>
      </c>
      <c r="X51">
        <v>476480486</v>
      </c>
      <c r="Y51">
        <f t="shared" si="7"/>
        <v>0.36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1</v>
      </c>
      <c r="AP51">
        <v>1</v>
      </c>
      <c r="AQ51">
        <v>0</v>
      </c>
      <c r="AR51">
        <v>0</v>
      </c>
      <c r="AS51" t="s">
        <v>3</v>
      </c>
      <c r="AT51">
        <v>0.36</v>
      </c>
      <c r="AU51" t="s">
        <v>3</v>
      </c>
      <c r="AV51">
        <v>1</v>
      </c>
      <c r="AW51">
        <v>2</v>
      </c>
      <c r="AX51">
        <v>1473075744</v>
      </c>
      <c r="AY51">
        <v>1</v>
      </c>
      <c r="AZ51">
        <v>6144</v>
      </c>
      <c r="BA51">
        <v>112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U51">
        <f>ROUND(AT51*Source!I150*AH51*AL51,2)</f>
        <v>0</v>
      </c>
      <c r="CV51">
        <f>ROUND(Y51*Source!I150,9)</f>
        <v>0.72</v>
      </c>
      <c r="CW51">
        <v>0</v>
      </c>
      <c r="CX51">
        <f>ROUND(Y51*Source!I150,9)</f>
        <v>0.72</v>
      </c>
      <c r="CY51">
        <f>AD51</f>
        <v>0</v>
      </c>
      <c r="CZ51">
        <f>AH51</f>
        <v>0</v>
      </c>
      <c r="DA51">
        <f>AL51</f>
        <v>1</v>
      </c>
      <c r="DB51">
        <f t="shared" si="8"/>
        <v>0</v>
      </c>
      <c r="DC51">
        <f t="shared" si="9"/>
        <v>0</v>
      </c>
      <c r="DD51" t="s">
        <v>3</v>
      </c>
      <c r="DE51" t="s">
        <v>3</v>
      </c>
      <c r="DF51">
        <f t="shared" si="3"/>
        <v>0</v>
      </c>
      <c r="DG51">
        <f t="shared" si="4"/>
        <v>0</v>
      </c>
      <c r="DH51">
        <f t="shared" si="5"/>
        <v>0</v>
      </c>
      <c r="DI51">
        <f t="shared" si="6"/>
        <v>0</v>
      </c>
      <c r="DJ51">
        <f>DI51</f>
        <v>0</v>
      </c>
      <c r="DK51">
        <v>0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ROW(Source!A150)</f>
        <v>150</v>
      </c>
      <c r="B52">
        <v>1473074770</v>
      </c>
      <c r="C52">
        <v>1473075739</v>
      </c>
      <c r="D52">
        <v>1441836235</v>
      </c>
      <c r="E52">
        <v>1</v>
      </c>
      <c r="F52">
        <v>1</v>
      </c>
      <c r="G52">
        <v>15514512</v>
      </c>
      <c r="H52">
        <v>3</v>
      </c>
      <c r="I52" t="s">
        <v>719</v>
      </c>
      <c r="J52" t="s">
        <v>720</v>
      </c>
      <c r="K52" t="s">
        <v>721</v>
      </c>
      <c r="L52">
        <v>1346</v>
      </c>
      <c r="N52">
        <v>1009</v>
      </c>
      <c r="O52" t="s">
        <v>722</v>
      </c>
      <c r="P52" t="s">
        <v>722</v>
      </c>
      <c r="Q52">
        <v>1</v>
      </c>
      <c r="W52">
        <v>0</v>
      </c>
      <c r="X52">
        <v>-1595335418</v>
      </c>
      <c r="Y52">
        <f t="shared" si="7"/>
        <v>0.05</v>
      </c>
      <c r="AA52">
        <v>31.49</v>
      </c>
      <c r="AB52">
        <v>0</v>
      </c>
      <c r="AC52">
        <v>0</v>
      </c>
      <c r="AD52">
        <v>0</v>
      </c>
      <c r="AE52">
        <v>31.49</v>
      </c>
      <c r="AF52">
        <v>0</v>
      </c>
      <c r="AG52">
        <v>0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1</v>
      </c>
      <c r="AP52">
        <v>1</v>
      </c>
      <c r="AQ52">
        <v>0</v>
      </c>
      <c r="AR52">
        <v>0</v>
      </c>
      <c r="AS52" t="s">
        <v>3</v>
      </c>
      <c r="AT52">
        <v>0.05</v>
      </c>
      <c r="AU52" t="s">
        <v>3</v>
      </c>
      <c r="AV52">
        <v>0</v>
      </c>
      <c r="AW52">
        <v>2</v>
      </c>
      <c r="AX52">
        <v>1473075745</v>
      </c>
      <c r="AY52">
        <v>1</v>
      </c>
      <c r="AZ52">
        <v>6144</v>
      </c>
      <c r="BA52">
        <v>113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v>0</v>
      </c>
      <c r="CX52">
        <f>ROUND(Y52*Source!I150,9)</f>
        <v>0.1</v>
      </c>
      <c r="CY52">
        <f>AA52</f>
        <v>31.49</v>
      </c>
      <c r="CZ52">
        <f>AE52</f>
        <v>31.49</v>
      </c>
      <c r="DA52">
        <f>AI52</f>
        <v>1</v>
      </c>
      <c r="DB52">
        <f t="shared" si="8"/>
        <v>1.57</v>
      </c>
      <c r="DC52">
        <f t="shared" si="9"/>
        <v>0</v>
      </c>
      <c r="DD52" t="s">
        <v>3</v>
      </c>
      <c r="DE52" t="s">
        <v>3</v>
      </c>
      <c r="DF52">
        <f t="shared" si="3"/>
        <v>3.15</v>
      </c>
      <c r="DG52">
        <f t="shared" si="4"/>
        <v>0</v>
      </c>
      <c r="DH52">
        <f t="shared" si="5"/>
        <v>0</v>
      </c>
      <c r="DI52">
        <f t="shared" si="6"/>
        <v>0</v>
      </c>
      <c r="DJ52">
        <f>DF52</f>
        <v>3.15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ROW(Source!A150)</f>
        <v>150</v>
      </c>
      <c r="B53">
        <v>1473074770</v>
      </c>
      <c r="C53">
        <v>1473075739</v>
      </c>
      <c r="D53">
        <v>1441837764</v>
      </c>
      <c r="E53">
        <v>1</v>
      </c>
      <c r="F53">
        <v>1</v>
      </c>
      <c r="G53">
        <v>15514512</v>
      </c>
      <c r="H53">
        <v>3</v>
      </c>
      <c r="I53" t="s">
        <v>729</v>
      </c>
      <c r="J53" t="s">
        <v>730</v>
      </c>
      <c r="K53" t="s">
        <v>731</v>
      </c>
      <c r="L53">
        <v>1346</v>
      </c>
      <c r="N53">
        <v>1009</v>
      </c>
      <c r="O53" t="s">
        <v>722</v>
      </c>
      <c r="P53" t="s">
        <v>722</v>
      </c>
      <c r="Q53">
        <v>1</v>
      </c>
      <c r="W53">
        <v>0</v>
      </c>
      <c r="X53">
        <v>-814112853</v>
      </c>
      <c r="Y53">
        <f t="shared" si="7"/>
        <v>0.13</v>
      </c>
      <c r="AA53">
        <v>1426.79</v>
      </c>
      <c r="AB53">
        <v>0</v>
      </c>
      <c r="AC53">
        <v>0</v>
      </c>
      <c r="AD53">
        <v>0</v>
      </c>
      <c r="AE53">
        <v>1426.79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1</v>
      </c>
      <c r="AP53">
        <v>1</v>
      </c>
      <c r="AQ53">
        <v>0</v>
      </c>
      <c r="AR53">
        <v>0</v>
      </c>
      <c r="AS53" t="s">
        <v>3</v>
      </c>
      <c r="AT53">
        <v>0.13</v>
      </c>
      <c r="AU53" t="s">
        <v>3</v>
      </c>
      <c r="AV53">
        <v>0</v>
      </c>
      <c r="AW53">
        <v>2</v>
      </c>
      <c r="AX53">
        <v>1473075746</v>
      </c>
      <c r="AY53">
        <v>1</v>
      </c>
      <c r="AZ53">
        <v>6144</v>
      </c>
      <c r="BA53">
        <v>114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V53">
        <v>0</v>
      </c>
      <c r="CW53">
        <v>0</v>
      </c>
      <c r="CX53">
        <f>ROUND(Y53*Source!I150,9)</f>
        <v>0.26</v>
      </c>
      <c r="CY53">
        <f>AA53</f>
        <v>1426.79</v>
      </c>
      <c r="CZ53">
        <f>AE53</f>
        <v>1426.79</v>
      </c>
      <c r="DA53">
        <f>AI53</f>
        <v>1</v>
      </c>
      <c r="DB53">
        <f t="shared" si="8"/>
        <v>185.48</v>
      </c>
      <c r="DC53">
        <f t="shared" si="9"/>
        <v>0</v>
      </c>
      <c r="DD53" t="s">
        <v>3</v>
      </c>
      <c r="DE53" t="s">
        <v>3</v>
      </c>
      <c r="DF53">
        <f t="shared" si="3"/>
        <v>370.97</v>
      </c>
      <c r="DG53">
        <f t="shared" si="4"/>
        <v>0</v>
      </c>
      <c r="DH53">
        <f t="shared" si="5"/>
        <v>0</v>
      </c>
      <c r="DI53">
        <f t="shared" si="6"/>
        <v>0</v>
      </c>
      <c r="DJ53">
        <f>DF53</f>
        <v>370.97</v>
      </c>
      <c r="DK53">
        <v>0</v>
      </c>
      <c r="DL53" t="s">
        <v>3</v>
      </c>
      <c r="DM53">
        <v>0</v>
      </c>
      <c r="DN53" t="s">
        <v>3</v>
      </c>
      <c r="DO53">
        <v>0</v>
      </c>
    </row>
    <row r="54" spans="1:119" x14ac:dyDescent="0.2">
      <c r="A54">
        <f>ROW(Source!A150)</f>
        <v>150</v>
      </c>
      <c r="B54">
        <v>1473074770</v>
      </c>
      <c r="C54">
        <v>1473075739</v>
      </c>
      <c r="D54">
        <v>1441834666</v>
      </c>
      <c r="E54">
        <v>1</v>
      </c>
      <c r="F54">
        <v>1</v>
      </c>
      <c r="G54">
        <v>15514512</v>
      </c>
      <c r="H54">
        <v>3</v>
      </c>
      <c r="I54" t="s">
        <v>732</v>
      </c>
      <c r="J54" t="s">
        <v>733</v>
      </c>
      <c r="K54" t="s">
        <v>734</v>
      </c>
      <c r="L54">
        <v>1346</v>
      </c>
      <c r="N54">
        <v>1009</v>
      </c>
      <c r="O54" t="s">
        <v>722</v>
      </c>
      <c r="P54" t="s">
        <v>722</v>
      </c>
      <c r="Q54">
        <v>1</v>
      </c>
      <c r="W54">
        <v>0</v>
      </c>
      <c r="X54">
        <v>137443917</v>
      </c>
      <c r="Y54">
        <f t="shared" si="7"/>
        <v>1E-3</v>
      </c>
      <c r="AA54">
        <v>924.76</v>
      </c>
      <c r="AB54">
        <v>0</v>
      </c>
      <c r="AC54">
        <v>0</v>
      </c>
      <c r="AD54">
        <v>0</v>
      </c>
      <c r="AE54">
        <v>924.76</v>
      </c>
      <c r="AF54">
        <v>0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1</v>
      </c>
      <c r="AP54">
        <v>1</v>
      </c>
      <c r="AQ54">
        <v>0</v>
      </c>
      <c r="AR54">
        <v>0</v>
      </c>
      <c r="AS54" t="s">
        <v>3</v>
      </c>
      <c r="AT54">
        <v>1E-3</v>
      </c>
      <c r="AU54" t="s">
        <v>3</v>
      </c>
      <c r="AV54">
        <v>0</v>
      </c>
      <c r="AW54">
        <v>2</v>
      </c>
      <c r="AX54">
        <v>1473075747</v>
      </c>
      <c r="AY54">
        <v>1</v>
      </c>
      <c r="AZ54">
        <v>6144</v>
      </c>
      <c r="BA54">
        <v>115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V54">
        <v>0</v>
      </c>
      <c r="CW54">
        <v>0</v>
      </c>
      <c r="CX54">
        <f>ROUND(Y54*Source!I150,9)</f>
        <v>2E-3</v>
      </c>
      <c r="CY54">
        <f>AA54</f>
        <v>924.76</v>
      </c>
      <c r="CZ54">
        <f>AE54</f>
        <v>924.76</v>
      </c>
      <c r="DA54">
        <f>AI54</f>
        <v>1</v>
      </c>
      <c r="DB54">
        <f t="shared" si="8"/>
        <v>0.92</v>
      </c>
      <c r="DC54">
        <f t="shared" si="9"/>
        <v>0</v>
      </c>
      <c r="DD54" t="s">
        <v>3</v>
      </c>
      <c r="DE54" t="s">
        <v>3</v>
      </c>
      <c r="DF54">
        <f t="shared" si="3"/>
        <v>1.85</v>
      </c>
      <c r="DG54">
        <f t="shared" si="4"/>
        <v>0</v>
      </c>
      <c r="DH54">
        <f t="shared" si="5"/>
        <v>0</v>
      </c>
      <c r="DI54">
        <f t="shared" si="6"/>
        <v>0</v>
      </c>
      <c r="DJ54">
        <f>DF54</f>
        <v>1.85</v>
      </c>
      <c r="DK54">
        <v>0</v>
      </c>
      <c r="DL54" t="s">
        <v>3</v>
      </c>
      <c r="DM54">
        <v>0</v>
      </c>
      <c r="DN54" t="s">
        <v>3</v>
      </c>
      <c r="DO54">
        <v>0</v>
      </c>
    </row>
    <row r="55" spans="1:119" x14ac:dyDescent="0.2">
      <c r="A55">
        <f>ROW(Source!A151)</f>
        <v>151</v>
      </c>
      <c r="B55">
        <v>1473074770</v>
      </c>
      <c r="C55">
        <v>1473075748</v>
      </c>
      <c r="D55">
        <v>1441819193</v>
      </c>
      <c r="E55">
        <v>15514512</v>
      </c>
      <c r="F55">
        <v>1</v>
      </c>
      <c r="G55">
        <v>15514512</v>
      </c>
      <c r="H55">
        <v>1</v>
      </c>
      <c r="I55" t="s">
        <v>712</v>
      </c>
      <c r="J55" t="s">
        <v>3</v>
      </c>
      <c r="K55" t="s">
        <v>713</v>
      </c>
      <c r="L55">
        <v>1191</v>
      </c>
      <c r="N55">
        <v>1013</v>
      </c>
      <c r="O55" t="s">
        <v>714</v>
      </c>
      <c r="P55" t="s">
        <v>714</v>
      </c>
      <c r="Q55">
        <v>1</v>
      </c>
      <c r="W55">
        <v>0</v>
      </c>
      <c r="X55">
        <v>476480486</v>
      </c>
      <c r="Y55">
        <f t="shared" si="7"/>
        <v>0.22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1</v>
      </c>
      <c r="AP55">
        <v>1</v>
      </c>
      <c r="AQ55">
        <v>0</v>
      </c>
      <c r="AR55">
        <v>0</v>
      </c>
      <c r="AS55" t="s">
        <v>3</v>
      </c>
      <c r="AT55">
        <v>0.22</v>
      </c>
      <c r="AU55" t="s">
        <v>3</v>
      </c>
      <c r="AV55">
        <v>1</v>
      </c>
      <c r="AW55">
        <v>2</v>
      </c>
      <c r="AX55">
        <v>1473075751</v>
      </c>
      <c r="AY55">
        <v>1</v>
      </c>
      <c r="AZ55">
        <v>6144</v>
      </c>
      <c r="BA55">
        <v>116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U55">
        <f>ROUND(AT55*Source!I151*AH55*AL55,2)</f>
        <v>0</v>
      </c>
      <c r="CV55">
        <f>ROUND(Y55*Source!I151,9)</f>
        <v>0.22</v>
      </c>
      <c r="CW55">
        <v>0</v>
      </c>
      <c r="CX55">
        <f>ROUND(Y55*Source!I151,9)</f>
        <v>0.22</v>
      </c>
      <c r="CY55">
        <f>AD55</f>
        <v>0</v>
      </c>
      <c r="CZ55">
        <f>AH55</f>
        <v>0</v>
      </c>
      <c r="DA55">
        <f>AL55</f>
        <v>1</v>
      </c>
      <c r="DB55">
        <f t="shared" si="8"/>
        <v>0</v>
      </c>
      <c r="DC55">
        <f t="shared" si="9"/>
        <v>0</v>
      </c>
      <c r="DD55" t="s">
        <v>3</v>
      </c>
      <c r="DE55" t="s">
        <v>3</v>
      </c>
      <c r="DF55">
        <f t="shared" si="3"/>
        <v>0</v>
      </c>
      <c r="DG55">
        <f t="shared" si="4"/>
        <v>0</v>
      </c>
      <c r="DH55">
        <f t="shared" si="5"/>
        <v>0</v>
      </c>
      <c r="DI55">
        <f t="shared" si="6"/>
        <v>0</v>
      </c>
      <c r="DJ55">
        <f>DI55</f>
        <v>0</v>
      </c>
      <c r="DK55">
        <v>0</v>
      </c>
      <c r="DL55" t="s">
        <v>3</v>
      </c>
      <c r="DM55">
        <v>0</v>
      </c>
      <c r="DN55" t="s">
        <v>3</v>
      </c>
      <c r="DO55">
        <v>0</v>
      </c>
    </row>
    <row r="56" spans="1:119" x14ac:dyDescent="0.2">
      <c r="A56">
        <f>ROW(Source!A151)</f>
        <v>151</v>
      </c>
      <c r="B56">
        <v>1473074770</v>
      </c>
      <c r="C56">
        <v>1473075748</v>
      </c>
      <c r="D56">
        <v>1441836235</v>
      </c>
      <c r="E56">
        <v>1</v>
      </c>
      <c r="F56">
        <v>1</v>
      </c>
      <c r="G56">
        <v>15514512</v>
      </c>
      <c r="H56">
        <v>3</v>
      </c>
      <c r="I56" t="s">
        <v>719</v>
      </c>
      <c r="J56" t="s">
        <v>720</v>
      </c>
      <c r="K56" t="s">
        <v>721</v>
      </c>
      <c r="L56">
        <v>1346</v>
      </c>
      <c r="N56">
        <v>1009</v>
      </c>
      <c r="O56" t="s">
        <v>722</v>
      </c>
      <c r="P56" t="s">
        <v>722</v>
      </c>
      <c r="Q56">
        <v>1</v>
      </c>
      <c r="W56">
        <v>0</v>
      </c>
      <c r="X56">
        <v>-1595335418</v>
      </c>
      <c r="Y56">
        <f t="shared" si="7"/>
        <v>0.02</v>
      </c>
      <c r="AA56">
        <v>31.49</v>
      </c>
      <c r="AB56">
        <v>0</v>
      </c>
      <c r="AC56">
        <v>0</v>
      </c>
      <c r="AD56">
        <v>0</v>
      </c>
      <c r="AE56">
        <v>31.49</v>
      </c>
      <c r="AF56">
        <v>0</v>
      </c>
      <c r="AG56">
        <v>0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1</v>
      </c>
      <c r="AP56">
        <v>1</v>
      </c>
      <c r="AQ56">
        <v>0</v>
      </c>
      <c r="AR56">
        <v>0</v>
      </c>
      <c r="AS56" t="s">
        <v>3</v>
      </c>
      <c r="AT56">
        <v>0.02</v>
      </c>
      <c r="AU56" t="s">
        <v>3</v>
      </c>
      <c r="AV56">
        <v>0</v>
      </c>
      <c r="AW56">
        <v>2</v>
      </c>
      <c r="AX56">
        <v>1473075752</v>
      </c>
      <c r="AY56">
        <v>1</v>
      </c>
      <c r="AZ56">
        <v>6144</v>
      </c>
      <c r="BA56">
        <v>117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ROUND(Y56*Source!I151,9)</f>
        <v>0.02</v>
      </c>
      <c r="CY56">
        <f>AA56</f>
        <v>31.49</v>
      </c>
      <c r="CZ56">
        <f>AE56</f>
        <v>31.49</v>
      </c>
      <c r="DA56">
        <f>AI56</f>
        <v>1</v>
      </c>
      <c r="DB56">
        <f t="shared" si="8"/>
        <v>0.63</v>
      </c>
      <c r="DC56">
        <f t="shared" si="9"/>
        <v>0</v>
      </c>
      <c r="DD56" t="s">
        <v>3</v>
      </c>
      <c r="DE56" t="s">
        <v>3</v>
      </c>
      <c r="DF56">
        <f t="shared" si="3"/>
        <v>0.63</v>
      </c>
      <c r="DG56">
        <f t="shared" si="4"/>
        <v>0</v>
      </c>
      <c r="DH56">
        <f t="shared" si="5"/>
        <v>0</v>
      </c>
      <c r="DI56">
        <f t="shared" si="6"/>
        <v>0</v>
      </c>
      <c r="DJ56">
        <f>DF56</f>
        <v>0.63</v>
      </c>
      <c r="DK56">
        <v>0</v>
      </c>
      <c r="DL56" t="s">
        <v>3</v>
      </c>
      <c r="DM56">
        <v>0</v>
      </c>
      <c r="DN56" t="s">
        <v>3</v>
      </c>
      <c r="DO56">
        <v>0</v>
      </c>
    </row>
    <row r="57" spans="1:119" x14ac:dyDescent="0.2">
      <c r="A57">
        <f>ROW(Source!A188)</f>
        <v>188</v>
      </c>
      <c r="B57">
        <v>1473074770</v>
      </c>
      <c r="C57">
        <v>1473075755</v>
      </c>
      <c r="D57">
        <v>1441819193</v>
      </c>
      <c r="E57">
        <v>15514512</v>
      </c>
      <c r="F57">
        <v>1</v>
      </c>
      <c r="G57">
        <v>15514512</v>
      </c>
      <c r="H57">
        <v>1</v>
      </c>
      <c r="I57" t="s">
        <v>712</v>
      </c>
      <c r="J57" t="s">
        <v>3</v>
      </c>
      <c r="K57" t="s">
        <v>713</v>
      </c>
      <c r="L57">
        <v>1191</v>
      </c>
      <c r="N57">
        <v>1013</v>
      </c>
      <c r="O57" t="s">
        <v>714</v>
      </c>
      <c r="P57" t="s">
        <v>714</v>
      </c>
      <c r="Q57">
        <v>1</v>
      </c>
      <c r="W57">
        <v>0</v>
      </c>
      <c r="X57">
        <v>476480486</v>
      </c>
      <c r="Y57">
        <f t="shared" si="7"/>
        <v>0.92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-2</v>
      </c>
      <c r="AN57">
        <v>0</v>
      </c>
      <c r="AO57">
        <v>1</v>
      </c>
      <c r="AP57">
        <v>1</v>
      </c>
      <c r="AQ57">
        <v>0</v>
      </c>
      <c r="AR57">
        <v>0</v>
      </c>
      <c r="AS57" t="s">
        <v>3</v>
      </c>
      <c r="AT57">
        <v>0.92</v>
      </c>
      <c r="AU57" t="s">
        <v>3</v>
      </c>
      <c r="AV57">
        <v>1</v>
      </c>
      <c r="AW57">
        <v>2</v>
      </c>
      <c r="AX57">
        <v>1473075757</v>
      </c>
      <c r="AY57">
        <v>1</v>
      </c>
      <c r="AZ57">
        <v>6144</v>
      </c>
      <c r="BA57">
        <v>119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U57">
        <f>ROUND(AT57*Source!I188*AH57*AL57,2)</f>
        <v>0</v>
      </c>
      <c r="CV57">
        <f>ROUND(Y57*Source!I188,9)</f>
        <v>2.484</v>
      </c>
      <c r="CW57">
        <v>0</v>
      </c>
      <c r="CX57">
        <f>ROUND(Y57*Source!I188,9)</f>
        <v>2.484</v>
      </c>
      <c r="CY57">
        <f>AD57</f>
        <v>0</v>
      </c>
      <c r="CZ57">
        <f>AH57</f>
        <v>0</v>
      </c>
      <c r="DA57">
        <f>AL57</f>
        <v>1</v>
      </c>
      <c r="DB57">
        <f t="shared" si="8"/>
        <v>0</v>
      </c>
      <c r="DC57">
        <f t="shared" si="9"/>
        <v>0</v>
      </c>
      <c r="DD57" t="s">
        <v>3</v>
      </c>
      <c r="DE57" t="s">
        <v>3</v>
      </c>
      <c r="DF57">
        <f t="shared" si="3"/>
        <v>0</v>
      </c>
      <c r="DG57">
        <f t="shared" si="4"/>
        <v>0</v>
      </c>
      <c r="DH57">
        <f t="shared" si="5"/>
        <v>0</v>
      </c>
      <c r="DI57">
        <f t="shared" si="6"/>
        <v>0</v>
      </c>
      <c r="DJ57">
        <f>DI57</f>
        <v>0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ROW(Source!A189)</f>
        <v>189</v>
      </c>
      <c r="B58">
        <v>1473074770</v>
      </c>
      <c r="C58">
        <v>1473075758</v>
      </c>
      <c r="D58">
        <v>1441819193</v>
      </c>
      <c r="E58">
        <v>15514512</v>
      </c>
      <c r="F58">
        <v>1</v>
      </c>
      <c r="G58">
        <v>15514512</v>
      </c>
      <c r="H58">
        <v>1</v>
      </c>
      <c r="I58" t="s">
        <v>712</v>
      </c>
      <c r="J58" t="s">
        <v>3</v>
      </c>
      <c r="K58" t="s">
        <v>713</v>
      </c>
      <c r="L58">
        <v>1191</v>
      </c>
      <c r="N58">
        <v>1013</v>
      </c>
      <c r="O58" t="s">
        <v>714</v>
      </c>
      <c r="P58" t="s">
        <v>714</v>
      </c>
      <c r="Q58">
        <v>1</v>
      </c>
      <c r="W58">
        <v>0</v>
      </c>
      <c r="X58">
        <v>476480486</v>
      </c>
      <c r="Y58">
        <f t="shared" si="7"/>
        <v>0.92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1</v>
      </c>
      <c r="AJ58">
        <v>1</v>
      </c>
      <c r="AK58">
        <v>1</v>
      </c>
      <c r="AL58">
        <v>1</v>
      </c>
      <c r="AM58">
        <v>-2</v>
      </c>
      <c r="AN58">
        <v>0</v>
      </c>
      <c r="AO58">
        <v>1</v>
      </c>
      <c r="AP58">
        <v>1</v>
      </c>
      <c r="AQ58">
        <v>0</v>
      </c>
      <c r="AR58">
        <v>0</v>
      </c>
      <c r="AS58" t="s">
        <v>3</v>
      </c>
      <c r="AT58">
        <v>0.92</v>
      </c>
      <c r="AU58" t="s">
        <v>3</v>
      </c>
      <c r="AV58">
        <v>1</v>
      </c>
      <c r="AW58">
        <v>2</v>
      </c>
      <c r="AX58">
        <v>1473075760</v>
      </c>
      <c r="AY58">
        <v>1</v>
      </c>
      <c r="AZ58">
        <v>6144</v>
      </c>
      <c r="BA58">
        <v>120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U58">
        <f>ROUND(AT58*Source!I189*AH58*AL58,2)</f>
        <v>0</v>
      </c>
      <c r="CV58">
        <f>ROUND(Y58*Source!I189,9)</f>
        <v>0.184</v>
      </c>
      <c r="CW58">
        <v>0</v>
      </c>
      <c r="CX58">
        <f>ROUND(Y58*Source!I189,9)</f>
        <v>0.184</v>
      </c>
      <c r="CY58">
        <f>AD58</f>
        <v>0</v>
      </c>
      <c r="CZ58">
        <f>AH58</f>
        <v>0</v>
      </c>
      <c r="DA58">
        <f>AL58</f>
        <v>1</v>
      </c>
      <c r="DB58">
        <f t="shared" si="8"/>
        <v>0</v>
      </c>
      <c r="DC58">
        <f t="shared" si="9"/>
        <v>0</v>
      </c>
      <c r="DD58" t="s">
        <v>3</v>
      </c>
      <c r="DE58" t="s">
        <v>3</v>
      </c>
      <c r="DF58">
        <f t="shared" si="3"/>
        <v>0</v>
      </c>
      <c r="DG58">
        <f t="shared" si="4"/>
        <v>0</v>
      </c>
      <c r="DH58">
        <f t="shared" si="5"/>
        <v>0</v>
      </c>
      <c r="DI58">
        <f t="shared" si="6"/>
        <v>0</v>
      </c>
      <c r="DJ58">
        <f>DI58</f>
        <v>0</v>
      </c>
      <c r="DK58">
        <v>0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ROW(Source!A227)</f>
        <v>227</v>
      </c>
      <c r="B59">
        <v>1473074770</v>
      </c>
      <c r="C59">
        <v>1473075768</v>
      </c>
      <c r="D59">
        <v>1441819193</v>
      </c>
      <c r="E59">
        <v>15514512</v>
      </c>
      <c r="F59">
        <v>1</v>
      </c>
      <c r="G59">
        <v>15514512</v>
      </c>
      <c r="H59">
        <v>1</v>
      </c>
      <c r="I59" t="s">
        <v>712</v>
      </c>
      <c r="J59" t="s">
        <v>3</v>
      </c>
      <c r="K59" t="s">
        <v>713</v>
      </c>
      <c r="L59">
        <v>1191</v>
      </c>
      <c r="N59">
        <v>1013</v>
      </c>
      <c r="O59" t="s">
        <v>714</v>
      </c>
      <c r="P59" t="s">
        <v>714</v>
      </c>
      <c r="Q59">
        <v>1</v>
      </c>
      <c r="W59">
        <v>0</v>
      </c>
      <c r="X59">
        <v>476480486</v>
      </c>
      <c r="Y59">
        <f>(AT59*4)</f>
        <v>8.9600000000000009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-2</v>
      </c>
      <c r="AN59">
        <v>0</v>
      </c>
      <c r="AO59">
        <v>1</v>
      </c>
      <c r="AP59">
        <v>1</v>
      </c>
      <c r="AQ59">
        <v>0</v>
      </c>
      <c r="AR59">
        <v>0</v>
      </c>
      <c r="AS59" t="s">
        <v>3</v>
      </c>
      <c r="AT59">
        <v>2.2400000000000002</v>
      </c>
      <c r="AU59" t="s">
        <v>204</v>
      </c>
      <c r="AV59">
        <v>1</v>
      </c>
      <c r="AW59">
        <v>2</v>
      </c>
      <c r="AX59">
        <v>1473075770</v>
      </c>
      <c r="AY59">
        <v>1</v>
      </c>
      <c r="AZ59">
        <v>6144</v>
      </c>
      <c r="BA59">
        <v>126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U59">
        <f>ROUND(AT59*Source!I227*AH59*AL59,2)</f>
        <v>0</v>
      </c>
      <c r="CV59">
        <f>ROUND(Y59*Source!I227,9)</f>
        <v>0.80303999999999998</v>
      </c>
      <c r="CW59">
        <v>0</v>
      </c>
      <c r="CX59">
        <f>ROUND(Y59*Source!I227,9)</f>
        <v>0.80303999999999998</v>
      </c>
      <c r="CY59">
        <f>AD59</f>
        <v>0</v>
      </c>
      <c r="CZ59">
        <f>AH59</f>
        <v>0</v>
      </c>
      <c r="DA59">
        <f>AL59</f>
        <v>1</v>
      </c>
      <c r="DB59">
        <f>ROUND((ROUND(AT59*CZ59,2)*4),6)</f>
        <v>0</v>
      </c>
      <c r="DC59">
        <f>ROUND((ROUND(AT59*AG59,2)*4),6)</f>
        <v>0</v>
      </c>
      <c r="DD59" t="s">
        <v>3</v>
      </c>
      <c r="DE59" t="s">
        <v>3</v>
      </c>
      <c r="DF59">
        <f t="shared" si="3"/>
        <v>0</v>
      </c>
      <c r="DG59">
        <f t="shared" si="4"/>
        <v>0</v>
      </c>
      <c r="DH59">
        <f t="shared" si="5"/>
        <v>0</v>
      </c>
      <c r="DI59">
        <f t="shared" si="6"/>
        <v>0</v>
      </c>
      <c r="DJ59">
        <f>DI59</f>
        <v>0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ROW(Source!A231)</f>
        <v>231</v>
      </c>
      <c r="B60">
        <v>1473074770</v>
      </c>
      <c r="C60">
        <v>1473075777</v>
      </c>
      <c r="D60">
        <v>1441819193</v>
      </c>
      <c r="E60">
        <v>15514512</v>
      </c>
      <c r="F60">
        <v>1</v>
      </c>
      <c r="G60">
        <v>15514512</v>
      </c>
      <c r="H60">
        <v>1</v>
      </c>
      <c r="I60" t="s">
        <v>712</v>
      </c>
      <c r="J60" t="s">
        <v>3</v>
      </c>
      <c r="K60" t="s">
        <v>713</v>
      </c>
      <c r="L60">
        <v>1191</v>
      </c>
      <c r="N60">
        <v>1013</v>
      </c>
      <c r="O60" t="s">
        <v>714</v>
      </c>
      <c r="P60" t="s">
        <v>714</v>
      </c>
      <c r="Q60">
        <v>1</v>
      </c>
      <c r="W60">
        <v>0</v>
      </c>
      <c r="X60">
        <v>476480486</v>
      </c>
      <c r="Y60">
        <f>AT60</f>
        <v>0.92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1</v>
      </c>
      <c r="AP60">
        <v>1</v>
      </c>
      <c r="AQ60">
        <v>0</v>
      </c>
      <c r="AR60">
        <v>0</v>
      </c>
      <c r="AS60" t="s">
        <v>3</v>
      </c>
      <c r="AT60">
        <v>0.92</v>
      </c>
      <c r="AU60" t="s">
        <v>3</v>
      </c>
      <c r="AV60">
        <v>1</v>
      </c>
      <c r="AW60">
        <v>2</v>
      </c>
      <c r="AX60">
        <v>1473075779</v>
      </c>
      <c r="AY60">
        <v>1</v>
      </c>
      <c r="AZ60">
        <v>6144</v>
      </c>
      <c r="BA60">
        <v>130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U60">
        <f>ROUND(AT60*Source!I231*AH60*AL60,2)</f>
        <v>0</v>
      </c>
      <c r="CV60">
        <f>ROUND(Y60*Source!I231,9)</f>
        <v>0.55200000000000005</v>
      </c>
      <c r="CW60">
        <v>0</v>
      </c>
      <c r="CX60">
        <f>ROUND(Y60*Source!I231,9)</f>
        <v>0.55200000000000005</v>
      </c>
      <c r="CY60">
        <f>AD60</f>
        <v>0</v>
      </c>
      <c r="CZ60">
        <f>AH60</f>
        <v>0</v>
      </c>
      <c r="DA60">
        <f>AL60</f>
        <v>1</v>
      </c>
      <c r="DB60">
        <f>ROUND(ROUND(AT60*CZ60,2),6)</f>
        <v>0</v>
      </c>
      <c r="DC60">
        <f>ROUND(ROUND(AT60*AG60,2),6)</f>
        <v>0</v>
      </c>
      <c r="DD60" t="s">
        <v>3</v>
      </c>
      <c r="DE60" t="s">
        <v>3</v>
      </c>
      <c r="DF60">
        <f t="shared" si="3"/>
        <v>0</v>
      </c>
      <c r="DG60">
        <f t="shared" si="4"/>
        <v>0</v>
      </c>
      <c r="DH60">
        <f t="shared" si="5"/>
        <v>0</v>
      </c>
      <c r="DI60">
        <f t="shared" si="6"/>
        <v>0</v>
      </c>
      <c r="DJ60">
        <f>DI60</f>
        <v>0</v>
      </c>
      <c r="DK60">
        <v>0</v>
      </c>
      <c r="DL60" t="s">
        <v>3</v>
      </c>
      <c r="DM60">
        <v>0</v>
      </c>
      <c r="DN60" t="s">
        <v>3</v>
      </c>
      <c r="DO60">
        <v>0</v>
      </c>
    </row>
    <row r="61" spans="1:119" x14ac:dyDescent="0.2">
      <c r="A61">
        <f>ROW(Source!A232)</f>
        <v>232</v>
      </c>
      <c r="B61">
        <v>1473074770</v>
      </c>
      <c r="C61">
        <v>1473075780</v>
      </c>
      <c r="D61">
        <v>1441819193</v>
      </c>
      <c r="E61">
        <v>15514512</v>
      </c>
      <c r="F61">
        <v>1</v>
      </c>
      <c r="G61">
        <v>15514512</v>
      </c>
      <c r="H61">
        <v>1</v>
      </c>
      <c r="I61" t="s">
        <v>712</v>
      </c>
      <c r="J61" t="s">
        <v>3</v>
      </c>
      <c r="K61" t="s">
        <v>713</v>
      </c>
      <c r="L61">
        <v>1191</v>
      </c>
      <c r="N61">
        <v>1013</v>
      </c>
      <c r="O61" t="s">
        <v>714</v>
      </c>
      <c r="P61" t="s">
        <v>714</v>
      </c>
      <c r="Q61">
        <v>1</v>
      </c>
      <c r="W61">
        <v>0</v>
      </c>
      <c r="X61">
        <v>476480486</v>
      </c>
      <c r="Y61">
        <f>AT61</f>
        <v>0.22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1</v>
      </c>
      <c r="AP61">
        <v>1</v>
      </c>
      <c r="AQ61">
        <v>0</v>
      </c>
      <c r="AR61">
        <v>0</v>
      </c>
      <c r="AS61" t="s">
        <v>3</v>
      </c>
      <c r="AT61">
        <v>0.22</v>
      </c>
      <c r="AU61" t="s">
        <v>3</v>
      </c>
      <c r="AV61">
        <v>1</v>
      </c>
      <c r="AW61">
        <v>2</v>
      </c>
      <c r="AX61">
        <v>1473075783</v>
      </c>
      <c r="AY61">
        <v>1</v>
      </c>
      <c r="AZ61">
        <v>6144</v>
      </c>
      <c r="BA61">
        <v>131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U61">
        <f>ROUND(AT61*Source!I232*AH61*AL61,2)</f>
        <v>0</v>
      </c>
      <c r="CV61">
        <f>ROUND(Y61*Source!I232,9)</f>
        <v>1.32</v>
      </c>
      <c r="CW61">
        <v>0</v>
      </c>
      <c r="CX61">
        <f>ROUND(Y61*Source!I232,9)</f>
        <v>1.32</v>
      </c>
      <c r="CY61">
        <f>AD61</f>
        <v>0</v>
      </c>
      <c r="CZ61">
        <f>AH61</f>
        <v>0</v>
      </c>
      <c r="DA61">
        <f>AL61</f>
        <v>1</v>
      </c>
      <c r="DB61">
        <f>ROUND(ROUND(AT61*CZ61,2),6)</f>
        <v>0</v>
      </c>
      <c r="DC61">
        <f>ROUND(ROUND(AT61*AG61,2),6)</f>
        <v>0</v>
      </c>
      <c r="DD61" t="s">
        <v>3</v>
      </c>
      <c r="DE61" t="s">
        <v>3</v>
      </c>
      <c r="DF61">
        <f t="shared" si="3"/>
        <v>0</v>
      </c>
      <c r="DG61">
        <f t="shared" si="4"/>
        <v>0</v>
      </c>
      <c r="DH61">
        <f t="shared" si="5"/>
        <v>0</v>
      </c>
      <c r="DI61">
        <f t="shared" si="6"/>
        <v>0</v>
      </c>
      <c r="DJ61">
        <f>DI61</f>
        <v>0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ROW(Source!A232)</f>
        <v>232</v>
      </c>
      <c r="B62">
        <v>1473074770</v>
      </c>
      <c r="C62">
        <v>1473075780</v>
      </c>
      <c r="D62">
        <v>1441836235</v>
      </c>
      <c r="E62">
        <v>1</v>
      </c>
      <c r="F62">
        <v>1</v>
      </c>
      <c r="G62">
        <v>15514512</v>
      </c>
      <c r="H62">
        <v>3</v>
      </c>
      <c r="I62" t="s">
        <v>719</v>
      </c>
      <c r="J62" t="s">
        <v>720</v>
      </c>
      <c r="K62" t="s">
        <v>721</v>
      </c>
      <c r="L62">
        <v>1346</v>
      </c>
      <c r="N62">
        <v>1009</v>
      </c>
      <c r="O62" t="s">
        <v>722</v>
      </c>
      <c r="P62" t="s">
        <v>722</v>
      </c>
      <c r="Q62">
        <v>1</v>
      </c>
      <c r="W62">
        <v>0</v>
      </c>
      <c r="X62">
        <v>-1595335418</v>
      </c>
      <c r="Y62">
        <f>AT62</f>
        <v>0.02</v>
      </c>
      <c r="AA62">
        <v>31.49</v>
      </c>
      <c r="AB62">
        <v>0</v>
      </c>
      <c r="AC62">
        <v>0</v>
      </c>
      <c r="AD62">
        <v>0</v>
      </c>
      <c r="AE62">
        <v>31.49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1</v>
      </c>
      <c r="AP62">
        <v>1</v>
      </c>
      <c r="AQ62">
        <v>0</v>
      </c>
      <c r="AR62">
        <v>0</v>
      </c>
      <c r="AS62" t="s">
        <v>3</v>
      </c>
      <c r="AT62">
        <v>0.02</v>
      </c>
      <c r="AU62" t="s">
        <v>3</v>
      </c>
      <c r="AV62">
        <v>0</v>
      </c>
      <c r="AW62">
        <v>2</v>
      </c>
      <c r="AX62">
        <v>1473075784</v>
      </c>
      <c r="AY62">
        <v>1</v>
      </c>
      <c r="AZ62">
        <v>6144</v>
      </c>
      <c r="BA62">
        <v>132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V62">
        <v>0</v>
      </c>
      <c r="CW62">
        <v>0</v>
      </c>
      <c r="CX62">
        <f>ROUND(Y62*Source!I232,9)</f>
        <v>0.12</v>
      </c>
      <c r="CY62">
        <f>AA62</f>
        <v>31.49</v>
      </c>
      <c r="CZ62">
        <f>AE62</f>
        <v>31.49</v>
      </c>
      <c r="DA62">
        <f>AI62</f>
        <v>1</v>
      </c>
      <c r="DB62">
        <f>ROUND(ROUND(AT62*CZ62,2),6)</f>
        <v>0.63</v>
      </c>
      <c r="DC62">
        <f>ROUND(ROUND(AT62*AG62,2),6)</f>
        <v>0</v>
      </c>
      <c r="DD62" t="s">
        <v>3</v>
      </c>
      <c r="DE62" t="s">
        <v>3</v>
      </c>
      <c r="DF62">
        <f t="shared" si="3"/>
        <v>3.78</v>
      </c>
      <c r="DG62">
        <f t="shared" si="4"/>
        <v>0</v>
      </c>
      <c r="DH62">
        <f t="shared" si="5"/>
        <v>0</v>
      </c>
      <c r="DI62">
        <f t="shared" si="6"/>
        <v>0</v>
      </c>
      <c r="DJ62">
        <f>DF62</f>
        <v>3.78</v>
      </c>
      <c r="DK62">
        <v>0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ROW(Source!A236)</f>
        <v>236</v>
      </c>
      <c r="B63">
        <v>1473074770</v>
      </c>
      <c r="C63">
        <v>1473075791</v>
      </c>
      <c r="D63">
        <v>1441819193</v>
      </c>
      <c r="E63">
        <v>15514512</v>
      </c>
      <c r="F63">
        <v>1</v>
      </c>
      <c r="G63">
        <v>15514512</v>
      </c>
      <c r="H63">
        <v>1</v>
      </c>
      <c r="I63" t="s">
        <v>712</v>
      </c>
      <c r="J63" t="s">
        <v>3</v>
      </c>
      <c r="K63" t="s">
        <v>713</v>
      </c>
      <c r="L63">
        <v>1191</v>
      </c>
      <c r="N63">
        <v>1013</v>
      </c>
      <c r="O63" t="s">
        <v>714</v>
      </c>
      <c r="P63" t="s">
        <v>714</v>
      </c>
      <c r="Q63">
        <v>1</v>
      </c>
      <c r="W63">
        <v>0</v>
      </c>
      <c r="X63">
        <v>476480486</v>
      </c>
      <c r="Y63">
        <f>AT63</f>
        <v>0.27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1</v>
      </c>
      <c r="AP63">
        <v>0</v>
      </c>
      <c r="AQ63">
        <v>0</v>
      </c>
      <c r="AR63">
        <v>0</v>
      </c>
      <c r="AS63" t="s">
        <v>3</v>
      </c>
      <c r="AT63">
        <v>0.27</v>
      </c>
      <c r="AU63" t="s">
        <v>3</v>
      </c>
      <c r="AV63">
        <v>1</v>
      </c>
      <c r="AW63">
        <v>2</v>
      </c>
      <c r="AX63">
        <v>1473075793</v>
      </c>
      <c r="AY63">
        <v>1</v>
      </c>
      <c r="AZ63">
        <v>2048</v>
      </c>
      <c r="BA63">
        <v>136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U63">
        <f>ROUND(AT63*Source!I236*AH63*AL63,2)</f>
        <v>0</v>
      </c>
      <c r="CV63">
        <f>ROUND(Y63*Source!I236,9)</f>
        <v>0.45900000000000002</v>
      </c>
      <c r="CW63">
        <v>0</v>
      </c>
      <c r="CX63">
        <f>ROUND(Y63*Source!I236,9)</f>
        <v>0.45900000000000002</v>
      </c>
      <c r="CY63">
        <f>AD63</f>
        <v>0</v>
      </c>
      <c r="CZ63">
        <f>AH63</f>
        <v>0</v>
      </c>
      <c r="DA63">
        <f>AL63</f>
        <v>1</v>
      </c>
      <c r="DB63">
        <f>ROUND(ROUND(AT63*CZ63,2),6)</f>
        <v>0</v>
      </c>
      <c r="DC63">
        <f>ROUND(ROUND(AT63*AG63,2),6)</f>
        <v>0</v>
      </c>
      <c r="DD63" t="s">
        <v>3</v>
      </c>
      <c r="DE63" t="s">
        <v>3</v>
      </c>
      <c r="DF63">
        <f t="shared" si="3"/>
        <v>0</v>
      </c>
      <c r="DG63">
        <f t="shared" si="4"/>
        <v>0</v>
      </c>
      <c r="DH63">
        <f t="shared" si="5"/>
        <v>0</v>
      </c>
      <c r="DI63">
        <f t="shared" si="6"/>
        <v>0</v>
      </c>
      <c r="DJ63">
        <f>DI63</f>
        <v>0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ROW(Source!A242)</f>
        <v>242</v>
      </c>
      <c r="B64">
        <v>1473074770</v>
      </c>
      <c r="C64">
        <v>1473075817</v>
      </c>
      <c r="D64">
        <v>1441819193</v>
      </c>
      <c r="E64">
        <v>15514512</v>
      </c>
      <c r="F64">
        <v>1</v>
      </c>
      <c r="G64">
        <v>15514512</v>
      </c>
      <c r="H64">
        <v>1</v>
      </c>
      <c r="I64" t="s">
        <v>712</v>
      </c>
      <c r="J64" t="s">
        <v>3</v>
      </c>
      <c r="K64" t="s">
        <v>713</v>
      </c>
      <c r="L64">
        <v>1191</v>
      </c>
      <c r="N64">
        <v>1013</v>
      </c>
      <c r="O64" t="s">
        <v>714</v>
      </c>
      <c r="P64" t="s">
        <v>714</v>
      </c>
      <c r="Q64">
        <v>1</v>
      </c>
      <c r="W64">
        <v>0</v>
      </c>
      <c r="X64">
        <v>476480486</v>
      </c>
      <c r="Y64">
        <f>(AT64*4)</f>
        <v>112.08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1</v>
      </c>
      <c r="AP64">
        <v>1</v>
      </c>
      <c r="AQ64">
        <v>0</v>
      </c>
      <c r="AR64">
        <v>0</v>
      </c>
      <c r="AS64" t="s">
        <v>3</v>
      </c>
      <c r="AT64">
        <v>28.02</v>
      </c>
      <c r="AU64" t="s">
        <v>63</v>
      </c>
      <c r="AV64">
        <v>1</v>
      </c>
      <c r="AW64">
        <v>2</v>
      </c>
      <c r="AX64">
        <v>1473075820</v>
      </c>
      <c r="AY64">
        <v>1</v>
      </c>
      <c r="AZ64">
        <v>0</v>
      </c>
      <c r="BA64">
        <v>155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U64">
        <f>ROUND(AT64*Source!I242*AH64*AL64,2)</f>
        <v>0</v>
      </c>
      <c r="CV64">
        <f>ROUND(Y64*Source!I242,9)</f>
        <v>38.107199999999999</v>
      </c>
      <c r="CW64">
        <v>0</v>
      </c>
      <c r="CX64">
        <f>ROUND(Y64*Source!I242,9)</f>
        <v>38.107199999999999</v>
      </c>
      <c r="CY64">
        <f>AD64</f>
        <v>0</v>
      </c>
      <c r="CZ64">
        <f>AH64</f>
        <v>0</v>
      </c>
      <c r="DA64">
        <f>AL64</f>
        <v>1</v>
      </c>
      <c r="DB64">
        <f>ROUND((ROUND(AT64*CZ64,2)*4),6)</f>
        <v>0</v>
      </c>
      <c r="DC64">
        <f>ROUND((ROUND(AT64*AG64,2)*4),6)</f>
        <v>0</v>
      </c>
      <c r="DD64" t="s">
        <v>3</v>
      </c>
      <c r="DE64" t="s">
        <v>3</v>
      </c>
      <c r="DF64">
        <f t="shared" si="3"/>
        <v>0</v>
      </c>
      <c r="DG64">
        <f t="shared" si="4"/>
        <v>0</v>
      </c>
      <c r="DH64">
        <f t="shared" si="5"/>
        <v>0</v>
      </c>
      <c r="DI64">
        <f t="shared" si="6"/>
        <v>0</v>
      </c>
      <c r="DJ64">
        <f>DI64</f>
        <v>0</v>
      </c>
      <c r="DK64">
        <v>0</v>
      </c>
      <c r="DL64" t="s">
        <v>3</v>
      </c>
      <c r="DM64">
        <v>0</v>
      </c>
      <c r="DN64" t="s">
        <v>3</v>
      </c>
      <c r="DO64">
        <v>0</v>
      </c>
    </row>
    <row r="65" spans="1:119" x14ac:dyDescent="0.2">
      <c r="A65">
        <f>ROW(Source!A242)</f>
        <v>242</v>
      </c>
      <c r="B65">
        <v>1473074770</v>
      </c>
      <c r="C65">
        <v>1473075817</v>
      </c>
      <c r="D65">
        <v>1441834443</v>
      </c>
      <c r="E65">
        <v>1</v>
      </c>
      <c r="F65">
        <v>1</v>
      </c>
      <c r="G65">
        <v>15514512</v>
      </c>
      <c r="H65">
        <v>3</v>
      </c>
      <c r="I65" t="s">
        <v>735</v>
      </c>
      <c r="J65" t="s">
        <v>736</v>
      </c>
      <c r="K65" t="s">
        <v>737</v>
      </c>
      <c r="L65">
        <v>1296</v>
      </c>
      <c r="N65">
        <v>1002</v>
      </c>
      <c r="O65" t="s">
        <v>738</v>
      </c>
      <c r="P65" t="s">
        <v>738</v>
      </c>
      <c r="Q65">
        <v>1</v>
      </c>
      <c r="W65">
        <v>0</v>
      </c>
      <c r="X65">
        <v>-1058478299</v>
      </c>
      <c r="Y65">
        <f>(AT65*4)</f>
        <v>1.24</v>
      </c>
      <c r="AA65">
        <v>785.72</v>
      </c>
      <c r="AB65">
        <v>0</v>
      </c>
      <c r="AC65">
        <v>0</v>
      </c>
      <c r="AD65">
        <v>0</v>
      </c>
      <c r="AE65">
        <v>785.72</v>
      </c>
      <c r="AF65">
        <v>0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1</v>
      </c>
      <c r="AP65">
        <v>1</v>
      </c>
      <c r="AQ65">
        <v>0</v>
      </c>
      <c r="AR65">
        <v>0</v>
      </c>
      <c r="AS65" t="s">
        <v>3</v>
      </c>
      <c r="AT65">
        <v>0.31</v>
      </c>
      <c r="AU65" t="s">
        <v>63</v>
      </c>
      <c r="AV65">
        <v>0</v>
      </c>
      <c r="AW65">
        <v>2</v>
      </c>
      <c r="AX65">
        <v>1473075821</v>
      </c>
      <c r="AY65">
        <v>1</v>
      </c>
      <c r="AZ65">
        <v>0</v>
      </c>
      <c r="BA65">
        <v>156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V65">
        <v>0</v>
      </c>
      <c r="CW65">
        <v>0</v>
      </c>
      <c r="CX65">
        <f>ROUND(Y65*Source!I242,9)</f>
        <v>0.42159999999999997</v>
      </c>
      <c r="CY65">
        <f>AA65</f>
        <v>785.72</v>
      </c>
      <c r="CZ65">
        <f>AE65</f>
        <v>785.72</v>
      </c>
      <c r="DA65">
        <f>AI65</f>
        <v>1</v>
      </c>
      <c r="DB65">
        <f>ROUND((ROUND(AT65*CZ65,2)*4),6)</f>
        <v>974.28</v>
      </c>
      <c r="DC65">
        <f>ROUND((ROUND(AT65*AG65,2)*4),6)</f>
        <v>0</v>
      </c>
      <c r="DD65" t="s">
        <v>3</v>
      </c>
      <c r="DE65" t="s">
        <v>3</v>
      </c>
      <c r="DF65">
        <f t="shared" ref="DF65:DF128" si="10">ROUND(ROUND(AE65,2)*CX65,2)</f>
        <v>331.26</v>
      </c>
      <c r="DG65">
        <f t="shared" ref="DG65:DG128" si="11">ROUND(ROUND(AF65,2)*CX65,2)</f>
        <v>0</v>
      </c>
      <c r="DH65">
        <f t="shared" ref="DH65:DH128" si="12">ROUND(ROUND(AG65,2)*CX65,2)</f>
        <v>0</v>
      </c>
      <c r="DI65">
        <f t="shared" ref="DI65:DI128" si="13">ROUND(ROUND(AH65,2)*CX65,2)</f>
        <v>0</v>
      </c>
      <c r="DJ65">
        <f>DF65</f>
        <v>331.26</v>
      </c>
      <c r="DK65">
        <v>0</v>
      </c>
      <c r="DL65" t="s">
        <v>3</v>
      </c>
      <c r="DM65">
        <v>0</v>
      </c>
      <c r="DN65" t="s">
        <v>3</v>
      </c>
      <c r="DO65">
        <v>0</v>
      </c>
    </row>
    <row r="66" spans="1:119" x14ac:dyDescent="0.2">
      <c r="A66">
        <f>ROW(Source!A244)</f>
        <v>244</v>
      </c>
      <c r="B66">
        <v>1473074770</v>
      </c>
      <c r="C66">
        <v>1473075825</v>
      </c>
      <c r="D66">
        <v>1441819193</v>
      </c>
      <c r="E66">
        <v>15514512</v>
      </c>
      <c r="F66">
        <v>1</v>
      </c>
      <c r="G66">
        <v>15514512</v>
      </c>
      <c r="H66">
        <v>1</v>
      </c>
      <c r="I66" t="s">
        <v>712</v>
      </c>
      <c r="J66" t="s">
        <v>3</v>
      </c>
      <c r="K66" t="s">
        <v>713</v>
      </c>
      <c r="L66">
        <v>1191</v>
      </c>
      <c r="N66">
        <v>1013</v>
      </c>
      <c r="O66" t="s">
        <v>714</v>
      </c>
      <c r="P66" t="s">
        <v>714</v>
      </c>
      <c r="Q66">
        <v>1</v>
      </c>
      <c r="W66">
        <v>0</v>
      </c>
      <c r="X66">
        <v>476480486</v>
      </c>
      <c r="Y66">
        <f>(AT66*4)</f>
        <v>3.28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1</v>
      </c>
      <c r="AP66">
        <v>1</v>
      </c>
      <c r="AQ66">
        <v>0</v>
      </c>
      <c r="AR66">
        <v>0</v>
      </c>
      <c r="AS66" t="s">
        <v>3</v>
      </c>
      <c r="AT66">
        <v>0.82</v>
      </c>
      <c r="AU66" t="s">
        <v>204</v>
      </c>
      <c r="AV66">
        <v>1</v>
      </c>
      <c r="AW66">
        <v>2</v>
      </c>
      <c r="AX66">
        <v>1473075827</v>
      </c>
      <c r="AY66">
        <v>1</v>
      </c>
      <c r="AZ66">
        <v>0</v>
      </c>
      <c r="BA66">
        <v>159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U66">
        <f>ROUND(AT66*Source!I244*AH66*AL66,2)</f>
        <v>0</v>
      </c>
      <c r="CV66">
        <f>ROUND(Y66*Source!I244,9)</f>
        <v>13.12</v>
      </c>
      <c r="CW66">
        <v>0</v>
      </c>
      <c r="CX66">
        <f>ROUND(Y66*Source!I244,9)</f>
        <v>13.12</v>
      </c>
      <c r="CY66">
        <f>AD66</f>
        <v>0</v>
      </c>
      <c r="CZ66">
        <f>AH66</f>
        <v>0</v>
      </c>
      <c r="DA66">
        <f>AL66</f>
        <v>1</v>
      </c>
      <c r="DB66">
        <f>ROUND((ROUND(AT66*CZ66,2)*4),6)</f>
        <v>0</v>
      </c>
      <c r="DC66">
        <f>ROUND((ROUND(AT66*AG66,2)*4),6)</f>
        <v>0</v>
      </c>
      <c r="DD66" t="s">
        <v>3</v>
      </c>
      <c r="DE66" t="s">
        <v>3</v>
      </c>
      <c r="DF66">
        <f t="shared" si="10"/>
        <v>0</v>
      </c>
      <c r="DG66">
        <f t="shared" si="11"/>
        <v>0</v>
      </c>
      <c r="DH66">
        <f t="shared" si="12"/>
        <v>0</v>
      </c>
      <c r="DI66">
        <f t="shared" si="13"/>
        <v>0</v>
      </c>
      <c r="DJ66">
        <f>DI66</f>
        <v>0</v>
      </c>
      <c r="DK66">
        <v>0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ROW(Source!A246)</f>
        <v>246</v>
      </c>
      <c r="B67">
        <v>1473074770</v>
      </c>
      <c r="C67">
        <v>1473091598</v>
      </c>
      <c r="D67">
        <v>1441819193</v>
      </c>
      <c r="E67">
        <v>15514512</v>
      </c>
      <c r="F67">
        <v>1</v>
      </c>
      <c r="G67">
        <v>15514512</v>
      </c>
      <c r="H67">
        <v>1</v>
      </c>
      <c r="I67" t="s">
        <v>712</v>
      </c>
      <c r="J67" t="s">
        <v>3</v>
      </c>
      <c r="K67" t="s">
        <v>713</v>
      </c>
      <c r="L67">
        <v>1191</v>
      </c>
      <c r="N67">
        <v>1013</v>
      </c>
      <c r="O67" t="s">
        <v>714</v>
      </c>
      <c r="P67" t="s">
        <v>714</v>
      </c>
      <c r="Q67">
        <v>1</v>
      </c>
      <c r="W67">
        <v>0</v>
      </c>
      <c r="X67">
        <v>476480486</v>
      </c>
      <c r="Y67">
        <f>AT67</f>
        <v>5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1</v>
      </c>
      <c r="AJ67">
        <v>1</v>
      </c>
      <c r="AK67">
        <v>1</v>
      </c>
      <c r="AL67">
        <v>1</v>
      </c>
      <c r="AM67">
        <v>-2</v>
      </c>
      <c r="AN67">
        <v>0</v>
      </c>
      <c r="AO67">
        <v>1</v>
      </c>
      <c r="AP67">
        <v>1</v>
      </c>
      <c r="AQ67">
        <v>0</v>
      </c>
      <c r="AR67">
        <v>0</v>
      </c>
      <c r="AS67" t="s">
        <v>3</v>
      </c>
      <c r="AT67">
        <v>5</v>
      </c>
      <c r="AU67" t="s">
        <v>3</v>
      </c>
      <c r="AV67">
        <v>1</v>
      </c>
      <c r="AW67">
        <v>2</v>
      </c>
      <c r="AX67">
        <v>1473091599</v>
      </c>
      <c r="AY67">
        <v>1</v>
      </c>
      <c r="AZ67">
        <v>0</v>
      </c>
      <c r="BA67">
        <v>162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U67">
        <f>ROUND(AT67*Source!I246*AH67*AL67,2)</f>
        <v>0</v>
      </c>
      <c r="CV67">
        <f>ROUND(Y67*Source!I246,9)</f>
        <v>10</v>
      </c>
      <c r="CW67">
        <v>0</v>
      </c>
      <c r="CX67">
        <f>ROUND(Y67*Source!I246,9)</f>
        <v>10</v>
      </c>
      <c r="CY67">
        <f>AD67</f>
        <v>0</v>
      </c>
      <c r="CZ67">
        <f>AH67</f>
        <v>0</v>
      </c>
      <c r="DA67">
        <f>AL67</f>
        <v>1</v>
      </c>
      <c r="DB67">
        <f>ROUND(ROUND(AT67*CZ67,2),6)</f>
        <v>0</v>
      </c>
      <c r="DC67">
        <f>ROUND(ROUND(AT67*AG67,2),6)</f>
        <v>0</v>
      </c>
      <c r="DD67" t="s">
        <v>3</v>
      </c>
      <c r="DE67" t="s">
        <v>3</v>
      </c>
      <c r="DF67">
        <f t="shared" si="10"/>
        <v>0</v>
      </c>
      <c r="DG67">
        <f t="shared" si="11"/>
        <v>0</v>
      </c>
      <c r="DH67">
        <f t="shared" si="12"/>
        <v>0</v>
      </c>
      <c r="DI67">
        <f t="shared" si="13"/>
        <v>0</v>
      </c>
      <c r="DJ67">
        <f>DI67</f>
        <v>0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ROW(Source!A246)</f>
        <v>246</v>
      </c>
      <c r="B68">
        <v>1473074770</v>
      </c>
      <c r="C68">
        <v>1473091598</v>
      </c>
      <c r="D68">
        <v>1441836235</v>
      </c>
      <c r="E68">
        <v>1</v>
      </c>
      <c r="F68">
        <v>1</v>
      </c>
      <c r="G68">
        <v>15514512</v>
      </c>
      <c r="H68">
        <v>3</v>
      </c>
      <c r="I68" t="s">
        <v>719</v>
      </c>
      <c r="J68" t="s">
        <v>720</v>
      </c>
      <c r="K68" t="s">
        <v>721</v>
      </c>
      <c r="L68">
        <v>1346</v>
      </c>
      <c r="N68">
        <v>1009</v>
      </c>
      <c r="O68" t="s">
        <v>722</v>
      </c>
      <c r="P68" t="s">
        <v>722</v>
      </c>
      <c r="Q68">
        <v>1</v>
      </c>
      <c r="W68">
        <v>0</v>
      </c>
      <c r="X68">
        <v>-1595335418</v>
      </c>
      <c r="Y68">
        <f>AT68</f>
        <v>0.1</v>
      </c>
      <c r="AA68">
        <v>31.49</v>
      </c>
      <c r="AB68">
        <v>0</v>
      </c>
      <c r="AC68">
        <v>0</v>
      </c>
      <c r="AD68">
        <v>0</v>
      </c>
      <c r="AE68">
        <v>31.49</v>
      </c>
      <c r="AF68">
        <v>0</v>
      </c>
      <c r="AG68">
        <v>0</v>
      </c>
      <c r="AH68">
        <v>0</v>
      </c>
      <c r="AI68">
        <v>1</v>
      </c>
      <c r="AJ68">
        <v>1</v>
      </c>
      <c r="AK68">
        <v>1</v>
      </c>
      <c r="AL68">
        <v>1</v>
      </c>
      <c r="AM68">
        <v>-2</v>
      </c>
      <c r="AN68">
        <v>0</v>
      </c>
      <c r="AO68">
        <v>1</v>
      </c>
      <c r="AP68">
        <v>1</v>
      </c>
      <c r="AQ68">
        <v>0</v>
      </c>
      <c r="AR68">
        <v>0</v>
      </c>
      <c r="AS68" t="s">
        <v>3</v>
      </c>
      <c r="AT68">
        <v>0.1</v>
      </c>
      <c r="AU68" t="s">
        <v>3</v>
      </c>
      <c r="AV68">
        <v>0</v>
      </c>
      <c r="AW68">
        <v>2</v>
      </c>
      <c r="AX68">
        <v>1473091600</v>
      </c>
      <c r="AY68">
        <v>1</v>
      </c>
      <c r="AZ68">
        <v>0</v>
      </c>
      <c r="BA68">
        <v>163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v>0</v>
      </c>
      <c r="CX68">
        <f>ROUND(Y68*Source!I246,9)</f>
        <v>0.2</v>
      </c>
      <c r="CY68">
        <f>AA68</f>
        <v>31.49</v>
      </c>
      <c r="CZ68">
        <f>AE68</f>
        <v>31.49</v>
      </c>
      <c r="DA68">
        <f>AI68</f>
        <v>1</v>
      </c>
      <c r="DB68">
        <f>ROUND(ROUND(AT68*CZ68,2),6)</f>
        <v>3.15</v>
      </c>
      <c r="DC68">
        <f>ROUND(ROUND(AT68*AG68,2),6)</f>
        <v>0</v>
      </c>
      <c r="DD68" t="s">
        <v>3</v>
      </c>
      <c r="DE68" t="s">
        <v>3</v>
      </c>
      <c r="DF68">
        <f t="shared" si="10"/>
        <v>6.3</v>
      </c>
      <c r="DG68">
        <f t="shared" si="11"/>
        <v>0</v>
      </c>
      <c r="DH68">
        <f t="shared" si="12"/>
        <v>0</v>
      </c>
      <c r="DI68">
        <f t="shared" si="13"/>
        <v>0</v>
      </c>
      <c r="DJ68">
        <f>DF68</f>
        <v>6.3</v>
      </c>
      <c r="DK68">
        <v>0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ROW(Source!A246)</f>
        <v>246</v>
      </c>
      <c r="B69">
        <v>1473074770</v>
      </c>
      <c r="C69">
        <v>1473091598</v>
      </c>
      <c r="D69">
        <v>1441834706</v>
      </c>
      <c r="E69">
        <v>1</v>
      </c>
      <c r="F69">
        <v>1</v>
      </c>
      <c r="G69">
        <v>15514512</v>
      </c>
      <c r="H69">
        <v>3</v>
      </c>
      <c r="I69" t="s">
        <v>739</v>
      </c>
      <c r="J69" t="s">
        <v>740</v>
      </c>
      <c r="K69" t="s">
        <v>741</v>
      </c>
      <c r="L69">
        <v>1296</v>
      </c>
      <c r="N69">
        <v>1002</v>
      </c>
      <c r="O69" t="s">
        <v>738</v>
      </c>
      <c r="P69" t="s">
        <v>738</v>
      </c>
      <c r="Q69">
        <v>1</v>
      </c>
      <c r="W69">
        <v>0</v>
      </c>
      <c r="X69">
        <v>579531430</v>
      </c>
      <c r="Y69">
        <f>AT69</f>
        <v>1.7999999999999999E-2</v>
      </c>
      <c r="AA69">
        <v>7110.99</v>
      </c>
      <c r="AB69">
        <v>0</v>
      </c>
      <c r="AC69">
        <v>0</v>
      </c>
      <c r="AD69">
        <v>0</v>
      </c>
      <c r="AE69">
        <v>7110.99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1</v>
      </c>
      <c r="AP69">
        <v>1</v>
      </c>
      <c r="AQ69">
        <v>0</v>
      </c>
      <c r="AR69">
        <v>0</v>
      </c>
      <c r="AS69" t="s">
        <v>3</v>
      </c>
      <c r="AT69">
        <v>1.7999999999999999E-2</v>
      </c>
      <c r="AU69" t="s">
        <v>3</v>
      </c>
      <c r="AV69">
        <v>0</v>
      </c>
      <c r="AW69">
        <v>2</v>
      </c>
      <c r="AX69">
        <v>1473091601</v>
      </c>
      <c r="AY69">
        <v>1</v>
      </c>
      <c r="AZ69">
        <v>0</v>
      </c>
      <c r="BA69">
        <v>164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v>0</v>
      </c>
      <c r="CX69">
        <f>ROUND(Y69*Source!I246,9)</f>
        <v>3.5999999999999997E-2</v>
      </c>
      <c r="CY69">
        <f>AA69</f>
        <v>7110.99</v>
      </c>
      <c r="CZ69">
        <f>AE69</f>
        <v>7110.99</v>
      </c>
      <c r="DA69">
        <f>AI69</f>
        <v>1</v>
      </c>
      <c r="DB69">
        <f>ROUND(ROUND(AT69*CZ69,2),6)</f>
        <v>128</v>
      </c>
      <c r="DC69">
        <f>ROUND(ROUND(AT69*AG69,2),6)</f>
        <v>0</v>
      </c>
      <c r="DD69" t="s">
        <v>3</v>
      </c>
      <c r="DE69" t="s">
        <v>3</v>
      </c>
      <c r="DF69">
        <f t="shared" si="10"/>
        <v>256</v>
      </c>
      <c r="DG69">
        <f t="shared" si="11"/>
        <v>0</v>
      </c>
      <c r="DH69">
        <f t="shared" si="12"/>
        <v>0</v>
      </c>
      <c r="DI69">
        <f t="shared" si="13"/>
        <v>0</v>
      </c>
      <c r="DJ69">
        <f>DF69</f>
        <v>256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ROW(Source!A247)</f>
        <v>247</v>
      </c>
      <c r="B70">
        <v>1473074770</v>
      </c>
      <c r="C70">
        <v>1473091602</v>
      </c>
      <c r="D70">
        <v>1441819193</v>
      </c>
      <c r="E70">
        <v>15514512</v>
      </c>
      <c r="F70">
        <v>1</v>
      </c>
      <c r="G70">
        <v>15514512</v>
      </c>
      <c r="H70">
        <v>1</v>
      </c>
      <c r="I70" t="s">
        <v>712</v>
      </c>
      <c r="J70" t="s">
        <v>3</v>
      </c>
      <c r="K70" t="s">
        <v>713</v>
      </c>
      <c r="L70">
        <v>1191</v>
      </c>
      <c r="N70">
        <v>1013</v>
      </c>
      <c r="O70" t="s">
        <v>714</v>
      </c>
      <c r="P70" t="s">
        <v>714</v>
      </c>
      <c r="Q70">
        <v>1</v>
      </c>
      <c r="W70">
        <v>0</v>
      </c>
      <c r="X70">
        <v>476480486</v>
      </c>
      <c r="Y70">
        <f>(AT70*3)</f>
        <v>1.02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1</v>
      </c>
      <c r="AP70">
        <v>1</v>
      </c>
      <c r="AQ70">
        <v>0</v>
      </c>
      <c r="AR70">
        <v>0</v>
      </c>
      <c r="AS70" t="s">
        <v>3</v>
      </c>
      <c r="AT70">
        <v>0.34</v>
      </c>
      <c r="AU70" t="s">
        <v>282</v>
      </c>
      <c r="AV70">
        <v>1</v>
      </c>
      <c r="AW70">
        <v>2</v>
      </c>
      <c r="AX70">
        <v>1473091603</v>
      </c>
      <c r="AY70">
        <v>1</v>
      </c>
      <c r="AZ70">
        <v>0</v>
      </c>
      <c r="BA70">
        <v>165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U70">
        <f>ROUND(AT70*Source!I247*AH70*AL70,2)</f>
        <v>0</v>
      </c>
      <c r="CV70">
        <f>ROUND(Y70*Source!I247,9)</f>
        <v>2.04</v>
      </c>
      <c r="CW70">
        <v>0</v>
      </c>
      <c r="CX70">
        <f>ROUND(Y70*Source!I247,9)</f>
        <v>2.04</v>
      </c>
      <c r="CY70">
        <f>AD70</f>
        <v>0</v>
      </c>
      <c r="CZ70">
        <f>AH70</f>
        <v>0</v>
      </c>
      <c r="DA70">
        <f>AL70</f>
        <v>1</v>
      </c>
      <c r="DB70">
        <f>ROUND((ROUND(AT70*CZ70,2)*3),6)</f>
        <v>0</v>
      </c>
      <c r="DC70">
        <f>ROUND((ROUND(AT70*AG70,2)*3),6)</f>
        <v>0</v>
      </c>
      <c r="DD70" t="s">
        <v>3</v>
      </c>
      <c r="DE70" t="s">
        <v>3</v>
      </c>
      <c r="DF70">
        <f t="shared" si="10"/>
        <v>0</v>
      </c>
      <c r="DG70">
        <f t="shared" si="11"/>
        <v>0</v>
      </c>
      <c r="DH70">
        <f t="shared" si="12"/>
        <v>0</v>
      </c>
      <c r="DI70">
        <f t="shared" si="13"/>
        <v>0</v>
      </c>
      <c r="DJ70">
        <f>DI70</f>
        <v>0</v>
      </c>
      <c r="DK70">
        <v>0</v>
      </c>
      <c r="DL70" t="s">
        <v>3</v>
      </c>
      <c r="DM70">
        <v>0</v>
      </c>
      <c r="DN70" t="s">
        <v>3</v>
      </c>
      <c r="DO70">
        <v>0</v>
      </c>
    </row>
    <row r="71" spans="1:119" x14ac:dyDescent="0.2">
      <c r="A71">
        <f>ROW(Source!A248)</f>
        <v>248</v>
      </c>
      <c r="B71">
        <v>1473074770</v>
      </c>
      <c r="C71">
        <v>1473075831</v>
      </c>
      <c r="D71">
        <v>1441819193</v>
      </c>
      <c r="E71">
        <v>15514512</v>
      </c>
      <c r="F71">
        <v>1</v>
      </c>
      <c r="G71">
        <v>15514512</v>
      </c>
      <c r="H71">
        <v>1</v>
      </c>
      <c r="I71" t="s">
        <v>712</v>
      </c>
      <c r="J71" t="s">
        <v>3</v>
      </c>
      <c r="K71" t="s">
        <v>713</v>
      </c>
      <c r="L71">
        <v>1191</v>
      </c>
      <c r="N71">
        <v>1013</v>
      </c>
      <c r="O71" t="s">
        <v>714</v>
      </c>
      <c r="P71" t="s">
        <v>714</v>
      </c>
      <c r="Q71">
        <v>1</v>
      </c>
      <c r="W71">
        <v>0</v>
      </c>
      <c r="X71">
        <v>476480486</v>
      </c>
      <c r="Y71">
        <f t="shared" ref="Y71:Y91" si="14">AT71</f>
        <v>1.75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1</v>
      </c>
      <c r="AP71">
        <v>1</v>
      </c>
      <c r="AQ71">
        <v>0</v>
      </c>
      <c r="AR71">
        <v>0</v>
      </c>
      <c r="AS71" t="s">
        <v>3</v>
      </c>
      <c r="AT71">
        <v>1.75</v>
      </c>
      <c r="AU71" t="s">
        <v>3</v>
      </c>
      <c r="AV71">
        <v>1</v>
      </c>
      <c r="AW71">
        <v>2</v>
      </c>
      <c r="AX71">
        <v>1473075835</v>
      </c>
      <c r="AY71">
        <v>1</v>
      </c>
      <c r="AZ71">
        <v>0</v>
      </c>
      <c r="BA71">
        <v>166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U71">
        <f>ROUND(AT71*Source!I248*AH71*AL71,2)</f>
        <v>0</v>
      </c>
      <c r="CV71">
        <f>ROUND(Y71*Source!I248,9)</f>
        <v>14</v>
      </c>
      <c r="CW71">
        <v>0</v>
      </c>
      <c r="CX71">
        <f>ROUND(Y71*Source!I248,9)</f>
        <v>14</v>
      </c>
      <c r="CY71">
        <f>AD71</f>
        <v>0</v>
      </c>
      <c r="CZ71">
        <f>AH71</f>
        <v>0</v>
      </c>
      <c r="DA71">
        <f>AL71</f>
        <v>1</v>
      </c>
      <c r="DB71">
        <f t="shared" ref="DB71:DB91" si="15">ROUND(ROUND(AT71*CZ71,2),6)</f>
        <v>0</v>
      </c>
      <c r="DC71">
        <f t="shared" ref="DC71:DC91" si="16">ROUND(ROUND(AT71*AG71,2),6)</f>
        <v>0</v>
      </c>
      <c r="DD71" t="s">
        <v>3</v>
      </c>
      <c r="DE71" t="s">
        <v>3</v>
      </c>
      <c r="DF71">
        <f t="shared" si="10"/>
        <v>0</v>
      </c>
      <c r="DG71">
        <f t="shared" si="11"/>
        <v>0</v>
      </c>
      <c r="DH71">
        <f t="shared" si="12"/>
        <v>0</v>
      </c>
      <c r="DI71">
        <f t="shared" si="13"/>
        <v>0</v>
      </c>
      <c r="DJ71">
        <f>DI71</f>
        <v>0</v>
      </c>
      <c r="DK71">
        <v>0</v>
      </c>
      <c r="DL71" t="s">
        <v>3</v>
      </c>
      <c r="DM71">
        <v>0</v>
      </c>
      <c r="DN71" t="s">
        <v>3</v>
      </c>
      <c r="DO71">
        <v>0</v>
      </c>
    </row>
    <row r="72" spans="1:119" x14ac:dyDescent="0.2">
      <c r="A72">
        <f>ROW(Source!A248)</f>
        <v>248</v>
      </c>
      <c r="B72">
        <v>1473074770</v>
      </c>
      <c r="C72">
        <v>1473075831</v>
      </c>
      <c r="D72">
        <v>1441834258</v>
      </c>
      <c r="E72">
        <v>1</v>
      </c>
      <c r="F72">
        <v>1</v>
      </c>
      <c r="G72">
        <v>15514512</v>
      </c>
      <c r="H72">
        <v>2</v>
      </c>
      <c r="I72" t="s">
        <v>726</v>
      </c>
      <c r="J72" t="s">
        <v>727</v>
      </c>
      <c r="K72" t="s">
        <v>728</v>
      </c>
      <c r="L72">
        <v>1368</v>
      </c>
      <c r="N72">
        <v>1011</v>
      </c>
      <c r="O72" t="s">
        <v>718</v>
      </c>
      <c r="P72" t="s">
        <v>718</v>
      </c>
      <c r="Q72">
        <v>1</v>
      </c>
      <c r="W72">
        <v>0</v>
      </c>
      <c r="X72">
        <v>1077756263</v>
      </c>
      <c r="Y72">
        <f t="shared" si="14"/>
        <v>1.083</v>
      </c>
      <c r="AA72">
        <v>0</v>
      </c>
      <c r="AB72">
        <v>1303.01</v>
      </c>
      <c r="AC72">
        <v>826.2</v>
      </c>
      <c r="AD72">
        <v>0</v>
      </c>
      <c r="AE72">
        <v>0</v>
      </c>
      <c r="AF72">
        <v>1303.01</v>
      </c>
      <c r="AG72">
        <v>826.2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1</v>
      </c>
      <c r="AP72">
        <v>1</v>
      </c>
      <c r="AQ72">
        <v>0</v>
      </c>
      <c r="AR72">
        <v>0</v>
      </c>
      <c r="AS72" t="s">
        <v>3</v>
      </c>
      <c r="AT72">
        <v>1.083</v>
      </c>
      <c r="AU72" t="s">
        <v>3</v>
      </c>
      <c r="AV72">
        <v>0</v>
      </c>
      <c r="AW72">
        <v>2</v>
      </c>
      <c r="AX72">
        <v>1473075836</v>
      </c>
      <c r="AY72">
        <v>1</v>
      </c>
      <c r="AZ72">
        <v>0</v>
      </c>
      <c r="BA72">
        <v>167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f>ROUND(Y72*Source!I248*DO72,9)</f>
        <v>0</v>
      </c>
      <c r="CX72">
        <f>ROUND(Y72*Source!I248,9)</f>
        <v>8.6639999999999997</v>
      </c>
      <c r="CY72">
        <f>AB72</f>
        <v>1303.01</v>
      </c>
      <c r="CZ72">
        <f>AF72</f>
        <v>1303.01</v>
      </c>
      <c r="DA72">
        <f>AJ72</f>
        <v>1</v>
      </c>
      <c r="DB72">
        <f t="shared" si="15"/>
        <v>1411.16</v>
      </c>
      <c r="DC72">
        <f t="shared" si="16"/>
        <v>894.77</v>
      </c>
      <c r="DD72" t="s">
        <v>3</v>
      </c>
      <c r="DE72" t="s">
        <v>3</v>
      </c>
      <c r="DF72">
        <f t="shared" si="10"/>
        <v>0</v>
      </c>
      <c r="DG72">
        <f t="shared" si="11"/>
        <v>11289.28</v>
      </c>
      <c r="DH72">
        <f t="shared" si="12"/>
        <v>7158.2</v>
      </c>
      <c r="DI72">
        <f t="shared" si="13"/>
        <v>0</v>
      </c>
      <c r="DJ72">
        <f>DG72</f>
        <v>11289.28</v>
      </c>
      <c r="DK72">
        <v>0</v>
      </c>
      <c r="DL72" t="s">
        <v>3</v>
      </c>
      <c r="DM72">
        <v>0</v>
      </c>
      <c r="DN72" t="s">
        <v>3</v>
      </c>
      <c r="DO72">
        <v>0</v>
      </c>
    </row>
    <row r="73" spans="1:119" x14ac:dyDescent="0.2">
      <c r="A73">
        <f>ROW(Source!A248)</f>
        <v>248</v>
      </c>
      <c r="B73">
        <v>1473074770</v>
      </c>
      <c r="C73">
        <v>1473075831</v>
      </c>
      <c r="D73">
        <v>1441836235</v>
      </c>
      <c r="E73">
        <v>1</v>
      </c>
      <c r="F73">
        <v>1</v>
      </c>
      <c r="G73">
        <v>15514512</v>
      </c>
      <c r="H73">
        <v>3</v>
      </c>
      <c r="I73" t="s">
        <v>719</v>
      </c>
      <c r="J73" t="s">
        <v>720</v>
      </c>
      <c r="K73" t="s">
        <v>721</v>
      </c>
      <c r="L73">
        <v>1346</v>
      </c>
      <c r="N73">
        <v>1009</v>
      </c>
      <c r="O73" t="s">
        <v>722</v>
      </c>
      <c r="P73" t="s">
        <v>722</v>
      </c>
      <c r="Q73">
        <v>1</v>
      </c>
      <c r="W73">
        <v>0</v>
      </c>
      <c r="X73">
        <v>-1595335418</v>
      </c>
      <c r="Y73">
        <f t="shared" si="14"/>
        <v>0.02</v>
      </c>
      <c r="AA73">
        <v>31.49</v>
      </c>
      <c r="AB73">
        <v>0</v>
      </c>
      <c r="AC73">
        <v>0</v>
      </c>
      <c r="AD73">
        <v>0</v>
      </c>
      <c r="AE73">
        <v>31.49</v>
      </c>
      <c r="AF73">
        <v>0</v>
      </c>
      <c r="AG73">
        <v>0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1</v>
      </c>
      <c r="AP73">
        <v>1</v>
      </c>
      <c r="AQ73">
        <v>0</v>
      </c>
      <c r="AR73">
        <v>0</v>
      </c>
      <c r="AS73" t="s">
        <v>3</v>
      </c>
      <c r="AT73">
        <v>0.02</v>
      </c>
      <c r="AU73" t="s">
        <v>3</v>
      </c>
      <c r="AV73">
        <v>0</v>
      </c>
      <c r="AW73">
        <v>2</v>
      </c>
      <c r="AX73">
        <v>1473075837</v>
      </c>
      <c r="AY73">
        <v>1</v>
      </c>
      <c r="AZ73">
        <v>0</v>
      </c>
      <c r="BA73">
        <v>168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V73">
        <v>0</v>
      </c>
      <c r="CW73">
        <v>0</v>
      </c>
      <c r="CX73">
        <f>ROUND(Y73*Source!I248,9)</f>
        <v>0.16</v>
      </c>
      <c r="CY73">
        <f>AA73</f>
        <v>31.49</v>
      </c>
      <c r="CZ73">
        <f>AE73</f>
        <v>31.49</v>
      </c>
      <c r="DA73">
        <f>AI73</f>
        <v>1</v>
      </c>
      <c r="DB73">
        <f t="shared" si="15"/>
        <v>0.63</v>
      </c>
      <c r="DC73">
        <f t="shared" si="16"/>
        <v>0</v>
      </c>
      <c r="DD73" t="s">
        <v>3</v>
      </c>
      <c r="DE73" t="s">
        <v>3</v>
      </c>
      <c r="DF73">
        <f t="shared" si="10"/>
        <v>5.04</v>
      </c>
      <c r="DG73">
        <f t="shared" si="11"/>
        <v>0</v>
      </c>
      <c r="DH73">
        <f t="shared" si="12"/>
        <v>0</v>
      </c>
      <c r="DI73">
        <f t="shared" si="13"/>
        <v>0</v>
      </c>
      <c r="DJ73">
        <f>DF73</f>
        <v>5.04</v>
      </c>
      <c r="DK73">
        <v>0</v>
      </c>
      <c r="DL73" t="s">
        <v>3</v>
      </c>
      <c r="DM73">
        <v>0</v>
      </c>
      <c r="DN73" t="s">
        <v>3</v>
      </c>
      <c r="DO73">
        <v>0</v>
      </c>
    </row>
    <row r="74" spans="1:119" x14ac:dyDescent="0.2">
      <c r="A74">
        <f>ROW(Source!A318)</f>
        <v>318</v>
      </c>
      <c r="B74">
        <v>1473074770</v>
      </c>
      <c r="C74">
        <v>1473075838</v>
      </c>
      <c r="D74">
        <v>1441819193</v>
      </c>
      <c r="E74">
        <v>15514512</v>
      </c>
      <c r="F74">
        <v>1</v>
      </c>
      <c r="G74">
        <v>15514512</v>
      </c>
      <c r="H74">
        <v>1</v>
      </c>
      <c r="I74" t="s">
        <v>712</v>
      </c>
      <c r="J74" t="s">
        <v>3</v>
      </c>
      <c r="K74" t="s">
        <v>713</v>
      </c>
      <c r="L74">
        <v>1191</v>
      </c>
      <c r="N74">
        <v>1013</v>
      </c>
      <c r="O74" t="s">
        <v>714</v>
      </c>
      <c r="P74" t="s">
        <v>714</v>
      </c>
      <c r="Q74">
        <v>1</v>
      </c>
      <c r="W74">
        <v>0</v>
      </c>
      <c r="X74">
        <v>476480486</v>
      </c>
      <c r="Y74">
        <f t="shared" si="14"/>
        <v>111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1</v>
      </c>
      <c r="AP74">
        <v>1</v>
      </c>
      <c r="AQ74">
        <v>0</v>
      </c>
      <c r="AR74">
        <v>0</v>
      </c>
      <c r="AS74" t="s">
        <v>3</v>
      </c>
      <c r="AT74">
        <v>111</v>
      </c>
      <c r="AU74" t="s">
        <v>3</v>
      </c>
      <c r="AV74">
        <v>1</v>
      </c>
      <c r="AW74">
        <v>2</v>
      </c>
      <c r="AX74">
        <v>1473075853</v>
      </c>
      <c r="AY74">
        <v>1</v>
      </c>
      <c r="AZ74">
        <v>6144</v>
      </c>
      <c r="BA74">
        <v>169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U74">
        <f>ROUND(AT74*Source!I318*AH74*AL74,2)</f>
        <v>0</v>
      </c>
      <c r="CV74">
        <f>ROUND(Y74*Source!I318,9)</f>
        <v>222</v>
      </c>
      <c r="CW74">
        <v>0</v>
      </c>
      <c r="CX74">
        <f>ROUND(Y74*Source!I318,9)</f>
        <v>222</v>
      </c>
      <c r="CY74">
        <f>AD74</f>
        <v>0</v>
      </c>
      <c r="CZ74">
        <f>AH74</f>
        <v>0</v>
      </c>
      <c r="DA74">
        <f>AL74</f>
        <v>1</v>
      </c>
      <c r="DB74">
        <f t="shared" si="15"/>
        <v>0</v>
      </c>
      <c r="DC74">
        <f t="shared" si="16"/>
        <v>0</v>
      </c>
      <c r="DD74" t="s">
        <v>3</v>
      </c>
      <c r="DE74" t="s">
        <v>3</v>
      </c>
      <c r="DF74">
        <f t="shared" si="10"/>
        <v>0</v>
      </c>
      <c r="DG74">
        <f t="shared" si="11"/>
        <v>0</v>
      </c>
      <c r="DH74">
        <f t="shared" si="12"/>
        <v>0</v>
      </c>
      <c r="DI74">
        <f t="shared" si="13"/>
        <v>0</v>
      </c>
      <c r="DJ74">
        <f>DI74</f>
        <v>0</v>
      </c>
      <c r="DK74">
        <v>0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ROW(Source!A318)</f>
        <v>318</v>
      </c>
      <c r="B75">
        <v>1473074770</v>
      </c>
      <c r="C75">
        <v>1473075838</v>
      </c>
      <c r="D75">
        <v>1441835475</v>
      </c>
      <c r="E75">
        <v>1</v>
      </c>
      <c r="F75">
        <v>1</v>
      </c>
      <c r="G75">
        <v>15514512</v>
      </c>
      <c r="H75">
        <v>3</v>
      </c>
      <c r="I75" t="s">
        <v>742</v>
      </c>
      <c r="J75" t="s">
        <v>743</v>
      </c>
      <c r="K75" t="s">
        <v>744</v>
      </c>
      <c r="L75">
        <v>1348</v>
      </c>
      <c r="N75">
        <v>1009</v>
      </c>
      <c r="O75" t="s">
        <v>745</v>
      </c>
      <c r="P75" t="s">
        <v>745</v>
      </c>
      <c r="Q75">
        <v>1000</v>
      </c>
      <c r="W75">
        <v>0</v>
      </c>
      <c r="X75">
        <v>438248051</v>
      </c>
      <c r="Y75">
        <f t="shared" si="14"/>
        <v>1.5E-3</v>
      </c>
      <c r="AA75">
        <v>155908.07999999999</v>
      </c>
      <c r="AB75">
        <v>0</v>
      </c>
      <c r="AC75">
        <v>0</v>
      </c>
      <c r="AD75">
        <v>0</v>
      </c>
      <c r="AE75">
        <v>155908.07999999999</v>
      </c>
      <c r="AF75">
        <v>0</v>
      </c>
      <c r="AG75">
        <v>0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1</v>
      </c>
      <c r="AP75">
        <v>1</v>
      </c>
      <c r="AQ75">
        <v>0</v>
      </c>
      <c r="AR75">
        <v>0</v>
      </c>
      <c r="AS75" t="s">
        <v>3</v>
      </c>
      <c r="AT75">
        <v>1.5E-3</v>
      </c>
      <c r="AU75" t="s">
        <v>3</v>
      </c>
      <c r="AV75">
        <v>0</v>
      </c>
      <c r="AW75">
        <v>2</v>
      </c>
      <c r="AX75">
        <v>1473075854</v>
      </c>
      <c r="AY75">
        <v>1</v>
      </c>
      <c r="AZ75">
        <v>0</v>
      </c>
      <c r="BA75">
        <v>170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v>0</v>
      </c>
      <c r="CX75">
        <f>ROUND(Y75*Source!I318,9)</f>
        <v>3.0000000000000001E-3</v>
      </c>
      <c r="CY75">
        <f t="shared" ref="CY75:CY87" si="17">AA75</f>
        <v>155908.07999999999</v>
      </c>
      <c r="CZ75">
        <f t="shared" ref="CZ75:CZ87" si="18">AE75</f>
        <v>155908.07999999999</v>
      </c>
      <c r="DA75">
        <f t="shared" ref="DA75:DA87" si="19">AI75</f>
        <v>1</v>
      </c>
      <c r="DB75">
        <f t="shared" si="15"/>
        <v>233.86</v>
      </c>
      <c r="DC75">
        <f t="shared" si="16"/>
        <v>0</v>
      </c>
      <c r="DD75" t="s">
        <v>3</v>
      </c>
      <c r="DE75" t="s">
        <v>3</v>
      </c>
      <c r="DF75">
        <f t="shared" si="10"/>
        <v>467.72</v>
      </c>
      <c r="DG75">
        <f t="shared" si="11"/>
        <v>0</v>
      </c>
      <c r="DH75">
        <f t="shared" si="12"/>
        <v>0</v>
      </c>
      <c r="DI75">
        <f t="shared" si="13"/>
        <v>0</v>
      </c>
      <c r="DJ75">
        <f t="shared" ref="DJ75:DJ87" si="20">DF75</f>
        <v>467.72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ROW(Source!A318)</f>
        <v>318</v>
      </c>
      <c r="B76">
        <v>1473074770</v>
      </c>
      <c r="C76">
        <v>1473075838</v>
      </c>
      <c r="D76">
        <v>1441835549</v>
      </c>
      <c r="E76">
        <v>1</v>
      </c>
      <c r="F76">
        <v>1</v>
      </c>
      <c r="G76">
        <v>15514512</v>
      </c>
      <c r="H76">
        <v>3</v>
      </c>
      <c r="I76" t="s">
        <v>746</v>
      </c>
      <c r="J76" t="s">
        <v>747</v>
      </c>
      <c r="K76" t="s">
        <v>748</v>
      </c>
      <c r="L76">
        <v>1348</v>
      </c>
      <c r="N76">
        <v>1009</v>
      </c>
      <c r="O76" t="s">
        <v>745</v>
      </c>
      <c r="P76" t="s">
        <v>745</v>
      </c>
      <c r="Q76">
        <v>1000</v>
      </c>
      <c r="W76">
        <v>0</v>
      </c>
      <c r="X76">
        <v>-2009451208</v>
      </c>
      <c r="Y76">
        <f t="shared" si="14"/>
        <v>2.9999999999999997E-4</v>
      </c>
      <c r="AA76">
        <v>194655.19</v>
      </c>
      <c r="AB76">
        <v>0</v>
      </c>
      <c r="AC76">
        <v>0</v>
      </c>
      <c r="AD76">
        <v>0</v>
      </c>
      <c r="AE76">
        <v>194655.19</v>
      </c>
      <c r="AF76">
        <v>0</v>
      </c>
      <c r="AG76">
        <v>0</v>
      </c>
      <c r="AH76">
        <v>0</v>
      </c>
      <c r="AI76">
        <v>1</v>
      </c>
      <c r="AJ76">
        <v>1</v>
      </c>
      <c r="AK76">
        <v>1</v>
      </c>
      <c r="AL76">
        <v>1</v>
      </c>
      <c r="AM76">
        <v>-2</v>
      </c>
      <c r="AN76">
        <v>0</v>
      </c>
      <c r="AO76">
        <v>1</v>
      </c>
      <c r="AP76">
        <v>1</v>
      </c>
      <c r="AQ76">
        <v>0</v>
      </c>
      <c r="AR76">
        <v>0</v>
      </c>
      <c r="AS76" t="s">
        <v>3</v>
      </c>
      <c r="AT76">
        <v>2.9999999999999997E-4</v>
      </c>
      <c r="AU76" t="s">
        <v>3</v>
      </c>
      <c r="AV76">
        <v>0</v>
      </c>
      <c r="AW76">
        <v>2</v>
      </c>
      <c r="AX76">
        <v>1473075855</v>
      </c>
      <c r="AY76">
        <v>1</v>
      </c>
      <c r="AZ76">
        <v>0</v>
      </c>
      <c r="BA76">
        <v>171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ROUND(Y76*Source!I318,9)</f>
        <v>5.9999999999999995E-4</v>
      </c>
      <c r="CY76">
        <f t="shared" si="17"/>
        <v>194655.19</v>
      </c>
      <c r="CZ76">
        <f t="shared" si="18"/>
        <v>194655.19</v>
      </c>
      <c r="DA76">
        <f t="shared" si="19"/>
        <v>1</v>
      </c>
      <c r="DB76">
        <f t="shared" si="15"/>
        <v>58.4</v>
      </c>
      <c r="DC76">
        <f t="shared" si="16"/>
        <v>0</v>
      </c>
      <c r="DD76" t="s">
        <v>3</v>
      </c>
      <c r="DE76" t="s">
        <v>3</v>
      </c>
      <c r="DF76">
        <f t="shared" si="10"/>
        <v>116.79</v>
      </c>
      <c r="DG76">
        <f t="shared" si="11"/>
        <v>0</v>
      </c>
      <c r="DH76">
        <f t="shared" si="12"/>
        <v>0</v>
      </c>
      <c r="DI76">
        <f t="shared" si="13"/>
        <v>0</v>
      </c>
      <c r="DJ76">
        <f t="shared" si="20"/>
        <v>116.79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ROW(Source!A318)</f>
        <v>318</v>
      </c>
      <c r="B77">
        <v>1473074770</v>
      </c>
      <c r="C77">
        <v>1473075838</v>
      </c>
      <c r="D77">
        <v>1441836325</v>
      </c>
      <c r="E77">
        <v>1</v>
      </c>
      <c r="F77">
        <v>1</v>
      </c>
      <c r="G77">
        <v>15514512</v>
      </c>
      <c r="H77">
        <v>3</v>
      </c>
      <c r="I77" t="s">
        <v>749</v>
      </c>
      <c r="J77" t="s">
        <v>750</v>
      </c>
      <c r="K77" t="s">
        <v>751</v>
      </c>
      <c r="L77">
        <v>1348</v>
      </c>
      <c r="N77">
        <v>1009</v>
      </c>
      <c r="O77" t="s">
        <v>745</v>
      </c>
      <c r="P77" t="s">
        <v>745</v>
      </c>
      <c r="Q77">
        <v>1000</v>
      </c>
      <c r="W77">
        <v>0</v>
      </c>
      <c r="X77">
        <v>-1093051030</v>
      </c>
      <c r="Y77">
        <f t="shared" si="14"/>
        <v>1.2999999999999999E-3</v>
      </c>
      <c r="AA77">
        <v>108798.39999999999</v>
      </c>
      <c r="AB77">
        <v>0</v>
      </c>
      <c r="AC77">
        <v>0</v>
      </c>
      <c r="AD77">
        <v>0</v>
      </c>
      <c r="AE77">
        <v>108798.39999999999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1</v>
      </c>
      <c r="AP77">
        <v>1</v>
      </c>
      <c r="AQ77">
        <v>0</v>
      </c>
      <c r="AR77">
        <v>0</v>
      </c>
      <c r="AS77" t="s">
        <v>3</v>
      </c>
      <c r="AT77">
        <v>1.2999999999999999E-3</v>
      </c>
      <c r="AU77" t="s">
        <v>3</v>
      </c>
      <c r="AV77">
        <v>0</v>
      </c>
      <c r="AW77">
        <v>2</v>
      </c>
      <c r="AX77">
        <v>1473075856</v>
      </c>
      <c r="AY77">
        <v>1</v>
      </c>
      <c r="AZ77">
        <v>6144</v>
      </c>
      <c r="BA77">
        <v>172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ROUND(Y77*Source!I318,9)</f>
        <v>2.5999999999999999E-3</v>
      </c>
      <c r="CY77">
        <f t="shared" si="17"/>
        <v>108798.39999999999</v>
      </c>
      <c r="CZ77">
        <f t="shared" si="18"/>
        <v>108798.39999999999</v>
      </c>
      <c r="DA77">
        <f t="shared" si="19"/>
        <v>1</v>
      </c>
      <c r="DB77">
        <f t="shared" si="15"/>
        <v>141.44</v>
      </c>
      <c r="DC77">
        <f t="shared" si="16"/>
        <v>0</v>
      </c>
      <c r="DD77" t="s">
        <v>3</v>
      </c>
      <c r="DE77" t="s">
        <v>3</v>
      </c>
      <c r="DF77">
        <f t="shared" si="10"/>
        <v>282.88</v>
      </c>
      <c r="DG77">
        <f t="shared" si="11"/>
        <v>0</v>
      </c>
      <c r="DH77">
        <f t="shared" si="12"/>
        <v>0</v>
      </c>
      <c r="DI77">
        <f t="shared" si="13"/>
        <v>0</v>
      </c>
      <c r="DJ77">
        <f t="shared" si="20"/>
        <v>282.88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ROW(Source!A318)</f>
        <v>318</v>
      </c>
      <c r="B78">
        <v>1473074770</v>
      </c>
      <c r="C78">
        <v>1473075838</v>
      </c>
      <c r="D78">
        <v>1441838531</v>
      </c>
      <c r="E78">
        <v>1</v>
      </c>
      <c r="F78">
        <v>1</v>
      </c>
      <c r="G78">
        <v>15514512</v>
      </c>
      <c r="H78">
        <v>3</v>
      </c>
      <c r="I78" t="s">
        <v>752</v>
      </c>
      <c r="J78" t="s">
        <v>753</v>
      </c>
      <c r="K78" t="s">
        <v>754</v>
      </c>
      <c r="L78">
        <v>1348</v>
      </c>
      <c r="N78">
        <v>1009</v>
      </c>
      <c r="O78" t="s">
        <v>745</v>
      </c>
      <c r="P78" t="s">
        <v>745</v>
      </c>
      <c r="Q78">
        <v>1000</v>
      </c>
      <c r="W78">
        <v>0</v>
      </c>
      <c r="X78">
        <v>1694696001</v>
      </c>
      <c r="Y78">
        <f t="shared" si="14"/>
        <v>1.1000000000000001E-3</v>
      </c>
      <c r="AA78">
        <v>370783.55</v>
      </c>
      <c r="AB78">
        <v>0</v>
      </c>
      <c r="AC78">
        <v>0</v>
      </c>
      <c r="AD78">
        <v>0</v>
      </c>
      <c r="AE78">
        <v>370783.55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1</v>
      </c>
      <c r="AP78">
        <v>1</v>
      </c>
      <c r="AQ78">
        <v>0</v>
      </c>
      <c r="AR78">
        <v>0</v>
      </c>
      <c r="AS78" t="s">
        <v>3</v>
      </c>
      <c r="AT78">
        <v>1.1000000000000001E-3</v>
      </c>
      <c r="AU78" t="s">
        <v>3</v>
      </c>
      <c r="AV78">
        <v>0</v>
      </c>
      <c r="AW78">
        <v>2</v>
      </c>
      <c r="AX78">
        <v>1473075857</v>
      </c>
      <c r="AY78">
        <v>1</v>
      </c>
      <c r="AZ78">
        <v>0</v>
      </c>
      <c r="BA78">
        <v>173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ROUND(Y78*Source!I318,9)</f>
        <v>2.2000000000000001E-3</v>
      </c>
      <c r="CY78">
        <f t="shared" si="17"/>
        <v>370783.55</v>
      </c>
      <c r="CZ78">
        <f t="shared" si="18"/>
        <v>370783.55</v>
      </c>
      <c r="DA78">
        <f t="shared" si="19"/>
        <v>1</v>
      </c>
      <c r="DB78">
        <f t="shared" si="15"/>
        <v>407.86</v>
      </c>
      <c r="DC78">
        <f t="shared" si="16"/>
        <v>0</v>
      </c>
      <c r="DD78" t="s">
        <v>3</v>
      </c>
      <c r="DE78" t="s">
        <v>3</v>
      </c>
      <c r="DF78">
        <f t="shared" si="10"/>
        <v>815.72</v>
      </c>
      <c r="DG78">
        <f t="shared" si="11"/>
        <v>0</v>
      </c>
      <c r="DH78">
        <f t="shared" si="12"/>
        <v>0</v>
      </c>
      <c r="DI78">
        <f t="shared" si="13"/>
        <v>0</v>
      </c>
      <c r="DJ78">
        <f t="shared" si="20"/>
        <v>815.72</v>
      </c>
      <c r="DK78">
        <v>0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ROW(Source!A318)</f>
        <v>318</v>
      </c>
      <c r="B79">
        <v>1473074770</v>
      </c>
      <c r="C79">
        <v>1473075838</v>
      </c>
      <c r="D79">
        <v>1441838759</v>
      </c>
      <c r="E79">
        <v>1</v>
      </c>
      <c r="F79">
        <v>1</v>
      </c>
      <c r="G79">
        <v>15514512</v>
      </c>
      <c r="H79">
        <v>3</v>
      </c>
      <c r="I79" t="s">
        <v>755</v>
      </c>
      <c r="J79" t="s">
        <v>756</v>
      </c>
      <c r="K79" t="s">
        <v>757</v>
      </c>
      <c r="L79">
        <v>1348</v>
      </c>
      <c r="N79">
        <v>1009</v>
      </c>
      <c r="O79" t="s">
        <v>745</v>
      </c>
      <c r="P79" t="s">
        <v>745</v>
      </c>
      <c r="Q79">
        <v>1000</v>
      </c>
      <c r="W79">
        <v>0</v>
      </c>
      <c r="X79">
        <v>-1635103781</v>
      </c>
      <c r="Y79">
        <f t="shared" si="14"/>
        <v>8.9999999999999998E-4</v>
      </c>
      <c r="AA79">
        <v>1590701.16</v>
      </c>
      <c r="AB79">
        <v>0</v>
      </c>
      <c r="AC79">
        <v>0</v>
      </c>
      <c r="AD79">
        <v>0</v>
      </c>
      <c r="AE79">
        <v>1590701.16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1</v>
      </c>
      <c r="AP79">
        <v>1</v>
      </c>
      <c r="AQ79">
        <v>0</v>
      </c>
      <c r="AR79">
        <v>0</v>
      </c>
      <c r="AS79" t="s">
        <v>3</v>
      </c>
      <c r="AT79">
        <v>8.9999999999999998E-4</v>
      </c>
      <c r="AU79" t="s">
        <v>3</v>
      </c>
      <c r="AV79">
        <v>0</v>
      </c>
      <c r="AW79">
        <v>2</v>
      </c>
      <c r="AX79">
        <v>1473075858</v>
      </c>
      <c r="AY79">
        <v>1</v>
      </c>
      <c r="AZ79">
        <v>6144</v>
      </c>
      <c r="BA79">
        <v>174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V79">
        <v>0</v>
      </c>
      <c r="CW79">
        <v>0</v>
      </c>
      <c r="CX79">
        <f>ROUND(Y79*Source!I318,9)</f>
        <v>1.8E-3</v>
      </c>
      <c r="CY79">
        <f t="shared" si="17"/>
        <v>1590701.16</v>
      </c>
      <c r="CZ79">
        <f t="shared" si="18"/>
        <v>1590701.16</v>
      </c>
      <c r="DA79">
        <f t="shared" si="19"/>
        <v>1</v>
      </c>
      <c r="DB79">
        <f t="shared" si="15"/>
        <v>1431.63</v>
      </c>
      <c r="DC79">
        <f t="shared" si="16"/>
        <v>0</v>
      </c>
      <c r="DD79" t="s">
        <v>3</v>
      </c>
      <c r="DE79" t="s">
        <v>3</v>
      </c>
      <c r="DF79">
        <f t="shared" si="10"/>
        <v>2863.26</v>
      </c>
      <c r="DG79">
        <f t="shared" si="11"/>
        <v>0</v>
      </c>
      <c r="DH79">
        <f t="shared" si="12"/>
        <v>0</v>
      </c>
      <c r="DI79">
        <f t="shared" si="13"/>
        <v>0</v>
      </c>
      <c r="DJ79">
        <f t="shared" si="20"/>
        <v>2863.26</v>
      </c>
      <c r="DK79">
        <v>0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ROW(Source!A318)</f>
        <v>318</v>
      </c>
      <c r="B80">
        <v>1473074770</v>
      </c>
      <c r="C80">
        <v>1473075838</v>
      </c>
      <c r="D80">
        <v>1441834635</v>
      </c>
      <c r="E80">
        <v>1</v>
      </c>
      <c r="F80">
        <v>1</v>
      </c>
      <c r="G80">
        <v>15514512</v>
      </c>
      <c r="H80">
        <v>3</v>
      </c>
      <c r="I80" t="s">
        <v>758</v>
      </c>
      <c r="J80" t="s">
        <v>759</v>
      </c>
      <c r="K80" t="s">
        <v>760</v>
      </c>
      <c r="L80">
        <v>1339</v>
      </c>
      <c r="N80">
        <v>1007</v>
      </c>
      <c r="O80" t="s">
        <v>761</v>
      </c>
      <c r="P80" t="s">
        <v>761</v>
      </c>
      <c r="Q80">
        <v>1</v>
      </c>
      <c r="W80">
        <v>0</v>
      </c>
      <c r="X80">
        <v>-389859187</v>
      </c>
      <c r="Y80">
        <f t="shared" si="14"/>
        <v>1.9</v>
      </c>
      <c r="AA80">
        <v>103.4</v>
      </c>
      <c r="AB80">
        <v>0</v>
      </c>
      <c r="AC80">
        <v>0</v>
      </c>
      <c r="AD80">
        <v>0</v>
      </c>
      <c r="AE80">
        <v>103.4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1</v>
      </c>
      <c r="AP80">
        <v>1</v>
      </c>
      <c r="AQ80">
        <v>0</v>
      </c>
      <c r="AR80">
        <v>0</v>
      </c>
      <c r="AS80" t="s">
        <v>3</v>
      </c>
      <c r="AT80">
        <v>1.9</v>
      </c>
      <c r="AU80" t="s">
        <v>3</v>
      </c>
      <c r="AV80">
        <v>0</v>
      </c>
      <c r="AW80">
        <v>2</v>
      </c>
      <c r="AX80">
        <v>1473075859</v>
      </c>
      <c r="AY80">
        <v>1</v>
      </c>
      <c r="AZ80">
        <v>6144</v>
      </c>
      <c r="BA80">
        <v>175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ROUND(Y80*Source!I318,9)</f>
        <v>3.8</v>
      </c>
      <c r="CY80">
        <f t="shared" si="17"/>
        <v>103.4</v>
      </c>
      <c r="CZ80">
        <f t="shared" si="18"/>
        <v>103.4</v>
      </c>
      <c r="DA80">
        <f t="shared" si="19"/>
        <v>1</v>
      </c>
      <c r="DB80">
        <f t="shared" si="15"/>
        <v>196.46</v>
      </c>
      <c r="DC80">
        <f t="shared" si="16"/>
        <v>0</v>
      </c>
      <c r="DD80" t="s">
        <v>3</v>
      </c>
      <c r="DE80" t="s">
        <v>3</v>
      </c>
      <c r="DF80">
        <f t="shared" si="10"/>
        <v>392.92</v>
      </c>
      <c r="DG80">
        <f t="shared" si="11"/>
        <v>0</v>
      </c>
      <c r="DH80">
        <f t="shared" si="12"/>
        <v>0</v>
      </c>
      <c r="DI80">
        <f t="shared" si="13"/>
        <v>0</v>
      </c>
      <c r="DJ80">
        <f t="shared" si="20"/>
        <v>392.92</v>
      </c>
      <c r="DK80">
        <v>0</v>
      </c>
      <c r="DL80" t="s">
        <v>3</v>
      </c>
      <c r="DM80">
        <v>0</v>
      </c>
      <c r="DN80" t="s">
        <v>3</v>
      </c>
      <c r="DO80">
        <v>0</v>
      </c>
    </row>
    <row r="81" spans="1:119" x14ac:dyDescent="0.2">
      <c r="A81">
        <f>ROW(Source!A318)</f>
        <v>318</v>
      </c>
      <c r="B81">
        <v>1473074770</v>
      </c>
      <c r="C81">
        <v>1473075838</v>
      </c>
      <c r="D81">
        <v>1441834627</v>
      </c>
      <c r="E81">
        <v>1</v>
      </c>
      <c r="F81">
        <v>1</v>
      </c>
      <c r="G81">
        <v>15514512</v>
      </c>
      <c r="H81">
        <v>3</v>
      </c>
      <c r="I81" t="s">
        <v>762</v>
      </c>
      <c r="J81" t="s">
        <v>763</v>
      </c>
      <c r="K81" t="s">
        <v>764</v>
      </c>
      <c r="L81">
        <v>1339</v>
      </c>
      <c r="N81">
        <v>1007</v>
      </c>
      <c r="O81" t="s">
        <v>761</v>
      </c>
      <c r="P81" t="s">
        <v>761</v>
      </c>
      <c r="Q81">
        <v>1</v>
      </c>
      <c r="W81">
        <v>0</v>
      </c>
      <c r="X81">
        <v>709656040</v>
      </c>
      <c r="Y81">
        <f t="shared" si="14"/>
        <v>0.9</v>
      </c>
      <c r="AA81">
        <v>875.46</v>
      </c>
      <c r="AB81">
        <v>0</v>
      </c>
      <c r="AC81">
        <v>0</v>
      </c>
      <c r="AD81">
        <v>0</v>
      </c>
      <c r="AE81">
        <v>875.46</v>
      </c>
      <c r="AF81">
        <v>0</v>
      </c>
      <c r="AG81">
        <v>0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1</v>
      </c>
      <c r="AP81">
        <v>1</v>
      </c>
      <c r="AQ81">
        <v>0</v>
      </c>
      <c r="AR81">
        <v>0</v>
      </c>
      <c r="AS81" t="s">
        <v>3</v>
      </c>
      <c r="AT81">
        <v>0.9</v>
      </c>
      <c r="AU81" t="s">
        <v>3</v>
      </c>
      <c r="AV81">
        <v>0</v>
      </c>
      <c r="AW81">
        <v>2</v>
      </c>
      <c r="AX81">
        <v>1473075860</v>
      </c>
      <c r="AY81">
        <v>1</v>
      </c>
      <c r="AZ81">
        <v>6144</v>
      </c>
      <c r="BA81">
        <v>176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V81">
        <v>0</v>
      </c>
      <c r="CW81">
        <v>0</v>
      </c>
      <c r="CX81">
        <f>ROUND(Y81*Source!I318,9)</f>
        <v>1.8</v>
      </c>
      <c r="CY81">
        <f t="shared" si="17"/>
        <v>875.46</v>
      </c>
      <c r="CZ81">
        <f t="shared" si="18"/>
        <v>875.46</v>
      </c>
      <c r="DA81">
        <f t="shared" si="19"/>
        <v>1</v>
      </c>
      <c r="DB81">
        <f t="shared" si="15"/>
        <v>787.91</v>
      </c>
      <c r="DC81">
        <f t="shared" si="16"/>
        <v>0</v>
      </c>
      <c r="DD81" t="s">
        <v>3</v>
      </c>
      <c r="DE81" t="s">
        <v>3</v>
      </c>
      <c r="DF81">
        <f t="shared" si="10"/>
        <v>1575.83</v>
      </c>
      <c r="DG81">
        <f t="shared" si="11"/>
        <v>0</v>
      </c>
      <c r="DH81">
        <f t="shared" si="12"/>
        <v>0</v>
      </c>
      <c r="DI81">
        <f t="shared" si="13"/>
        <v>0</v>
      </c>
      <c r="DJ81">
        <f t="shared" si="20"/>
        <v>1575.83</v>
      </c>
      <c r="DK81">
        <v>0</v>
      </c>
      <c r="DL81" t="s">
        <v>3</v>
      </c>
      <c r="DM81">
        <v>0</v>
      </c>
      <c r="DN81" t="s">
        <v>3</v>
      </c>
      <c r="DO81">
        <v>0</v>
      </c>
    </row>
    <row r="82" spans="1:119" x14ac:dyDescent="0.2">
      <c r="A82">
        <f>ROW(Source!A318)</f>
        <v>318</v>
      </c>
      <c r="B82">
        <v>1473074770</v>
      </c>
      <c r="C82">
        <v>1473075838</v>
      </c>
      <c r="D82">
        <v>1441834671</v>
      </c>
      <c r="E82">
        <v>1</v>
      </c>
      <c r="F82">
        <v>1</v>
      </c>
      <c r="G82">
        <v>15514512</v>
      </c>
      <c r="H82">
        <v>3</v>
      </c>
      <c r="I82" t="s">
        <v>765</v>
      </c>
      <c r="J82" t="s">
        <v>766</v>
      </c>
      <c r="K82" t="s">
        <v>767</v>
      </c>
      <c r="L82">
        <v>1348</v>
      </c>
      <c r="N82">
        <v>1009</v>
      </c>
      <c r="O82" t="s">
        <v>745</v>
      </c>
      <c r="P82" t="s">
        <v>745</v>
      </c>
      <c r="Q82">
        <v>1000</v>
      </c>
      <c r="W82">
        <v>0</v>
      </c>
      <c r="X82">
        <v>-19071303</v>
      </c>
      <c r="Y82">
        <f t="shared" si="14"/>
        <v>8.0000000000000004E-4</v>
      </c>
      <c r="AA82">
        <v>184462.17</v>
      </c>
      <c r="AB82">
        <v>0</v>
      </c>
      <c r="AC82">
        <v>0</v>
      </c>
      <c r="AD82">
        <v>0</v>
      </c>
      <c r="AE82">
        <v>184462.17</v>
      </c>
      <c r="AF82">
        <v>0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1</v>
      </c>
      <c r="AP82">
        <v>1</v>
      </c>
      <c r="AQ82">
        <v>0</v>
      </c>
      <c r="AR82">
        <v>0</v>
      </c>
      <c r="AS82" t="s">
        <v>3</v>
      </c>
      <c r="AT82">
        <v>8.0000000000000004E-4</v>
      </c>
      <c r="AU82" t="s">
        <v>3</v>
      </c>
      <c r="AV82">
        <v>0</v>
      </c>
      <c r="AW82">
        <v>2</v>
      </c>
      <c r="AX82">
        <v>1473075861</v>
      </c>
      <c r="AY82">
        <v>1</v>
      </c>
      <c r="AZ82">
        <v>6144</v>
      </c>
      <c r="BA82">
        <v>177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V82">
        <v>0</v>
      </c>
      <c r="CW82">
        <v>0</v>
      </c>
      <c r="CX82">
        <f>ROUND(Y82*Source!I318,9)</f>
        <v>1.6000000000000001E-3</v>
      </c>
      <c r="CY82">
        <f t="shared" si="17"/>
        <v>184462.17</v>
      </c>
      <c r="CZ82">
        <f t="shared" si="18"/>
        <v>184462.17</v>
      </c>
      <c r="DA82">
        <f t="shared" si="19"/>
        <v>1</v>
      </c>
      <c r="DB82">
        <f t="shared" si="15"/>
        <v>147.57</v>
      </c>
      <c r="DC82">
        <f t="shared" si="16"/>
        <v>0</v>
      </c>
      <c r="DD82" t="s">
        <v>3</v>
      </c>
      <c r="DE82" t="s">
        <v>3</v>
      </c>
      <c r="DF82">
        <f t="shared" si="10"/>
        <v>295.14</v>
      </c>
      <c r="DG82">
        <f t="shared" si="11"/>
        <v>0</v>
      </c>
      <c r="DH82">
        <f t="shared" si="12"/>
        <v>0</v>
      </c>
      <c r="DI82">
        <f t="shared" si="13"/>
        <v>0</v>
      </c>
      <c r="DJ82">
        <f t="shared" si="20"/>
        <v>295.14</v>
      </c>
      <c r="DK82">
        <v>0</v>
      </c>
      <c r="DL82" t="s">
        <v>3</v>
      </c>
      <c r="DM82">
        <v>0</v>
      </c>
      <c r="DN82" t="s">
        <v>3</v>
      </c>
      <c r="DO82">
        <v>0</v>
      </c>
    </row>
    <row r="83" spans="1:119" x14ac:dyDescent="0.2">
      <c r="A83">
        <f>ROW(Source!A318)</f>
        <v>318</v>
      </c>
      <c r="B83">
        <v>1473074770</v>
      </c>
      <c r="C83">
        <v>1473075838</v>
      </c>
      <c r="D83">
        <v>1441834634</v>
      </c>
      <c r="E83">
        <v>1</v>
      </c>
      <c r="F83">
        <v>1</v>
      </c>
      <c r="G83">
        <v>15514512</v>
      </c>
      <c r="H83">
        <v>3</v>
      </c>
      <c r="I83" t="s">
        <v>768</v>
      </c>
      <c r="J83" t="s">
        <v>769</v>
      </c>
      <c r="K83" t="s">
        <v>770</v>
      </c>
      <c r="L83">
        <v>1348</v>
      </c>
      <c r="N83">
        <v>1009</v>
      </c>
      <c r="O83" t="s">
        <v>745</v>
      </c>
      <c r="P83" t="s">
        <v>745</v>
      </c>
      <c r="Q83">
        <v>1000</v>
      </c>
      <c r="W83">
        <v>0</v>
      </c>
      <c r="X83">
        <v>1869974630</v>
      </c>
      <c r="Y83">
        <f t="shared" si="14"/>
        <v>1E-3</v>
      </c>
      <c r="AA83">
        <v>88053.759999999995</v>
      </c>
      <c r="AB83">
        <v>0</v>
      </c>
      <c r="AC83">
        <v>0</v>
      </c>
      <c r="AD83">
        <v>0</v>
      </c>
      <c r="AE83">
        <v>88053.759999999995</v>
      </c>
      <c r="AF83">
        <v>0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1</v>
      </c>
      <c r="AP83">
        <v>1</v>
      </c>
      <c r="AQ83">
        <v>0</v>
      </c>
      <c r="AR83">
        <v>0</v>
      </c>
      <c r="AS83" t="s">
        <v>3</v>
      </c>
      <c r="AT83">
        <v>1E-3</v>
      </c>
      <c r="AU83" t="s">
        <v>3</v>
      </c>
      <c r="AV83">
        <v>0</v>
      </c>
      <c r="AW83">
        <v>2</v>
      </c>
      <c r="AX83">
        <v>1473075862</v>
      </c>
      <c r="AY83">
        <v>1</v>
      </c>
      <c r="AZ83">
        <v>0</v>
      </c>
      <c r="BA83">
        <v>178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v>0</v>
      </c>
      <c r="CX83">
        <f>ROUND(Y83*Source!I318,9)</f>
        <v>2E-3</v>
      </c>
      <c r="CY83">
        <f t="shared" si="17"/>
        <v>88053.759999999995</v>
      </c>
      <c r="CZ83">
        <f t="shared" si="18"/>
        <v>88053.759999999995</v>
      </c>
      <c r="DA83">
        <f t="shared" si="19"/>
        <v>1</v>
      </c>
      <c r="DB83">
        <f t="shared" si="15"/>
        <v>88.05</v>
      </c>
      <c r="DC83">
        <f t="shared" si="16"/>
        <v>0</v>
      </c>
      <c r="DD83" t="s">
        <v>3</v>
      </c>
      <c r="DE83" t="s">
        <v>3</v>
      </c>
      <c r="DF83">
        <f t="shared" si="10"/>
        <v>176.11</v>
      </c>
      <c r="DG83">
        <f t="shared" si="11"/>
        <v>0</v>
      </c>
      <c r="DH83">
        <f t="shared" si="12"/>
        <v>0</v>
      </c>
      <c r="DI83">
        <f t="shared" si="13"/>
        <v>0</v>
      </c>
      <c r="DJ83">
        <f t="shared" si="20"/>
        <v>176.11</v>
      </c>
      <c r="DK83">
        <v>0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ROW(Source!A318)</f>
        <v>318</v>
      </c>
      <c r="B84">
        <v>1473074770</v>
      </c>
      <c r="C84">
        <v>1473075838</v>
      </c>
      <c r="D84">
        <v>1441834836</v>
      </c>
      <c r="E84">
        <v>1</v>
      </c>
      <c r="F84">
        <v>1</v>
      </c>
      <c r="G84">
        <v>15514512</v>
      </c>
      <c r="H84">
        <v>3</v>
      </c>
      <c r="I84" t="s">
        <v>771</v>
      </c>
      <c r="J84" t="s">
        <v>772</v>
      </c>
      <c r="K84" t="s">
        <v>773</v>
      </c>
      <c r="L84">
        <v>1348</v>
      </c>
      <c r="N84">
        <v>1009</v>
      </c>
      <c r="O84" t="s">
        <v>745</v>
      </c>
      <c r="P84" t="s">
        <v>745</v>
      </c>
      <c r="Q84">
        <v>1000</v>
      </c>
      <c r="W84">
        <v>0</v>
      </c>
      <c r="X84">
        <v>1434651514</v>
      </c>
      <c r="Y84">
        <f t="shared" si="14"/>
        <v>4.1399999999999996E-3</v>
      </c>
      <c r="AA84">
        <v>93194.67</v>
      </c>
      <c r="AB84">
        <v>0</v>
      </c>
      <c r="AC84">
        <v>0</v>
      </c>
      <c r="AD84">
        <v>0</v>
      </c>
      <c r="AE84">
        <v>93194.67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1</v>
      </c>
      <c r="AP84">
        <v>1</v>
      </c>
      <c r="AQ84">
        <v>0</v>
      </c>
      <c r="AR84">
        <v>0</v>
      </c>
      <c r="AS84" t="s">
        <v>3</v>
      </c>
      <c r="AT84">
        <v>4.1399999999999996E-3</v>
      </c>
      <c r="AU84" t="s">
        <v>3</v>
      </c>
      <c r="AV84">
        <v>0</v>
      </c>
      <c r="AW84">
        <v>2</v>
      </c>
      <c r="AX84">
        <v>1473075863</v>
      </c>
      <c r="AY84">
        <v>1</v>
      </c>
      <c r="AZ84">
        <v>6144</v>
      </c>
      <c r="BA84">
        <v>179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v>0</v>
      </c>
      <c r="CX84">
        <f>ROUND(Y84*Source!I318,9)</f>
        <v>8.2799999999999992E-3</v>
      </c>
      <c r="CY84">
        <f t="shared" si="17"/>
        <v>93194.67</v>
      </c>
      <c r="CZ84">
        <f t="shared" si="18"/>
        <v>93194.67</v>
      </c>
      <c r="DA84">
        <f t="shared" si="19"/>
        <v>1</v>
      </c>
      <c r="DB84">
        <f t="shared" si="15"/>
        <v>385.83</v>
      </c>
      <c r="DC84">
        <f t="shared" si="16"/>
        <v>0</v>
      </c>
      <c r="DD84" t="s">
        <v>3</v>
      </c>
      <c r="DE84" t="s">
        <v>3</v>
      </c>
      <c r="DF84">
        <f t="shared" si="10"/>
        <v>771.65</v>
      </c>
      <c r="DG84">
        <f t="shared" si="11"/>
        <v>0</v>
      </c>
      <c r="DH84">
        <f t="shared" si="12"/>
        <v>0</v>
      </c>
      <c r="DI84">
        <f t="shared" si="13"/>
        <v>0</v>
      </c>
      <c r="DJ84">
        <f t="shared" si="20"/>
        <v>771.65</v>
      </c>
      <c r="DK84">
        <v>0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ROW(Source!A318)</f>
        <v>318</v>
      </c>
      <c r="B85">
        <v>1473074770</v>
      </c>
      <c r="C85">
        <v>1473075838</v>
      </c>
      <c r="D85">
        <v>1441834853</v>
      </c>
      <c r="E85">
        <v>1</v>
      </c>
      <c r="F85">
        <v>1</v>
      </c>
      <c r="G85">
        <v>15514512</v>
      </c>
      <c r="H85">
        <v>3</v>
      </c>
      <c r="I85" t="s">
        <v>774</v>
      </c>
      <c r="J85" t="s">
        <v>775</v>
      </c>
      <c r="K85" t="s">
        <v>776</v>
      </c>
      <c r="L85">
        <v>1348</v>
      </c>
      <c r="N85">
        <v>1009</v>
      </c>
      <c r="O85" t="s">
        <v>745</v>
      </c>
      <c r="P85" t="s">
        <v>745</v>
      </c>
      <c r="Q85">
        <v>1000</v>
      </c>
      <c r="W85">
        <v>0</v>
      </c>
      <c r="X85">
        <v>-1847698748</v>
      </c>
      <c r="Y85">
        <f t="shared" si="14"/>
        <v>1.6000000000000001E-3</v>
      </c>
      <c r="AA85">
        <v>78065.73</v>
      </c>
      <c r="AB85">
        <v>0</v>
      </c>
      <c r="AC85">
        <v>0</v>
      </c>
      <c r="AD85">
        <v>0</v>
      </c>
      <c r="AE85">
        <v>78065.73</v>
      </c>
      <c r="AF85">
        <v>0</v>
      </c>
      <c r="AG85">
        <v>0</v>
      </c>
      <c r="AH85">
        <v>0</v>
      </c>
      <c r="AI85">
        <v>1</v>
      </c>
      <c r="AJ85">
        <v>1</v>
      </c>
      <c r="AK85">
        <v>1</v>
      </c>
      <c r="AL85">
        <v>1</v>
      </c>
      <c r="AM85">
        <v>-2</v>
      </c>
      <c r="AN85">
        <v>0</v>
      </c>
      <c r="AO85">
        <v>1</v>
      </c>
      <c r="AP85">
        <v>1</v>
      </c>
      <c r="AQ85">
        <v>0</v>
      </c>
      <c r="AR85">
        <v>0</v>
      </c>
      <c r="AS85" t="s">
        <v>3</v>
      </c>
      <c r="AT85">
        <v>1.6000000000000001E-3</v>
      </c>
      <c r="AU85" t="s">
        <v>3</v>
      </c>
      <c r="AV85">
        <v>0</v>
      </c>
      <c r="AW85">
        <v>2</v>
      </c>
      <c r="AX85">
        <v>1473075864</v>
      </c>
      <c r="AY85">
        <v>1</v>
      </c>
      <c r="AZ85">
        <v>6144</v>
      </c>
      <c r="BA85">
        <v>180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V85">
        <v>0</v>
      </c>
      <c r="CW85">
        <v>0</v>
      </c>
      <c r="CX85">
        <f>ROUND(Y85*Source!I318,9)</f>
        <v>3.2000000000000002E-3</v>
      </c>
      <c r="CY85">
        <f t="shared" si="17"/>
        <v>78065.73</v>
      </c>
      <c r="CZ85">
        <f t="shared" si="18"/>
        <v>78065.73</v>
      </c>
      <c r="DA85">
        <f t="shared" si="19"/>
        <v>1</v>
      </c>
      <c r="DB85">
        <f t="shared" si="15"/>
        <v>124.91</v>
      </c>
      <c r="DC85">
        <f t="shared" si="16"/>
        <v>0</v>
      </c>
      <c r="DD85" t="s">
        <v>3</v>
      </c>
      <c r="DE85" t="s">
        <v>3</v>
      </c>
      <c r="DF85">
        <f t="shared" si="10"/>
        <v>249.81</v>
      </c>
      <c r="DG85">
        <f t="shared" si="11"/>
        <v>0</v>
      </c>
      <c r="DH85">
        <f t="shared" si="12"/>
        <v>0</v>
      </c>
      <c r="DI85">
        <f t="shared" si="13"/>
        <v>0</v>
      </c>
      <c r="DJ85">
        <f t="shared" si="20"/>
        <v>249.81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ROW(Source!A318)</f>
        <v>318</v>
      </c>
      <c r="B86">
        <v>1473074770</v>
      </c>
      <c r="C86">
        <v>1473075838</v>
      </c>
      <c r="D86">
        <v>1441822273</v>
      </c>
      <c r="E86">
        <v>15514512</v>
      </c>
      <c r="F86">
        <v>1</v>
      </c>
      <c r="G86">
        <v>15514512</v>
      </c>
      <c r="H86">
        <v>3</v>
      </c>
      <c r="I86" t="s">
        <v>777</v>
      </c>
      <c r="J86" t="s">
        <v>3</v>
      </c>
      <c r="K86" t="s">
        <v>778</v>
      </c>
      <c r="L86">
        <v>1348</v>
      </c>
      <c r="N86">
        <v>1009</v>
      </c>
      <c r="O86" t="s">
        <v>745</v>
      </c>
      <c r="P86" t="s">
        <v>745</v>
      </c>
      <c r="Q86">
        <v>1000</v>
      </c>
      <c r="W86">
        <v>0</v>
      </c>
      <c r="X86">
        <v>-1698336702</v>
      </c>
      <c r="Y86">
        <f t="shared" si="14"/>
        <v>4.6000000000000001E-4</v>
      </c>
      <c r="AA86">
        <v>94640</v>
      </c>
      <c r="AB86">
        <v>0</v>
      </c>
      <c r="AC86">
        <v>0</v>
      </c>
      <c r="AD86">
        <v>0</v>
      </c>
      <c r="AE86">
        <v>94640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1</v>
      </c>
      <c r="AP86">
        <v>1</v>
      </c>
      <c r="AQ86">
        <v>0</v>
      </c>
      <c r="AR86">
        <v>0</v>
      </c>
      <c r="AS86" t="s">
        <v>3</v>
      </c>
      <c r="AT86">
        <v>4.6000000000000001E-4</v>
      </c>
      <c r="AU86" t="s">
        <v>3</v>
      </c>
      <c r="AV86">
        <v>0</v>
      </c>
      <c r="AW86">
        <v>2</v>
      </c>
      <c r="AX86">
        <v>1473075866</v>
      </c>
      <c r="AY86">
        <v>1</v>
      </c>
      <c r="AZ86">
        <v>6144</v>
      </c>
      <c r="BA86">
        <v>181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ROUND(Y86*Source!I318,9)</f>
        <v>9.2000000000000003E-4</v>
      </c>
      <c r="CY86">
        <f t="shared" si="17"/>
        <v>94640</v>
      </c>
      <c r="CZ86">
        <f t="shared" si="18"/>
        <v>94640</v>
      </c>
      <c r="DA86">
        <f t="shared" si="19"/>
        <v>1</v>
      </c>
      <c r="DB86">
        <f t="shared" si="15"/>
        <v>43.53</v>
      </c>
      <c r="DC86">
        <f t="shared" si="16"/>
        <v>0</v>
      </c>
      <c r="DD86" t="s">
        <v>3</v>
      </c>
      <c r="DE86" t="s">
        <v>3</v>
      </c>
      <c r="DF86">
        <f t="shared" si="10"/>
        <v>87.07</v>
      </c>
      <c r="DG86">
        <f t="shared" si="11"/>
        <v>0</v>
      </c>
      <c r="DH86">
        <f t="shared" si="12"/>
        <v>0</v>
      </c>
      <c r="DI86">
        <f t="shared" si="13"/>
        <v>0</v>
      </c>
      <c r="DJ86">
        <f t="shared" si="20"/>
        <v>87.07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ROW(Source!A318)</f>
        <v>318</v>
      </c>
      <c r="B87">
        <v>1473074770</v>
      </c>
      <c r="C87">
        <v>1473075838</v>
      </c>
      <c r="D87">
        <v>1441850453</v>
      </c>
      <c r="E87">
        <v>1</v>
      </c>
      <c r="F87">
        <v>1</v>
      </c>
      <c r="G87">
        <v>15514512</v>
      </c>
      <c r="H87">
        <v>3</v>
      </c>
      <c r="I87" t="s">
        <v>779</v>
      </c>
      <c r="J87" t="s">
        <v>780</v>
      </c>
      <c r="K87" t="s">
        <v>781</v>
      </c>
      <c r="L87">
        <v>1348</v>
      </c>
      <c r="N87">
        <v>1009</v>
      </c>
      <c r="O87" t="s">
        <v>745</v>
      </c>
      <c r="P87" t="s">
        <v>745</v>
      </c>
      <c r="Q87">
        <v>1000</v>
      </c>
      <c r="W87">
        <v>0</v>
      </c>
      <c r="X87">
        <v>-1449669889</v>
      </c>
      <c r="Y87">
        <f t="shared" si="14"/>
        <v>1.4E-3</v>
      </c>
      <c r="AA87">
        <v>178433.97</v>
      </c>
      <c r="AB87">
        <v>0</v>
      </c>
      <c r="AC87">
        <v>0</v>
      </c>
      <c r="AD87">
        <v>0</v>
      </c>
      <c r="AE87">
        <v>178433.97</v>
      </c>
      <c r="AF87">
        <v>0</v>
      </c>
      <c r="AG87">
        <v>0</v>
      </c>
      <c r="AH87">
        <v>0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1</v>
      </c>
      <c r="AP87">
        <v>1</v>
      </c>
      <c r="AQ87">
        <v>0</v>
      </c>
      <c r="AR87">
        <v>0</v>
      </c>
      <c r="AS87" t="s">
        <v>3</v>
      </c>
      <c r="AT87">
        <v>1.4E-3</v>
      </c>
      <c r="AU87" t="s">
        <v>3</v>
      </c>
      <c r="AV87">
        <v>0</v>
      </c>
      <c r="AW87">
        <v>2</v>
      </c>
      <c r="AX87">
        <v>1473075865</v>
      </c>
      <c r="AY87">
        <v>1</v>
      </c>
      <c r="AZ87">
        <v>0</v>
      </c>
      <c r="BA87">
        <v>182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V87">
        <v>0</v>
      </c>
      <c r="CW87">
        <v>0</v>
      </c>
      <c r="CX87">
        <f>ROUND(Y87*Source!I318,9)</f>
        <v>2.8E-3</v>
      </c>
      <c r="CY87">
        <f t="shared" si="17"/>
        <v>178433.97</v>
      </c>
      <c r="CZ87">
        <f t="shared" si="18"/>
        <v>178433.97</v>
      </c>
      <c r="DA87">
        <f t="shared" si="19"/>
        <v>1</v>
      </c>
      <c r="DB87">
        <f t="shared" si="15"/>
        <v>249.81</v>
      </c>
      <c r="DC87">
        <f t="shared" si="16"/>
        <v>0</v>
      </c>
      <c r="DD87" t="s">
        <v>3</v>
      </c>
      <c r="DE87" t="s">
        <v>3</v>
      </c>
      <c r="DF87">
        <f t="shared" si="10"/>
        <v>499.62</v>
      </c>
      <c r="DG87">
        <f t="shared" si="11"/>
        <v>0</v>
      </c>
      <c r="DH87">
        <f t="shared" si="12"/>
        <v>0</v>
      </c>
      <c r="DI87">
        <f t="shared" si="13"/>
        <v>0</v>
      </c>
      <c r="DJ87">
        <f t="shared" si="20"/>
        <v>499.62</v>
      </c>
      <c r="DK87">
        <v>0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ROW(Source!A319)</f>
        <v>319</v>
      </c>
      <c r="B88">
        <v>1473074770</v>
      </c>
      <c r="C88">
        <v>1473075867</v>
      </c>
      <c r="D88">
        <v>1441819193</v>
      </c>
      <c r="E88">
        <v>15514512</v>
      </c>
      <c r="F88">
        <v>1</v>
      </c>
      <c r="G88">
        <v>15514512</v>
      </c>
      <c r="H88">
        <v>1</v>
      </c>
      <c r="I88" t="s">
        <v>712</v>
      </c>
      <c r="J88" t="s">
        <v>3</v>
      </c>
      <c r="K88" t="s">
        <v>713</v>
      </c>
      <c r="L88">
        <v>1191</v>
      </c>
      <c r="N88">
        <v>1013</v>
      </c>
      <c r="O88" t="s">
        <v>714</v>
      </c>
      <c r="P88" t="s">
        <v>714</v>
      </c>
      <c r="Q88">
        <v>1</v>
      </c>
      <c r="W88">
        <v>0</v>
      </c>
      <c r="X88">
        <v>476480486</v>
      </c>
      <c r="Y88">
        <f t="shared" si="14"/>
        <v>14.24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1</v>
      </c>
      <c r="AP88">
        <v>1</v>
      </c>
      <c r="AQ88">
        <v>0</v>
      </c>
      <c r="AR88">
        <v>0</v>
      </c>
      <c r="AS88" t="s">
        <v>3</v>
      </c>
      <c r="AT88">
        <v>14.24</v>
      </c>
      <c r="AU88" t="s">
        <v>3</v>
      </c>
      <c r="AV88">
        <v>1</v>
      </c>
      <c r="AW88">
        <v>2</v>
      </c>
      <c r="AX88">
        <v>1473075872</v>
      </c>
      <c r="AY88">
        <v>1</v>
      </c>
      <c r="AZ88">
        <v>0</v>
      </c>
      <c r="BA88">
        <v>183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U88">
        <f>ROUND(AT88*Source!I319*AH88*AL88,2)</f>
        <v>0</v>
      </c>
      <c r="CV88">
        <f>ROUND(Y88*Source!I319,9)</f>
        <v>28.48</v>
      </c>
      <c r="CW88">
        <v>0</v>
      </c>
      <c r="CX88">
        <f>ROUND(Y88*Source!I319,9)</f>
        <v>28.48</v>
      </c>
      <c r="CY88">
        <f>AD88</f>
        <v>0</v>
      </c>
      <c r="CZ88">
        <f>AH88</f>
        <v>0</v>
      </c>
      <c r="DA88">
        <f>AL88</f>
        <v>1</v>
      </c>
      <c r="DB88">
        <f t="shared" si="15"/>
        <v>0</v>
      </c>
      <c r="DC88">
        <f t="shared" si="16"/>
        <v>0</v>
      </c>
      <c r="DD88" t="s">
        <v>3</v>
      </c>
      <c r="DE88" t="s">
        <v>3</v>
      </c>
      <c r="DF88">
        <f t="shared" si="10"/>
        <v>0</v>
      </c>
      <c r="DG88">
        <f t="shared" si="11"/>
        <v>0</v>
      </c>
      <c r="DH88">
        <f t="shared" si="12"/>
        <v>0</v>
      </c>
      <c r="DI88">
        <f t="shared" si="13"/>
        <v>0</v>
      </c>
      <c r="DJ88">
        <f>DI88</f>
        <v>0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ROW(Source!A319)</f>
        <v>319</v>
      </c>
      <c r="B89">
        <v>1473074770</v>
      </c>
      <c r="C89">
        <v>1473075867</v>
      </c>
      <c r="D89">
        <v>1441833954</v>
      </c>
      <c r="E89">
        <v>1</v>
      </c>
      <c r="F89">
        <v>1</v>
      </c>
      <c r="G89">
        <v>15514512</v>
      </c>
      <c r="H89">
        <v>2</v>
      </c>
      <c r="I89" t="s">
        <v>723</v>
      </c>
      <c r="J89" t="s">
        <v>724</v>
      </c>
      <c r="K89" t="s">
        <v>725</v>
      </c>
      <c r="L89">
        <v>1368</v>
      </c>
      <c r="N89">
        <v>1011</v>
      </c>
      <c r="O89" t="s">
        <v>718</v>
      </c>
      <c r="P89" t="s">
        <v>718</v>
      </c>
      <c r="Q89">
        <v>1</v>
      </c>
      <c r="W89">
        <v>0</v>
      </c>
      <c r="X89">
        <v>-1438587603</v>
      </c>
      <c r="Y89">
        <f t="shared" si="14"/>
        <v>0.5</v>
      </c>
      <c r="AA89">
        <v>0</v>
      </c>
      <c r="AB89">
        <v>59.51</v>
      </c>
      <c r="AC89">
        <v>0.82</v>
      </c>
      <c r="AD89">
        <v>0</v>
      </c>
      <c r="AE89">
        <v>0</v>
      </c>
      <c r="AF89">
        <v>59.51</v>
      </c>
      <c r="AG89">
        <v>0.82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1</v>
      </c>
      <c r="AP89">
        <v>1</v>
      </c>
      <c r="AQ89">
        <v>0</v>
      </c>
      <c r="AR89">
        <v>0</v>
      </c>
      <c r="AS89" t="s">
        <v>3</v>
      </c>
      <c r="AT89">
        <v>0.5</v>
      </c>
      <c r="AU89" t="s">
        <v>3</v>
      </c>
      <c r="AV89">
        <v>0</v>
      </c>
      <c r="AW89">
        <v>2</v>
      </c>
      <c r="AX89">
        <v>1473075873</v>
      </c>
      <c r="AY89">
        <v>1</v>
      </c>
      <c r="AZ89">
        <v>0</v>
      </c>
      <c r="BA89">
        <v>184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V89">
        <v>0</v>
      </c>
      <c r="CW89">
        <f>ROUND(Y89*Source!I319*DO89,9)</f>
        <v>0</v>
      </c>
      <c r="CX89">
        <f>ROUND(Y89*Source!I319,9)</f>
        <v>1</v>
      </c>
      <c r="CY89">
        <f>AB89</f>
        <v>59.51</v>
      </c>
      <c r="CZ89">
        <f>AF89</f>
        <v>59.51</v>
      </c>
      <c r="DA89">
        <f>AJ89</f>
        <v>1</v>
      </c>
      <c r="DB89">
        <f t="shared" si="15"/>
        <v>29.76</v>
      </c>
      <c r="DC89">
        <f t="shared" si="16"/>
        <v>0.41</v>
      </c>
      <c r="DD89" t="s">
        <v>3</v>
      </c>
      <c r="DE89" t="s">
        <v>3</v>
      </c>
      <c r="DF89">
        <f t="shared" si="10"/>
        <v>0</v>
      </c>
      <c r="DG89">
        <f t="shared" si="11"/>
        <v>59.51</v>
      </c>
      <c r="DH89">
        <f t="shared" si="12"/>
        <v>0.82</v>
      </c>
      <c r="DI89">
        <f t="shared" si="13"/>
        <v>0</v>
      </c>
      <c r="DJ89">
        <f>DG89</f>
        <v>59.51</v>
      </c>
      <c r="DK89">
        <v>0</v>
      </c>
      <c r="DL89" t="s">
        <v>3</v>
      </c>
      <c r="DM89">
        <v>0</v>
      </c>
      <c r="DN89" t="s">
        <v>3</v>
      </c>
      <c r="DO89">
        <v>0</v>
      </c>
    </row>
    <row r="90" spans="1:119" x14ac:dyDescent="0.2">
      <c r="A90">
        <f>ROW(Source!A319)</f>
        <v>319</v>
      </c>
      <c r="B90">
        <v>1473074770</v>
      </c>
      <c r="C90">
        <v>1473075867</v>
      </c>
      <c r="D90">
        <v>1441836235</v>
      </c>
      <c r="E90">
        <v>1</v>
      </c>
      <c r="F90">
        <v>1</v>
      </c>
      <c r="G90">
        <v>15514512</v>
      </c>
      <c r="H90">
        <v>3</v>
      </c>
      <c r="I90" t="s">
        <v>719</v>
      </c>
      <c r="J90" t="s">
        <v>720</v>
      </c>
      <c r="K90" t="s">
        <v>721</v>
      </c>
      <c r="L90">
        <v>1346</v>
      </c>
      <c r="N90">
        <v>1009</v>
      </c>
      <c r="O90" t="s">
        <v>722</v>
      </c>
      <c r="P90" t="s">
        <v>722</v>
      </c>
      <c r="Q90">
        <v>1</v>
      </c>
      <c r="W90">
        <v>0</v>
      </c>
      <c r="X90">
        <v>-1595335418</v>
      </c>
      <c r="Y90">
        <f t="shared" si="14"/>
        <v>1.0900000000000001</v>
      </c>
      <c r="AA90">
        <v>31.49</v>
      </c>
      <c r="AB90">
        <v>0</v>
      </c>
      <c r="AC90">
        <v>0</v>
      </c>
      <c r="AD90">
        <v>0</v>
      </c>
      <c r="AE90">
        <v>31.49</v>
      </c>
      <c r="AF90">
        <v>0</v>
      </c>
      <c r="AG90">
        <v>0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1</v>
      </c>
      <c r="AP90">
        <v>1</v>
      </c>
      <c r="AQ90">
        <v>0</v>
      </c>
      <c r="AR90">
        <v>0</v>
      </c>
      <c r="AS90" t="s">
        <v>3</v>
      </c>
      <c r="AT90">
        <v>1.0900000000000001</v>
      </c>
      <c r="AU90" t="s">
        <v>3</v>
      </c>
      <c r="AV90">
        <v>0</v>
      </c>
      <c r="AW90">
        <v>2</v>
      </c>
      <c r="AX90">
        <v>1473075874</v>
      </c>
      <c r="AY90">
        <v>1</v>
      </c>
      <c r="AZ90">
        <v>0</v>
      </c>
      <c r="BA90">
        <v>185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V90">
        <v>0</v>
      </c>
      <c r="CW90">
        <v>0</v>
      </c>
      <c r="CX90">
        <f>ROUND(Y90*Source!I319,9)</f>
        <v>2.1800000000000002</v>
      </c>
      <c r="CY90">
        <f>AA90</f>
        <v>31.49</v>
      </c>
      <c r="CZ90">
        <f>AE90</f>
        <v>31.49</v>
      </c>
      <c r="DA90">
        <f>AI90</f>
        <v>1</v>
      </c>
      <c r="DB90">
        <f t="shared" si="15"/>
        <v>34.32</v>
      </c>
      <c r="DC90">
        <f t="shared" si="16"/>
        <v>0</v>
      </c>
      <c r="DD90" t="s">
        <v>3</v>
      </c>
      <c r="DE90" t="s">
        <v>3</v>
      </c>
      <c r="DF90">
        <f t="shared" si="10"/>
        <v>68.650000000000006</v>
      </c>
      <c r="DG90">
        <f t="shared" si="11"/>
        <v>0</v>
      </c>
      <c r="DH90">
        <f t="shared" si="12"/>
        <v>0</v>
      </c>
      <c r="DI90">
        <f t="shared" si="13"/>
        <v>0</v>
      </c>
      <c r="DJ90">
        <f>DF90</f>
        <v>68.650000000000006</v>
      </c>
      <c r="DK90">
        <v>0</v>
      </c>
      <c r="DL90" t="s">
        <v>3</v>
      </c>
      <c r="DM90">
        <v>0</v>
      </c>
      <c r="DN90" t="s">
        <v>3</v>
      </c>
      <c r="DO90">
        <v>0</v>
      </c>
    </row>
    <row r="91" spans="1:119" x14ac:dyDescent="0.2">
      <c r="A91">
        <f>ROW(Source!A319)</f>
        <v>319</v>
      </c>
      <c r="B91">
        <v>1473074770</v>
      </c>
      <c r="C91">
        <v>1473075867</v>
      </c>
      <c r="D91">
        <v>1441821379</v>
      </c>
      <c r="E91">
        <v>15514512</v>
      </c>
      <c r="F91">
        <v>1</v>
      </c>
      <c r="G91">
        <v>15514512</v>
      </c>
      <c r="H91">
        <v>3</v>
      </c>
      <c r="I91" t="s">
        <v>782</v>
      </c>
      <c r="J91" t="s">
        <v>3</v>
      </c>
      <c r="K91" t="s">
        <v>783</v>
      </c>
      <c r="L91">
        <v>1346</v>
      </c>
      <c r="N91">
        <v>1009</v>
      </c>
      <c r="O91" t="s">
        <v>722</v>
      </c>
      <c r="P91" t="s">
        <v>722</v>
      </c>
      <c r="Q91">
        <v>1</v>
      </c>
      <c r="W91">
        <v>0</v>
      </c>
      <c r="X91">
        <v>1325796737</v>
      </c>
      <c r="Y91">
        <f t="shared" si="14"/>
        <v>8.1000000000000003E-2</v>
      </c>
      <c r="AA91">
        <v>89.93</v>
      </c>
      <c r="AB91">
        <v>0</v>
      </c>
      <c r="AC91">
        <v>0</v>
      </c>
      <c r="AD91">
        <v>0</v>
      </c>
      <c r="AE91">
        <v>89.933959999999999</v>
      </c>
      <c r="AF91">
        <v>0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1</v>
      </c>
      <c r="AP91">
        <v>1</v>
      </c>
      <c r="AQ91">
        <v>0</v>
      </c>
      <c r="AR91">
        <v>0</v>
      </c>
      <c r="AS91" t="s">
        <v>3</v>
      </c>
      <c r="AT91">
        <v>8.1000000000000003E-2</v>
      </c>
      <c r="AU91" t="s">
        <v>3</v>
      </c>
      <c r="AV91">
        <v>0</v>
      </c>
      <c r="AW91">
        <v>2</v>
      </c>
      <c r="AX91">
        <v>1473075875</v>
      </c>
      <c r="AY91">
        <v>1</v>
      </c>
      <c r="AZ91">
        <v>0</v>
      </c>
      <c r="BA91">
        <v>186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V91">
        <v>0</v>
      </c>
      <c r="CW91">
        <v>0</v>
      </c>
      <c r="CX91">
        <f>ROUND(Y91*Source!I319,9)</f>
        <v>0.16200000000000001</v>
      </c>
      <c r="CY91">
        <f>AA91</f>
        <v>89.93</v>
      </c>
      <c r="CZ91">
        <f>AE91</f>
        <v>89.933959999999999</v>
      </c>
      <c r="DA91">
        <f>AI91</f>
        <v>1</v>
      </c>
      <c r="DB91">
        <f t="shared" si="15"/>
        <v>7.28</v>
      </c>
      <c r="DC91">
        <f t="shared" si="16"/>
        <v>0</v>
      </c>
      <c r="DD91" t="s">
        <v>3</v>
      </c>
      <c r="DE91" t="s">
        <v>3</v>
      </c>
      <c r="DF91">
        <f t="shared" si="10"/>
        <v>14.57</v>
      </c>
      <c r="DG91">
        <f t="shared" si="11"/>
        <v>0</v>
      </c>
      <c r="DH91">
        <f t="shared" si="12"/>
        <v>0</v>
      </c>
      <c r="DI91">
        <f t="shared" si="13"/>
        <v>0</v>
      </c>
      <c r="DJ91">
        <f>DF91</f>
        <v>14.57</v>
      </c>
      <c r="DK91">
        <v>0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ROW(Source!A320)</f>
        <v>320</v>
      </c>
      <c r="B92">
        <v>1473074770</v>
      </c>
      <c r="C92">
        <v>1473075876</v>
      </c>
      <c r="D92">
        <v>1441819193</v>
      </c>
      <c r="E92">
        <v>15514512</v>
      </c>
      <c r="F92">
        <v>1</v>
      </c>
      <c r="G92">
        <v>15514512</v>
      </c>
      <c r="H92">
        <v>1</v>
      </c>
      <c r="I92" t="s">
        <v>712</v>
      </c>
      <c r="J92" t="s">
        <v>3</v>
      </c>
      <c r="K92" t="s">
        <v>713</v>
      </c>
      <c r="L92">
        <v>1191</v>
      </c>
      <c r="N92">
        <v>1013</v>
      </c>
      <c r="O92" t="s">
        <v>714</v>
      </c>
      <c r="P92" t="s">
        <v>714</v>
      </c>
      <c r="Q92">
        <v>1</v>
      </c>
      <c r="W92">
        <v>0</v>
      </c>
      <c r="X92">
        <v>476480486</v>
      </c>
      <c r="Y92">
        <f t="shared" ref="Y92:Y97" si="21">(AT92*2)</f>
        <v>10.08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-2</v>
      </c>
      <c r="AN92">
        <v>0</v>
      </c>
      <c r="AO92">
        <v>1</v>
      </c>
      <c r="AP92">
        <v>1</v>
      </c>
      <c r="AQ92">
        <v>0</v>
      </c>
      <c r="AR92">
        <v>0</v>
      </c>
      <c r="AS92" t="s">
        <v>3</v>
      </c>
      <c r="AT92">
        <v>5.04</v>
      </c>
      <c r="AU92" t="s">
        <v>178</v>
      </c>
      <c r="AV92">
        <v>1</v>
      </c>
      <c r="AW92">
        <v>2</v>
      </c>
      <c r="AX92">
        <v>1473075880</v>
      </c>
      <c r="AY92">
        <v>1</v>
      </c>
      <c r="AZ92">
        <v>0</v>
      </c>
      <c r="BA92">
        <v>187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U92">
        <f>ROUND(AT92*Source!I320*AH92*AL92,2)</f>
        <v>0</v>
      </c>
      <c r="CV92">
        <f>ROUND(Y92*Source!I320,9)</f>
        <v>20.16</v>
      </c>
      <c r="CW92">
        <v>0</v>
      </c>
      <c r="CX92">
        <f>ROUND(Y92*Source!I320,9)</f>
        <v>20.16</v>
      </c>
      <c r="CY92">
        <f>AD92</f>
        <v>0</v>
      </c>
      <c r="CZ92">
        <f>AH92</f>
        <v>0</v>
      </c>
      <c r="DA92">
        <f>AL92</f>
        <v>1</v>
      </c>
      <c r="DB92">
        <f t="shared" ref="DB92:DB97" si="22">ROUND((ROUND(AT92*CZ92,2)*2),6)</f>
        <v>0</v>
      </c>
      <c r="DC92">
        <f t="shared" ref="DC92:DC97" si="23">ROUND((ROUND(AT92*AG92,2)*2),6)</f>
        <v>0</v>
      </c>
      <c r="DD92" t="s">
        <v>3</v>
      </c>
      <c r="DE92" t="s">
        <v>3</v>
      </c>
      <c r="DF92">
        <f t="shared" si="10"/>
        <v>0</v>
      </c>
      <c r="DG92">
        <f t="shared" si="11"/>
        <v>0</v>
      </c>
      <c r="DH92">
        <f t="shared" si="12"/>
        <v>0</v>
      </c>
      <c r="DI92">
        <f t="shared" si="13"/>
        <v>0</v>
      </c>
      <c r="DJ92">
        <f>DI92</f>
        <v>0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ROW(Source!A320)</f>
        <v>320</v>
      </c>
      <c r="B93">
        <v>1473074770</v>
      </c>
      <c r="C93">
        <v>1473075876</v>
      </c>
      <c r="D93">
        <v>1441833954</v>
      </c>
      <c r="E93">
        <v>1</v>
      </c>
      <c r="F93">
        <v>1</v>
      </c>
      <c r="G93">
        <v>15514512</v>
      </c>
      <c r="H93">
        <v>2</v>
      </c>
      <c r="I93" t="s">
        <v>723</v>
      </c>
      <c r="J93" t="s">
        <v>724</v>
      </c>
      <c r="K93" t="s">
        <v>725</v>
      </c>
      <c r="L93">
        <v>1368</v>
      </c>
      <c r="N93">
        <v>1011</v>
      </c>
      <c r="O93" t="s">
        <v>718</v>
      </c>
      <c r="P93" t="s">
        <v>718</v>
      </c>
      <c r="Q93">
        <v>1</v>
      </c>
      <c r="W93">
        <v>0</v>
      </c>
      <c r="X93">
        <v>-1438587603</v>
      </c>
      <c r="Y93">
        <f t="shared" si="21"/>
        <v>0.18</v>
      </c>
      <c r="AA93">
        <v>0</v>
      </c>
      <c r="AB93">
        <v>59.51</v>
      </c>
      <c r="AC93">
        <v>0.82</v>
      </c>
      <c r="AD93">
        <v>0</v>
      </c>
      <c r="AE93">
        <v>0</v>
      </c>
      <c r="AF93">
        <v>59.51</v>
      </c>
      <c r="AG93">
        <v>0.82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1</v>
      </c>
      <c r="AP93">
        <v>1</v>
      </c>
      <c r="AQ93">
        <v>0</v>
      </c>
      <c r="AR93">
        <v>0</v>
      </c>
      <c r="AS93" t="s">
        <v>3</v>
      </c>
      <c r="AT93">
        <v>0.09</v>
      </c>
      <c r="AU93" t="s">
        <v>178</v>
      </c>
      <c r="AV93">
        <v>0</v>
      </c>
      <c r="AW93">
        <v>2</v>
      </c>
      <c r="AX93">
        <v>1473075881</v>
      </c>
      <c r="AY93">
        <v>1</v>
      </c>
      <c r="AZ93">
        <v>0</v>
      </c>
      <c r="BA93">
        <v>188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f>ROUND(Y93*Source!I320*DO93,9)</f>
        <v>0</v>
      </c>
      <c r="CX93">
        <f>ROUND(Y93*Source!I320,9)</f>
        <v>0.36</v>
      </c>
      <c r="CY93">
        <f>AB93</f>
        <v>59.51</v>
      </c>
      <c r="CZ93">
        <f>AF93</f>
        <v>59.51</v>
      </c>
      <c r="DA93">
        <f>AJ93</f>
        <v>1</v>
      </c>
      <c r="DB93">
        <f t="shared" si="22"/>
        <v>10.72</v>
      </c>
      <c r="DC93">
        <f t="shared" si="23"/>
        <v>0.14000000000000001</v>
      </c>
      <c r="DD93" t="s">
        <v>3</v>
      </c>
      <c r="DE93" t="s">
        <v>3</v>
      </c>
      <c r="DF93">
        <f t="shared" si="10"/>
        <v>0</v>
      </c>
      <c r="DG93">
        <f t="shared" si="11"/>
        <v>21.42</v>
      </c>
      <c r="DH93">
        <f t="shared" si="12"/>
        <v>0.3</v>
      </c>
      <c r="DI93">
        <f t="shared" si="13"/>
        <v>0</v>
      </c>
      <c r="DJ93">
        <f>DG93</f>
        <v>21.42</v>
      </c>
      <c r="DK93">
        <v>0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ROW(Source!A320)</f>
        <v>320</v>
      </c>
      <c r="B94">
        <v>1473074770</v>
      </c>
      <c r="C94">
        <v>1473075876</v>
      </c>
      <c r="D94">
        <v>1441836235</v>
      </c>
      <c r="E94">
        <v>1</v>
      </c>
      <c r="F94">
        <v>1</v>
      </c>
      <c r="G94">
        <v>15514512</v>
      </c>
      <c r="H94">
        <v>3</v>
      </c>
      <c r="I94" t="s">
        <v>719</v>
      </c>
      <c r="J94" t="s">
        <v>720</v>
      </c>
      <c r="K94" t="s">
        <v>721</v>
      </c>
      <c r="L94">
        <v>1346</v>
      </c>
      <c r="N94">
        <v>1009</v>
      </c>
      <c r="O94" t="s">
        <v>722</v>
      </c>
      <c r="P94" t="s">
        <v>722</v>
      </c>
      <c r="Q94">
        <v>1</v>
      </c>
      <c r="W94">
        <v>0</v>
      </c>
      <c r="X94">
        <v>-1595335418</v>
      </c>
      <c r="Y94">
        <f t="shared" si="21"/>
        <v>2.04</v>
      </c>
      <c r="AA94">
        <v>31.49</v>
      </c>
      <c r="AB94">
        <v>0</v>
      </c>
      <c r="AC94">
        <v>0</v>
      </c>
      <c r="AD94">
        <v>0</v>
      </c>
      <c r="AE94">
        <v>31.49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-2</v>
      </c>
      <c r="AN94">
        <v>0</v>
      </c>
      <c r="AO94">
        <v>1</v>
      </c>
      <c r="AP94">
        <v>1</v>
      </c>
      <c r="AQ94">
        <v>0</v>
      </c>
      <c r="AR94">
        <v>0</v>
      </c>
      <c r="AS94" t="s">
        <v>3</v>
      </c>
      <c r="AT94">
        <v>1.02</v>
      </c>
      <c r="AU94" t="s">
        <v>178</v>
      </c>
      <c r="AV94">
        <v>0</v>
      </c>
      <c r="AW94">
        <v>2</v>
      </c>
      <c r="AX94">
        <v>1473075882</v>
      </c>
      <c r="AY94">
        <v>1</v>
      </c>
      <c r="AZ94">
        <v>0</v>
      </c>
      <c r="BA94">
        <v>189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ROUND(Y94*Source!I320,9)</f>
        <v>4.08</v>
      </c>
      <c r="CY94">
        <f>AA94</f>
        <v>31.49</v>
      </c>
      <c r="CZ94">
        <f>AE94</f>
        <v>31.49</v>
      </c>
      <c r="DA94">
        <f>AI94</f>
        <v>1</v>
      </c>
      <c r="DB94">
        <f t="shared" si="22"/>
        <v>64.239999999999995</v>
      </c>
      <c r="DC94">
        <f t="shared" si="23"/>
        <v>0</v>
      </c>
      <c r="DD94" t="s">
        <v>3</v>
      </c>
      <c r="DE94" t="s">
        <v>3</v>
      </c>
      <c r="DF94">
        <f t="shared" si="10"/>
        <v>128.47999999999999</v>
      </c>
      <c r="DG94">
        <f t="shared" si="11"/>
        <v>0</v>
      </c>
      <c r="DH94">
        <f t="shared" si="12"/>
        <v>0</v>
      </c>
      <c r="DI94">
        <f t="shared" si="13"/>
        <v>0</v>
      </c>
      <c r="DJ94">
        <f>DF94</f>
        <v>128.47999999999999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ROW(Source!A321)</f>
        <v>321</v>
      </c>
      <c r="B95">
        <v>1473074770</v>
      </c>
      <c r="C95">
        <v>1473075883</v>
      </c>
      <c r="D95">
        <v>1441819193</v>
      </c>
      <c r="E95">
        <v>15514512</v>
      </c>
      <c r="F95">
        <v>1</v>
      </c>
      <c r="G95">
        <v>15514512</v>
      </c>
      <c r="H95">
        <v>1</v>
      </c>
      <c r="I95" t="s">
        <v>712</v>
      </c>
      <c r="J95" t="s">
        <v>3</v>
      </c>
      <c r="K95" t="s">
        <v>713</v>
      </c>
      <c r="L95">
        <v>1191</v>
      </c>
      <c r="N95">
        <v>1013</v>
      </c>
      <c r="O95" t="s">
        <v>714</v>
      </c>
      <c r="P95" t="s">
        <v>714</v>
      </c>
      <c r="Q95">
        <v>1</v>
      </c>
      <c r="W95">
        <v>0</v>
      </c>
      <c r="X95">
        <v>476480486</v>
      </c>
      <c r="Y95">
        <f t="shared" si="21"/>
        <v>5.56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1</v>
      </c>
      <c r="AP95">
        <v>1</v>
      </c>
      <c r="AQ95">
        <v>0</v>
      </c>
      <c r="AR95">
        <v>0</v>
      </c>
      <c r="AS95" t="s">
        <v>3</v>
      </c>
      <c r="AT95">
        <v>2.78</v>
      </c>
      <c r="AU95" t="s">
        <v>178</v>
      </c>
      <c r="AV95">
        <v>1</v>
      </c>
      <c r="AW95">
        <v>2</v>
      </c>
      <c r="AX95">
        <v>1473075887</v>
      </c>
      <c r="AY95">
        <v>1</v>
      </c>
      <c r="AZ95">
        <v>0</v>
      </c>
      <c r="BA95">
        <v>190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U95">
        <f>ROUND(AT95*Source!I321*AH95*AL95,2)</f>
        <v>0</v>
      </c>
      <c r="CV95">
        <f>ROUND(Y95*Source!I321,9)</f>
        <v>11.12</v>
      </c>
      <c r="CW95">
        <v>0</v>
      </c>
      <c r="CX95">
        <f>ROUND(Y95*Source!I321,9)</f>
        <v>11.12</v>
      </c>
      <c r="CY95">
        <f>AD95</f>
        <v>0</v>
      </c>
      <c r="CZ95">
        <f>AH95</f>
        <v>0</v>
      </c>
      <c r="DA95">
        <f>AL95</f>
        <v>1</v>
      </c>
      <c r="DB95">
        <f t="shared" si="22"/>
        <v>0</v>
      </c>
      <c r="DC95">
        <f t="shared" si="23"/>
        <v>0</v>
      </c>
      <c r="DD95" t="s">
        <v>3</v>
      </c>
      <c r="DE95" t="s">
        <v>3</v>
      </c>
      <c r="DF95">
        <f t="shared" si="10"/>
        <v>0</v>
      </c>
      <c r="DG95">
        <f t="shared" si="11"/>
        <v>0</v>
      </c>
      <c r="DH95">
        <f t="shared" si="12"/>
        <v>0</v>
      </c>
      <c r="DI95">
        <f t="shared" si="13"/>
        <v>0</v>
      </c>
      <c r="DJ95">
        <f>DI95</f>
        <v>0</v>
      </c>
      <c r="DK95">
        <v>0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ROW(Source!A321)</f>
        <v>321</v>
      </c>
      <c r="B96">
        <v>1473074770</v>
      </c>
      <c r="C96">
        <v>1473075883</v>
      </c>
      <c r="D96">
        <v>1441833954</v>
      </c>
      <c r="E96">
        <v>1</v>
      </c>
      <c r="F96">
        <v>1</v>
      </c>
      <c r="G96">
        <v>15514512</v>
      </c>
      <c r="H96">
        <v>2</v>
      </c>
      <c r="I96" t="s">
        <v>723</v>
      </c>
      <c r="J96" t="s">
        <v>724</v>
      </c>
      <c r="K96" t="s">
        <v>725</v>
      </c>
      <c r="L96">
        <v>1368</v>
      </c>
      <c r="N96">
        <v>1011</v>
      </c>
      <c r="O96" t="s">
        <v>718</v>
      </c>
      <c r="P96" t="s">
        <v>718</v>
      </c>
      <c r="Q96">
        <v>1</v>
      </c>
      <c r="W96">
        <v>0</v>
      </c>
      <c r="X96">
        <v>-1438587603</v>
      </c>
      <c r="Y96">
        <f t="shared" si="21"/>
        <v>0.18</v>
      </c>
      <c r="AA96">
        <v>0</v>
      </c>
      <c r="AB96">
        <v>59.51</v>
      </c>
      <c r="AC96">
        <v>0.82</v>
      </c>
      <c r="AD96">
        <v>0</v>
      </c>
      <c r="AE96">
        <v>0</v>
      </c>
      <c r="AF96">
        <v>59.51</v>
      </c>
      <c r="AG96">
        <v>0.82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1</v>
      </c>
      <c r="AP96">
        <v>1</v>
      </c>
      <c r="AQ96">
        <v>0</v>
      </c>
      <c r="AR96">
        <v>0</v>
      </c>
      <c r="AS96" t="s">
        <v>3</v>
      </c>
      <c r="AT96">
        <v>0.09</v>
      </c>
      <c r="AU96" t="s">
        <v>178</v>
      </c>
      <c r="AV96">
        <v>0</v>
      </c>
      <c r="AW96">
        <v>2</v>
      </c>
      <c r="AX96">
        <v>1473075888</v>
      </c>
      <c r="AY96">
        <v>1</v>
      </c>
      <c r="AZ96">
        <v>0</v>
      </c>
      <c r="BA96">
        <v>191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f>ROUND(Y96*Source!I321*DO96,9)</f>
        <v>0</v>
      </c>
      <c r="CX96">
        <f>ROUND(Y96*Source!I321,9)</f>
        <v>0.36</v>
      </c>
      <c r="CY96">
        <f>AB96</f>
        <v>59.51</v>
      </c>
      <c r="CZ96">
        <f>AF96</f>
        <v>59.51</v>
      </c>
      <c r="DA96">
        <f>AJ96</f>
        <v>1</v>
      </c>
      <c r="DB96">
        <f t="shared" si="22"/>
        <v>10.72</v>
      </c>
      <c r="DC96">
        <f t="shared" si="23"/>
        <v>0.14000000000000001</v>
      </c>
      <c r="DD96" t="s">
        <v>3</v>
      </c>
      <c r="DE96" t="s">
        <v>3</v>
      </c>
      <c r="DF96">
        <f t="shared" si="10"/>
        <v>0</v>
      </c>
      <c r="DG96">
        <f t="shared" si="11"/>
        <v>21.42</v>
      </c>
      <c r="DH96">
        <f t="shared" si="12"/>
        <v>0.3</v>
      </c>
      <c r="DI96">
        <f t="shared" si="13"/>
        <v>0</v>
      </c>
      <c r="DJ96">
        <f>DG96</f>
        <v>21.42</v>
      </c>
      <c r="DK96">
        <v>0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ROW(Source!A321)</f>
        <v>321</v>
      </c>
      <c r="B97">
        <v>1473074770</v>
      </c>
      <c r="C97">
        <v>1473075883</v>
      </c>
      <c r="D97">
        <v>1441836235</v>
      </c>
      <c r="E97">
        <v>1</v>
      </c>
      <c r="F97">
        <v>1</v>
      </c>
      <c r="G97">
        <v>15514512</v>
      </c>
      <c r="H97">
        <v>3</v>
      </c>
      <c r="I97" t="s">
        <v>719</v>
      </c>
      <c r="J97" t="s">
        <v>720</v>
      </c>
      <c r="K97" t="s">
        <v>721</v>
      </c>
      <c r="L97">
        <v>1346</v>
      </c>
      <c r="N97">
        <v>1009</v>
      </c>
      <c r="O97" t="s">
        <v>722</v>
      </c>
      <c r="P97" t="s">
        <v>722</v>
      </c>
      <c r="Q97">
        <v>1</v>
      </c>
      <c r="W97">
        <v>0</v>
      </c>
      <c r="X97">
        <v>-1595335418</v>
      </c>
      <c r="Y97">
        <f t="shared" si="21"/>
        <v>0.1</v>
      </c>
      <c r="AA97">
        <v>31.49</v>
      </c>
      <c r="AB97">
        <v>0</v>
      </c>
      <c r="AC97">
        <v>0</v>
      </c>
      <c r="AD97">
        <v>0</v>
      </c>
      <c r="AE97">
        <v>31.49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1</v>
      </c>
      <c r="AP97">
        <v>1</v>
      </c>
      <c r="AQ97">
        <v>0</v>
      </c>
      <c r="AR97">
        <v>0</v>
      </c>
      <c r="AS97" t="s">
        <v>3</v>
      </c>
      <c r="AT97">
        <v>0.05</v>
      </c>
      <c r="AU97" t="s">
        <v>178</v>
      </c>
      <c r="AV97">
        <v>0</v>
      </c>
      <c r="AW97">
        <v>2</v>
      </c>
      <c r="AX97">
        <v>1473075889</v>
      </c>
      <c r="AY97">
        <v>1</v>
      </c>
      <c r="AZ97">
        <v>0</v>
      </c>
      <c r="BA97">
        <v>192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V97">
        <v>0</v>
      </c>
      <c r="CW97">
        <v>0</v>
      </c>
      <c r="CX97">
        <f>ROUND(Y97*Source!I321,9)</f>
        <v>0.2</v>
      </c>
      <c r="CY97">
        <f>AA97</f>
        <v>31.49</v>
      </c>
      <c r="CZ97">
        <f>AE97</f>
        <v>31.49</v>
      </c>
      <c r="DA97">
        <f>AI97</f>
        <v>1</v>
      </c>
      <c r="DB97">
        <f t="shared" si="22"/>
        <v>3.14</v>
      </c>
      <c r="DC97">
        <f t="shared" si="23"/>
        <v>0</v>
      </c>
      <c r="DD97" t="s">
        <v>3</v>
      </c>
      <c r="DE97" t="s">
        <v>3</v>
      </c>
      <c r="DF97">
        <f t="shared" si="10"/>
        <v>6.3</v>
      </c>
      <c r="DG97">
        <f t="shared" si="11"/>
        <v>0</v>
      </c>
      <c r="DH97">
        <f t="shared" si="12"/>
        <v>0</v>
      </c>
      <c r="DI97">
        <f t="shared" si="13"/>
        <v>0</v>
      </c>
      <c r="DJ97">
        <f>DF97</f>
        <v>6.3</v>
      </c>
      <c r="DK97">
        <v>0</v>
      </c>
      <c r="DL97" t="s">
        <v>3</v>
      </c>
      <c r="DM97">
        <v>0</v>
      </c>
      <c r="DN97" t="s">
        <v>3</v>
      </c>
      <c r="DO97">
        <v>0</v>
      </c>
    </row>
    <row r="98" spans="1:119" x14ac:dyDescent="0.2">
      <c r="A98">
        <f>ROW(Source!A322)</f>
        <v>322</v>
      </c>
      <c r="B98">
        <v>1473074770</v>
      </c>
      <c r="C98">
        <v>1473075890</v>
      </c>
      <c r="D98">
        <v>1441819193</v>
      </c>
      <c r="E98">
        <v>15514512</v>
      </c>
      <c r="F98">
        <v>1</v>
      </c>
      <c r="G98">
        <v>15514512</v>
      </c>
      <c r="H98">
        <v>1</v>
      </c>
      <c r="I98" t="s">
        <v>712</v>
      </c>
      <c r="J98" t="s">
        <v>3</v>
      </c>
      <c r="K98" t="s">
        <v>713</v>
      </c>
      <c r="L98">
        <v>1191</v>
      </c>
      <c r="N98">
        <v>1013</v>
      </c>
      <c r="O98" t="s">
        <v>714</v>
      </c>
      <c r="P98" t="s">
        <v>714</v>
      </c>
      <c r="Q98">
        <v>1</v>
      </c>
      <c r="W98">
        <v>0</v>
      </c>
      <c r="X98">
        <v>476480486</v>
      </c>
      <c r="Y98">
        <f t="shared" ref="Y98:Y145" si="24">AT98</f>
        <v>63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1</v>
      </c>
      <c r="AP98">
        <v>1</v>
      </c>
      <c r="AQ98">
        <v>0</v>
      </c>
      <c r="AR98">
        <v>0</v>
      </c>
      <c r="AS98" t="s">
        <v>3</v>
      </c>
      <c r="AT98">
        <v>63</v>
      </c>
      <c r="AU98" t="s">
        <v>3</v>
      </c>
      <c r="AV98">
        <v>1</v>
      </c>
      <c r="AW98">
        <v>2</v>
      </c>
      <c r="AX98">
        <v>1473075901</v>
      </c>
      <c r="AY98">
        <v>1</v>
      </c>
      <c r="AZ98">
        <v>6144</v>
      </c>
      <c r="BA98">
        <v>193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U98">
        <f>ROUND(AT98*Source!I322*AH98*AL98,2)</f>
        <v>0</v>
      </c>
      <c r="CV98">
        <f>ROUND(Y98*Source!I322,9)</f>
        <v>126</v>
      </c>
      <c r="CW98">
        <v>0</v>
      </c>
      <c r="CX98">
        <f>ROUND(Y98*Source!I322,9)</f>
        <v>126</v>
      </c>
      <c r="CY98">
        <f>AD98</f>
        <v>0</v>
      </c>
      <c r="CZ98">
        <f>AH98</f>
        <v>0</v>
      </c>
      <c r="DA98">
        <f>AL98</f>
        <v>1</v>
      </c>
      <c r="DB98">
        <f t="shared" ref="DB98:DB145" si="25">ROUND(ROUND(AT98*CZ98,2),6)</f>
        <v>0</v>
      </c>
      <c r="DC98">
        <f t="shared" ref="DC98:DC145" si="26">ROUND(ROUND(AT98*AG98,2),6)</f>
        <v>0</v>
      </c>
      <c r="DD98" t="s">
        <v>3</v>
      </c>
      <c r="DE98" t="s">
        <v>3</v>
      </c>
      <c r="DF98">
        <f t="shared" si="10"/>
        <v>0</v>
      </c>
      <c r="DG98">
        <f t="shared" si="11"/>
        <v>0</v>
      </c>
      <c r="DH98">
        <f t="shared" si="12"/>
        <v>0</v>
      </c>
      <c r="DI98">
        <f t="shared" si="13"/>
        <v>0</v>
      </c>
      <c r="DJ98">
        <f>DI98</f>
        <v>0</v>
      </c>
      <c r="DK98">
        <v>0</v>
      </c>
      <c r="DL98" t="s">
        <v>3</v>
      </c>
      <c r="DM98">
        <v>0</v>
      </c>
      <c r="DN98" t="s">
        <v>3</v>
      </c>
      <c r="DO98">
        <v>0</v>
      </c>
    </row>
    <row r="99" spans="1:119" x14ac:dyDescent="0.2">
      <c r="A99">
        <f>ROW(Source!A322)</f>
        <v>322</v>
      </c>
      <c r="B99">
        <v>1473074770</v>
      </c>
      <c r="C99">
        <v>1473075890</v>
      </c>
      <c r="D99">
        <v>1441835475</v>
      </c>
      <c r="E99">
        <v>1</v>
      </c>
      <c r="F99">
        <v>1</v>
      </c>
      <c r="G99">
        <v>15514512</v>
      </c>
      <c r="H99">
        <v>3</v>
      </c>
      <c r="I99" t="s">
        <v>742</v>
      </c>
      <c r="J99" t="s">
        <v>743</v>
      </c>
      <c r="K99" t="s">
        <v>744</v>
      </c>
      <c r="L99">
        <v>1348</v>
      </c>
      <c r="N99">
        <v>1009</v>
      </c>
      <c r="O99" t="s">
        <v>745</v>
      </c>
      <c r="P99" t="s">
        <v>745</v>
      </c>
      <c r="Q99">
        <v>1000</v>
      </c>
      <c r="W99">
        <v>0</v>
      </c>
      <c r="X99">
        <v>438248051</v>
      </c>
      <c r="Y99">
        <f t="shared" si="24"/>
        <v>2.9999999999999997E-4</v>
      </c>
      <c r="AA99">
        <v>155908.07999999999</v>
      </c>
      <c r="AB99">
        <v>0</v>
      </c>
      <c r="AC99">
        <v>0</v>
      </c>
      <c r="AD99">
        <v>0</v>
      </c>
      <c r="AE99">
        <v>155908.07999999999</v>
      </c>
      <c r="AF99">
        <v>0</v>
      </c>
      <c r="AG99">
        <v>0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1</v>
      </c>
      <c r="AP99">
        <v>1</v>
      </c>
      <c r="AQ99">
        <v>0</v>
      </c>
      <c r="AR99">
        <v>0</v>
      </c>
      <c r="AS99" t="s">
        <v>3</v>
      </c>
      <c r="AT99">
        <v>2.9999999999999997E-4</v>
      </c>
      <c r="AU99" t="s">
        <v>3</v>
      </c>
      <c r="AV99">
        <v>0</v>
      </c>
      <c r="AW99">
        <v>2</v>
      </c>
      <c r="AX99">
        <v>1473075902</v>
      </c>
      <c r="AY99">
        <v>1</v>
      </c>
      <c r="AZ99">
        <v>0</v>
      </c>
      <c r="BA99">
        <v>194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V99">
        <v>0</v>
      </c>
      <c r="CW99">
        <v>0</v>
      </c>
      <c r="CX99">
        <f>ROUND(Y99*Source!I322,9)</f>
        <v>5.9999999999999995E-4</v>
      </c>
      <c r="CY99">
        <f t="shared" ref="CY99:CY107" si="27">AA99</f>
        <v>155908.07999999999</v>
      </c>
      <c r="CZ99">
        <f t="shared" ref="CZ99:CZ107" si="28">AE99</f>
        <v>155908.07999999999</v>
      </c>
      <c r="DA99">
        <f t="shared" ref="DA99:DA107" si="29">AI99</f>
        <v>1</v>
      </c>
      <c r="DB99">
        <f t="shared" si="25"/>
        <v>46.77</v>
      </c>
      <c r="DC99">
        <f t="shared" si="26"/>
        <v>0</v>
      </c>
      <c r="DD99" t="s">
        <v>3</v>
      </c>
      <c r="DE99" t="s">
        <v>3</v>
      </c>
      <c r="DF99">
        <f t="shared" si="10"/>
        <v>93.54</v>
      </c>
      <c r="DG99">
        <f t="shared" si="11"/>
        <v>0</v>
      </c>
      <c r="DH99">
        <f t="shared" si="12"/>
        <v>0</v>
      </c>
      <c r="DI99">
        <f t="shared" si="13"/>
        <v>0</v>
      </c>
      <c r="DJ99">
        <f t="shared" ref="DJ99:DJ107" si="30">DF99</f>
        <v>93.54</v>
      </c>
      <c r="DK99">
        <v>0</v>
      </c>
      <c r="DL99" t="s">
        <v>3</v>
      </c>
      <c r="DM99">
        <v>0</v>
      </c>
      <c r="DN99" t="s">
        <v>3</v>
      </c>
      <c r="DO99">
        <v>0</v>
      </c>
    </row>
    <row r="100" spans="1:119" x14ac:dyDescent="0.2">
      <c r="A100">
        <f>ROW(Source!A322)</f>
        <v>322</v>
      </c>
      <c r="B100">
        <v>1473074770</v>
      </c>
      <c r="C100">
        <v>1473075890</v>
      </c>
      <c r="D100">
        <v>1441835549</v>
      </c>
      <c r="E100">
        <v>1</v>
      </c>
      <c r="F100">
        <v>1</v>
      </c>
      <c r="G100">
        <v>15514512</v>
      </c>
      <c r="H100">
        <v>3</v>
      </c>
      <c r="I100" t="s">
        <v>746</v>
      </c>
      <c r="J100" t="s">
        <v>747</v>
      </c>
      <c r="K100" t="s">
        <v>748</v>
      </c>
      <c r="L100">
        <v>1348</v>
      </c>
      <c r="N100">
        <v>1009</v>
      </c>
      <c r="O100" t="s">
        <v>745</v>
      </c>
      <c r="P100" t="s">
        <v>745</v>
      </c>
      <c r="Q100">
        <v>1000</v>
      </c>
      <c r="W100">
        <v>0</v>
      </c>
      <c r="X100">
        <v>-2009451208</v>
      </c>
      <c r="Y100">
        <f t="shared" si="24"/>
        <v>1E-4</v>
      </c>
      <c r="AA100">
        <v>194655.19</v>
      </c>
      <c r="AB100">
        <v>0</v>
      </c>
      <c r="AC100">
        <v>0</v>
      </c>
      <c r="AD100">
        <v>0</v>
      </c>
      <c r="AE100">
        <v>194655.19</v>
      </c>
      <c r="AF100">
        <v>0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1</v>
      </c>
      <c r="AP100">
        <v>1</v>
      </c>
      <c r="AQ100">
        <v>0</v>
      </c>
      <c r="AR100">
        <v>0</v>
      </c>
      <c r="AS100" t="s">
        <v>3</v>
      </c>
      <c r="AT100">
        <v>1E-4</v>
      </c>
      <c r="AU100" t="s">
        <v>3</v>
      </c>
      <c r="AV100">
        <v>0</v>
      </c>
      <c r="AW100">
        <v>2</v>
      </c>
      <c r="AX100">
        <v>1473075903</v>
      </c>
      <c r="AY100">
        <v>1</v>
      </c>
      <c r="AZ100">
        <v>0</v>
      </c>
      <c r="BA100">
        <v>195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V100">
        <v>0</v>
      </c>
      <c r="CW100">
        <v>0</v>
      </c>
      <c r="CX100">
        <f>ROUND(Y100*Source!I322,9)</f>
        <v>2.0000000000000001E-4</v>
      </c>
      <c r="CY100">
        <f t="shared" si="27"/>
        <v>194655.19</v>
      </c>
      <c r="CZ100">
        <f t="shared" si="28"/>
        <v>194655.19</v>
      </c>
      <c r="DA100">
        <f t="shared" si="29"/>
        <v>1</v>
      </c>
      <c r="DB100">
        <f t="shared" si="25"/>
        <v>19.47</v>
      </c>
      <c r="DC100">
        <f t="shared" si="26"/>
        <v>0</v>
      </c>
      <c r="DD100" t="s">
        <v>3</v>
      </c>
      <c r="DE100" t="s">
        <v>3</v>
      </c>
      <c r="DF100">
        <f t="shared" si="10"/>
        <v>38.93</v>
      </c>
      <c r="DG100">
        <f t="shared" si="11"/>
        <v>0</v>
      </c>
      <c r="DH100">
        <f t="shared" si="12"/>
        <v>0</v>
      </c>
      <c r="DI100">
        <f t="shared" si="13"/>
        <v>0</v>
      </c>
      <c r="DJ100">
        <f t="shared" si="30"/>
        <v>38.93</v>
      </c>
      <c r="DK100">
        <v>0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ROW(Source!A322)</f>
        <v>322</v>
      </c>
      <c r="B101">
        <v>1473074770</v>
      </c>
      <c r="C101">
        <v>1473075890</v>
      </c>
      <c r="D101">
        <v>1441836250</v>
      </c>
      <c r="E101">
        <v>1</v>
      </c>
      <c r="F101">
        <v>1</v>
      </c>
      <c r="G101">
        <v>15514512</v>
      </c>
      <c r="H101">
        <v>3</v>
      </c>
      <c r="I101" t="s">
        <v>784</v>
      </c>
      <c r="J101" t="s">
        <v>785</v>
      </c>
      <c r="K101" t="s">
        <v>786</v>
      </c>
      <c r="L101">
        <v>1327</v>
      </c>
      <c r="N101">
        <v>1005</v>
      </c>
      <c r="O101" t="s">
        <v>787</v>
      </c>
      <c r="P101" t="s">
        <v>787</v>
      </c>
      <c r="Q101">
        <v>1</v>
      </c>
      <c r="W101">
        <v>0</v>
      </c>
      <c r="X101">
        <v>1447035648</v>
      </c>
      <c r="Y101">
        <f t="shared" si="24"/>
        <v>1.9</v>
      </c>
      <c r="AA101">
        <v>149.25</v>
      </c>
      <c r="AB101">
        <v>0</v>
      </c>
      <c r="AC101">
        <v>0</v>
      </c>
      <c r="AD101">
        <v>0</v>
      </c>
      <c r="AE101">
        <v>149.25</v>
      </c>
      <c r="AF101">
        <v>0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1</v>
      </c>
      <c r="AP101">
        <v>1</v>
      </c>
      <c r="AQ101">
        <v>0</v>
      </c>
      <c r="AR101">
        <v>0</v>
      </c>
      <c r="AS101" t="s">
        <v>3</v>
      </c>
      <c r="AT101">
        <v>1.9</v>
      </c>
      <c r="AU101" t="s">
        <v>3</v>
      </c>
      <c r="AV101">
        <v>0</v>
      </c>
      <c r="AW101">
        <v>2</v>
      </c>
      <c r="AX101">
        <v>1473075904</v>
      </c>
      <c r="AY101">
        <v>1</v>
      </c>
      <c r="AZ101">
        <v>6144</v>
      </c>
      <c r="BA101">
        <v>196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v>0</v>
      </c>
      <c r="CX101">
        <f>ROUND(Y101*Source!I322,9)</f>
        <v>3.8</v>
      </c>
      <c r="CY101">
        <f t="shared" si="27"/>
        <v>149.25</v>
      </c>
      <c r="CZ101">
        <f t="shared" si="28"/>
        <v>149.25</v>
      </c>
      <c r="DA101">
        <f t="shared" si="29"/>
        <v>1</v>
      </c>
      <c r="DB101">
        <f t="shared" si="25"/>
        <v>283.58</v>
      </c>
      <c r="DC101">
        <f t="shared" si="26"/>
        <v>0</v>
      </c>
      <c r="DD101" t="s">
        <v>3</v>
      </c>
      <c r="DE101" t="s">
        <v>3</v>
      </c>
      <c r="DF101">
        <f t="shared" si="10"/>
        <v>567.15</v>
      </c>
      <c r="DG101">
        <f t="shared" si="11"/>
        <v>0</v>
      </c>
      <c r="DH101">
        <f t="shared" si="12"/>
        <v>0</v>
      </c>
      <c r="DI101">
        <f t="shared" si="13"/>
        <v>0</v>
      </c>
      <c r="DJ101">
        <f t="shared" si="30"/>
        <v>567.15</v>
      </c>
      <c r="DK101">
        <v>0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ROW(Source!A322)</f>
        <v>322</v>
      </c>
      <c r="B102">
        <v>1473074770</v>
      </c>
      <c r="C102">
        <v>1473075890</v>
      </c>
      <c r="D102">
        <v>1441834635</v>
      </c>
      <c r="E102">
        <v>1</v>
      </c>
      <c r="F102">
        <v>1</v>
      </c>
      <c r="G102">
        <v>15514512</v>
      </c>
      <c r="H102">
        <v>3</v>
      </c>
      <c r="I102" t="s">
        <v>758</v>
      </c>
      <c r="J102" t="s">
        <v>759</v>
      </c>
      <c r="K102" t="s">
        <v>760</v>
      </c>
      <c r="L102">
        <v>1339</v>
      </c>
      <c r="N102">
        <v>1007</v>
      </c>
      <c r="O102" t="s">
        <v>761</v>
      </c>
      <c r="P102" t="s">
        <v>761</v>
      </c>
      <c r="Q102">
        <v>1</v>
      </c>
      <c r="W102">
        <v>0</v>
      </c>
      <c r="X102">
        <v>-389859187</v>
      </c>
      <c r="Y102">
        <f t="shared" si="24"/>
        <v>0.5</v>
      </c>
      <c r="AA102">
        <v>103.4</v>
      </c>
      <c r="AB102">
        <v>0</v>
      </c>
      <c r="AC102">
        <v>0</v>
      </c>
      <c r="AD102">
        <v>0</v>
      </c>
      <c r="AE102">
        <v>103.4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1</v>
      </c>
      <c r="AP102">
        <v>1</v>
      </c>
      <c r="AQ102">
        <v>0</v>
      </c>
      <c r="AR102">
        <v>0</v>
      </c>
      <c r="AS102" t="s">
        <v>3</v>
      </c>
      <c r="AT102">
        <v>0.5</v>
      </c>
      <c r="AU102" t="s">
        <v>3</v>
      </c>
      <c r="AV102">
        <v>0</v>
      </c>
      <c r="AW102">
        <v>2</v>
      </c>
      <c r="AX102">
        <v>1473075905</v>
      </c>
      <c r="AY102">
        <v>1</v>
      </c>
      <c r="AZ102">
        <v>0</v>
      </c>
      <c r="BA102">
        <v>197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ROUND(Y102*Source!I322,9)</f>
        <v>1</v>
      </c>
      <c r="CY102">
        <f t="shared" si="27"/>
        <v>103.4</v>
      </c>
      <c r="CZ102">
        <f t="shared" si="28"/>
        <v>103.4</v>
      </c>
      <c r="DA102">
        <f t="shared" si="29"/>
        <v>1</v>
      </c>
      <c r="DB102">
        <f t="shared" si="25"/>
        <v>51.7</v>
      </c>
      <c r="DC102">
        <f t="shared" si="26"/>
        <v>0</v>
      </c>
      <c r="DD102" t="s">
        <v>3</v>
      </c>
      <c r="DE102" t="s">
        <v>3</v>
      </c>
      <c r="DF102">
        <f t="shared" si="10"/>
        <v>103.4</v>
      </c>
      <c r="DG102">
        <f t="shared" si="11"/>
        <v>0</v>
      </c>
      <c r="DH102">
        <f t="shared" si="12"/>
        <v>0</v>
      </c>
      <c r="DI102">
        <f t="shared" si="13"/>
        <v>0</v>
      </c>
      <c r="DJ102">
        <f t="shared" si="30"/>
        <v>103.4</v>
      </c>
      <c r="DK102">
        <v>0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ROW(Source!A322)</f>
        <v>322</v>
      </c>
      <c r="B103">
        <v>1473074770</v>
      </c>
      <c r="C103">
        <v>1473075890</v>
      </c>
      <c r="D103">
        <v>1441834627</v>
      </c>
      <c r="E103">
        <v>1</v>
      </c>
      <c r="F103">
        <v>1</v>
      </c>
      <c r="G103">
        <v>15514512</v>
      </c>
      <c r="H103">
        <v>3</v>
      </c>
      <c r="I103" t="s">
        <v>762</v>
      </c>
      <c r="J103" t="s">
        <v>763</v>
      </c>
      <c r="K103" t="s">
        <v>764</v>
      </c>
      <c r="L103">
        <v>1339</v>
      </c>
      <c r="N103">
        <v>1007</v>
      </c>
      <c r="O103" t="s">
        <v>761</v>
      </c>
      <c r="P103" t="s">
        <v>761</v>
      </c>
      <c r="Q103">
        <v>1</v>
      </c>
      <c r="W103">
        <v>0</v>
      </c>
      <c r="X103">
        <v>709656040</v>
      </c>
      <c r="Y103">
        <f t="shared" si="24"/>
        <v>0.3</v>
      </c>
      <c r="AA103">
        <v>875.46</v>
      </c>
      <c r="AB103">
        <v>0</v>
      </c>
      <c r="AC103">
        <v>0</v>
      </c>
      <c r="AD103">
        <v>0</v>
      </c>
      <c r="AE103">
        <v>875.46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1</v>
      </c>
      <c r="AL103">
        <v>1</v>
      </c>
      <c r="AM103">
        <v>-2</v>
      </c>
      <c r="AN103">
        <v>0</v>
      </c>
      <c r="AO103">
        <v>1</v>
      </c>
      <c r="AP103">
        <v>1</v>
      </c>
      <c r="AQ103">
        <v>0</v>
      </c>
      <c r="AR103">
        <v>0</v>
      </c>
      <c r="AS103" t="s">
        <v>3</v>
      </c>
      <c r="AT103">
        <v>0.3</v>
      </c>
      <c r="AU103" t="s">
        <v>3</v>
      </c>
      <c r="AV103">
        <v>0</v>
      </c>
      <c r="AW103">
        <v>2</v>
      </c>
      <c r="AX103">
        <v>1473075906</v>
      </c>
      <c r="AY103">
        <v>1</v>
      </c>
      <c r="AZ103">
        <v>0</v>
      </c>
      <c r="BA103">
        <v>198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v>0</v>
      </c>
      <c r="CX103">
        <f>ROUND(Y103*Source!I322,9)</f>
        <v>0.6</v>
      </c>
      <c r="CY103">
        <f t="shared" si="27"/>
        <v>875.46</v>
      </c>
      <c r="CZ103">
        <f t="shared" si="28"/>
        <v>875.46</v>
      </c>
      <c r="DA103">
        <f t="shared" si="29"/>
        <v>1</v>
      </c>
      <c r="DB103">
        <f t="shared" si="25"/>
        <v>262.64</v>
      </c>
      <c r="DC103">
        <f t="shared" si="26"/>
        <v>0</v>
      </c>
      <c r="DD103" t="s">
        <v>3</v>
      </c>
      <c r="DE103" t="s">
        <v>3</v>
      </c>
      <c r="DF103">
        <f t="shared" si="10"/>
        <v>525.28</v>
      </c>
      <c r="DG103">
        <f t="shared" si="11"/>
        <v>0</v>
      </c>
      <c r="DH103">
        <f t="shared" si="12"/>
        <v>0</v>
      </c>
      <c r="DI103">
        <f t="shared" si="13"/>
        <v>0</v>
      </c>
      <c r="DJ103">
        <f t="shared" si="30"/>
        <v>525.28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ROW(Source!A322)</f>
        <v>322</v>
      </c>
      <c r="B104">
        <v>1473074770</v>
      </c>
      <c r="C104">
        <v>1473075890</v>
      </c>
      <c r="D104">
        <v>1441834671</v>
      </c>
      <c r="E104">
        <v>1</v>
      </c>
      <c r="F104">
        <v>1</v>
      </c>
      <c r="G104">
        <v>15514512</v>
      </c>
      <c r="H104">
        <v>3</v>
      </c>
      <c r="I104" t="s">
        <v>765</v>
      </c>
      <c r="J104" t="s">
        <v>766</v>
      </c>
      <c r="K104" t="s">
        <v>767</v>
      </c>
      <c r="L104">
        <v>1348</v>
      </c>
      <c r="N104">
        <v>1009</v>
      </c>
      <c r="O104" t="s">
        <v>745</v>
      </c>
      <c r="P104" t="s">
        <v>745</v>
      </c>
      <c r="Q104">
        <v>1000</v>
      </c>
      <c r="W104">
        <v>0</v>
      </c>
      <c r="X104">
        <v>-19071303</v>
      </c>
      <c r="Y104">
        <f t="shared" si="24"/>
        <v>1E-4</v>
      </c>
      <c r="AA104">
        <v>184462.17</v>
      </c>
      <c r="AB104">
        <v>0</v>
      </c>
      <c r="AC104">
        <v>0</v>
      </c>
      <c r="AD104">
        <v>0</v>
      </c>
      <c r="AE104">
        <v>184462.17</v>
      </c>
      <c r="AF104">
        <v>0</v>
      </c>
      <c r="AG104">
        <v>0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1</v>
      </c>
      <c r="AP104">
        <v>1</v>
      </c>
      <c r="AQ104">
        <v>0</v>
      </c>
      <c r="AR104">
        <v>0</v>
      </c>
      <c r="AS104" t="s">
        <v>3</v>
      </c>
      <c r="AT104">
        <v>1E-4</v>
      </c>
      <c r="AU104" t="s">
        <v>3</v>
      </c>
      <c r="AV104">
        <v>0</v>
      </c>
      <c r="AW104">
        <v>2</v>
      </c>
      <c r="AX104">
        <v>1473075907</v>
      </c>
      <c r="AY104">
        <v>1</v>
      </c>
      <c r="AZ104">
        <v>0</v>
      </c>
      <c r="BA104">
        <v>199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v>0</v>
      </c>
      <c r="CX104">
        <f>ROUND(Y104*Source!I322,9)</f>
        <v>2.0000000000000001E-4</v>
      </c>
      <c r="CY104">
        <f t="shared" si="27"/>
        <v>184462.17</v>
      </c>
      <c r="CZ104">
        <f t="shared" si="28"/>
        <v>184462.17</v>
      </c>
      <c r="DA104">
        <f t="shared" si="29"/>
        <v>1</v>
      </c>
      <c r="DB104">
        <f t="shared" si="25"/>
        <v>18.45</v>
      </c>
      <c r="DC104">
        <f t="shared" si="26"/>
        <v>0</v>
      </c>
      <c r="DD104" t="s">
        <v>3</v>
      </c>
      <c r="DE104" t="s">
        <v>3</v>
      </c>
      <c r="DF104">
        <f t="shared" si="10"/>
        <v>36.89</v>
      </c>
      <c r="DG104">
        <f t="shared" si="11"/>
        <v>0</v>
      </c>
      <c r="DH104">
        <f t="shared" si="12"/>
        <v>0</v>
      </c>
      <c r="DI104">
        <f t="shared" si="13"/>
        <v>0</v>
      </c>
      <c r="DJ104">
        <f t="shared" si="30"/>
        <v>36.89</v>
      </c>
      <c r="DK104">
        <v>0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ROW(Source!A322)</f>
        <v>322</v>
      </c>
      <c r="B105">
        <v>1473074770</v>
      </c>
      <c r="C105">
        <v>1473075890</v>
      </c>
      <c r="D105">
        <v>1441834634</v>
      </c>
      <c r="E105">
        <v>1</v>
      </c>
      <c r="F105">
        <v>1</v>
      </c>
      <c r="G105">
        <v>15514512</v>
      </c>
      <c r="H105">
        <v>3</v>
      </c>
      <c r="I105" t="s">
        <v>768</v>
      </c>
      <c r="J105" t="s">
        <v>769</v>
      </c>
      <c r="K105" t="s">
        <v>770</v>
      </c>
      <c r="L105">
        <v>1348</v>
      </c>
      <c r="N105">
        <v>1009</v>
      </c>
      <c r="O105" t="s">
        <v>745</v>
      </c>
      <c r="P105" t="s">
        <v>745</v>
      </c>
      <c r="Q105">
        <v>1000</v>
      </c>
      <c r="W105">
        <v>0</v>
      </c>
      <c r="X105">
        <v>1869974630</v>
      </c>
      <c r="Y105">
        <f t="shared" si="24"/>
        <v>4.0000000000000002E-4</v>
      </c>
      <c r="AA105">
        <v>88053.759999999995</v>
      </c>
      <c r="AB105">
        <v>0</v>
      </c>
      <c r="AC105">
        <v>0</v>
      </c>
      <c r="AD105">
        <v>0</v>
      </c>
      <c r="AE105">
        <v>88053.759999999995</v>
      </c>
      <c r="AF105">
        <v>0</v>
      </c>
      <c r="AG105">
        <v>0</v>
      </c>
      <c r="AH105">
        <v>0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1</v>
      </c>
      <c r="AP105">
        <v>1</v>
      </c>
      <c r="AQ105">
        <v>0</v>
      </c>
      <c r="AR105">
        <v>0</v>
      </c>
      <c r="AS105" t="s">
        <v>3</v>
      </c>
      <c r="AT105">
        <v>4.0000000000000002E-4</v>
      </c>
      <c r="AU105" t="s">
        <v>3</v>
      </c>
      <c r="AV105">
        <v>0</v>
      </c>
      <c r="AW105">
        <v>2</v>
      </c>
      <c r="AX105">
        <v>1473075908</v>
      </c>
      <c r="AY105">
        <v>1</v>
      </c>
      <c r="AZ105">
        <v>6144</v>
      </c>
      <c r="BA105">
        <v>200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V105">
        <v>0</v>
      </c>
      <c r="CW105">
        <v>0</v>
      </c>
      <c r="CX105">
        <f>ROUND(Y105*Source!I322,9)</f>
        <v>8.0000000000000004E-4</v>
      </c>
      <c r="CY105">
        <f t="shared" si="27"/>
        <v>88053.759999999995</v>
      </c>
      <c r="CZ105">
        <f t="shared" si="28"/>
        <v>88053.759999999995</v>
      </c>
      <c r="DA105">
        <f t="shared" si="29"/>
        <v>1</v>
      </c>
      <c r="DB105">
        <f t="shared" si="25"/>
        <v>35.22</v>
      </c>
      <c r="DC105">
        <f t="shared" si="26"/>
        <v>0</v>
      </c>
      <c r="DD105" t="s">
        <v>3</v>
      </c>
      <c r="DE105" t="s">
        <v>3</v>
      </c>
      <c r="DF105">
        <f t="shared" si="10"/>
        <v>70.44</v>
      </c>
      <c r="DG105">
        <f t="shared" si="11"/>
        <v>0</v>
      </c>
      <c r="DH105">
        <f t="shared" si="12"/>
        <v>0</v>
      </c>
      <c r="DI105">
        <f t="shared" si="13"/>
        <v>0</v>
      </c>
      <c r="DJ105">
        <f t="shared" si="30"/>
        <v>70.44</v>
      </c>
      <c r="DK105">
        <v>0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ROW(Source!A322)</f>
        <v>322</v>
      </c>
      <c r="B106">
        <v>1473074770</v>
      </c>
      <c r="C106">
        <v>1473075890</v>
      </c>
      <c r="D106">
        <v>1441834836</v>
      </c>
      <c r="E106">
        <v>1</v>
      </c>
      <c r="F106">
        <v>1</v>
      </c>
      <c r="G106">
        <v>15514512</v>
      </c>
      <c r="H106">
        <v>3</v>
      </c>
      <c r="I106" t="s">
        <v>771</v>
      </c>
      <c r="J106" t="s">
        <v>772</v>
      </c>
      <c r="K106" t="s">
        <v>773</v>
      </c>
      <c r="L106">
        <v>1348</v>
      </c>
      <c r="N106">
        <v>1009</v>
      </c>
      <c r="O106" t="s">
        <v>745</v>
      </c>
      <c r="P106" t="s">
        <v>745</v>
      </c>
      <c r="Q106">
        <v>1000</v>
      </c>
      <c r="W106">
        <v>0</v>
      </c>
      <c r="X106">
        <v>1434651514</v>
      </c>
      <c r="Y106">
        <f t="shared" si="24"/>
        <v>9.8999999999999999E-4</v>
      </c>
      <c r="AA106">
        <v>93194.67</v>
      </c>
      <c r="AB106">
        <v>0</v>
      </c>
      <c r="AC106">
        <v>0</v>
      </c>
      <c r="AD106">
        <v>0</v>
      </c>
      <c r="AE106">
        <v>93194.67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1</v>
      </c>
      <c r="AP106">
        <v>1</v>
      </c>
      <c r="AQ106">
        <v>0</v>
      </c>
      <c r="AR106">
        <v>0</v>
      </c>
      <c r="AS106" t="s">
        <v>3</v>
      </c>
      <c r="AT106">
        <v>9.8999999999999999E-4</v>
      </c>
      <c r="AU106" t="s">
        <v>3</v>
      </c>
      <c r="AV106">
        <v>0</v>
      </c>
      <c r="AW106">
        <v>2</v>
      </c>
      <c r="AX106">
        <v>1473075909</v>
      </c>
      <c r="AY106">
        <v>1</v>
      </c>
      <c r="AZ106">
        <v>6144</v>
      </c>
      <c r="BA106">
        <v>201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ROUND(Y106*Source!I322,9)</f>
        <v>1.98E-3</v>
      </c>
      <c r="CY106">
        <f t="shared" si="27"/>
        <v>93194.67</v>
      </c>
      <c r="CZ106">
        <f t="shared" si="28"/>
        <v>93194.67</v>
      </c>
      <c r="DA106">
        <f t="shared" si="29"/>
        <v>1</v>
      </c>
      <c r="DB106">
        <f t="shared" si="25"/>
        <v>92.26</v>
      </c>
      <c r="DC106">
        <f t="shared" si="26"/>
        <v>0</v>
      </c>
      <c r="DD106" t="s">
        <v>3</v>
      </c>
      <c r="DE106" t="s">
        <v>3</v>
      </c>
      <c r="DF106">
        <f t="shared" si="10"/>
        <v>184.53</v>
      </c>
      <c r="DG106">
        <f t="shared" si="11"/>
        <v>0</v>
      </c>
      <c r="DH106">
        <f t="shared" si="12"/>
        <v>0</v>
      </c>
      <c r="DI106">
        <f t="shared" si="13"/>
        <v>0</v>
      </c>
      <c r="DJ106">
        <f t="shared" si="30"/>
        <v>184.53</v>
      </c>
      <c r="DK106">
        <v>0</v>
      </c>
      <c r="DL106" t="s">
        <v>3</v>
      </c>
      <c r="DM106">
        <v>0</v>
      </c>
      <c r="DN106" t="s">
        <v>3</v>
      </c>
      <c r="DO106">
        <v>0</v>
      </c>
    </row>
    <row r="107" spans="1:119" x14ac:dyDescent="0.2">
      <c r="A107">
        <f>ROW(Source!A322)</f>
        <v>322</v>
      </c>
      <c r="B107">
        <v>1473074770</v>
      </c>
      <c r="C107">
        <v>1473075890</v>
      </c>
      <c r="D107">
        <v>1441822273</v>
      </c>
      <c r="E107">
        <v>15514512</v>
      </c>
      <c r="F107">
        <v>1</v>
      </c>
      <c r="G107">
        <v>15514512</v>
      </c>
      <c r="H107">
        <v>3</v>
      </c>
      <c r="I107" t="s">
        <v>777</v>
      </c>
      <c r="J107" t="s">
        <v>3</v>
      </c>
      <c r="K107" t="s">
        <v>778</v>
      </c>
      <c r="L107">
        <v>1348</v>
      </c>
      <c r="N107">
        <v>1009</v>
      </c>
      <c r="O107" t="s">
        <v>745</v>
      </c>
      <c r="P107" t="s">
        <v>745</v>
      </c>
      <c r="Q107">
        <v>1000</v>
      </c>
      <c r="W107">
        <v>0</v>
      </c>
      <c r="X107">
        <v>-1698336702</v>
      </c>
      <c r="Y107">
        <f t="shared" si="24"/>
        <v>1.1E-4</v>
      </c>
      <c r="AA107">
        <v>94640</v>
      </c>
      <c r="AB107">
        <v>0</v>
      </c>
      <c r="AC107">
        <v>0</v>
      </c>
      <c r="AD107">
        <v>0</v>
      </c>
      <c r="AE107">
        <v>94640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1</v>
      </c>
      <c r="AP107">
        <v>1</v>
      </c>
      <c r="AQ107">
        <v>0</v>
      </c>
      <c r="AR107">
        <v>0</v>
      </c>
      <c r="AS107" t="s">
        <v>3</v>
      </c>
      <c r="AT107">
        <v>1.1E-4</v>
      </c>
      <c r="AU107" t="s">
        <v>3</v>
      </c>
      <c r="AV107">
        <v>0</v>
      </c>
      <c r="AW107">
        <v>2</v>
      </c>
      <c r="AX107">
        <v>1473075910</v>
      </c>
      <c r="AY107">
        <v>1</v>
      </c>
      <c r="AZ107">
        <v>6144</v>
      </c>
      <c r="BA107">
        <v>202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V107">
        <v>0</v>
      </c>
      <c r="CW107">
        <v>0</v>
      </c>
      <c r="CX107">
        <f>ROUND(Y107*Source!I322,9)</f>
        <v>2.2000000000000001E-4</v>
      </c>
      <c r="CY107">
        <f t="shared" si="27"/>
        <v>94640</v>
      </c>
      <c r="CZ107">
        <f t="shared" si="28"/>
        <v>94640</v>
      </c>
      <c r="DA107">
        <f t="shared" si="29"/>
        <v>1</v>
      </c>
      <c r="DB107">
        <f t="shared" si="25"/>
        <v>10.41</v>
      </c>
      <c r="DC107">
        <f t="shared" si="26"/>
        <v>0</v>
      </c>
      <c r="DD107" t="s">
        <v>3</v>
      </c>
      <c r="DE107" t="s">
        <v>3</v>
      </c>
      <c r="DF107">
        <f t="shared" si="10"/>
        <v>20.82</v>
      </c>
      <c r="DG107">
        <f t="shared" si="11"/>
        <v>0</v>
      </c>
      <c r="DH107">
        <f t="shared" si="12"/>
        <v>0</v>
      </c>
      <c r="DI107">
        <f t="shared" si="13"/>
        <v>0</v>
      </c>
      <c r="DJ107">
        <f t="shared" si="30"/>
        <v>20.82</v>
      </c>
      <c r="DK107">
        <v>0</v>
      </c>
      <c r="DL107" t="s">
        <v>3</v>
      </c>
      <c r="DM107">
        <v>0</v>
      </c>
      <c r="DN107" t="s">
        <v>3</v>
      </c>
      <c r="DO107">
        <v>0</v>
      </c>
    </row>
    <row r="108" spans="1:119" x14ac:dyDescent="0.2">
      <c r="A108">
        <f>ROW(Source!A328)</f>
        <v>328</v>
      </c>
      <c r="B108">
        <v>1473074770</v>
      </c>
      <c r="C108">
        <v>1473075936</v>
      </c>
      <c r="D108">
        <v>1441819193</v>
      </c>
      <c r="E108">
        <v>15514512</v>
      </c>
      <c r="F108">
        <v>1</v>
      </c>
      <c r="G108">
        <v>15514512</v>
      </c>
      <c r="H108">
        <v>1</v>
      </c>
      <c r="I108" t="s">
        <v>712</v>
      </c>
      <c r="J108" t="s">
        <v>3</v>
      </c>
      <c r="K108" t="s">
        <v>713</v>
      </c>
      <c r="L108">
        <v>1191</v>
      </c>
      <c r="N108">
        <v>1013</v>
      </c>
      <c r="O108" t="s">
        <v>714</v>
      </c>
      <c r="P108" t="s">
        <v>714</v>
      </c>
      <c r="Q108">
        <v>1</v>
      </c>
      <c r="W108">
        <v>0</v>
      </c>
      <c r="X108">
        <v>476480486</v>
      </c>
      <c r="Y108">
        <f t="shared" si="24"/>
        <v>92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1</v>
      </c>
      <c r="AP108">
        <v>1</v>
      </c>
      <c r="AQ108">
        <v>0</v>
      </c>
      <c r="AR108">
        <v>0</v>
      </c>
      <c r="AS108" t="s">
        <v>3</v>
      </c>
      <c r="AT108">
        <v>92</v>
      </c>
      <c r="AU108" t="s">
        <v>3</v>
      </c>
      <c r="AV108">
        <v>1</v>
      </c>
      <c r="AW108">
        <v>2</v>
      </c>
      <c r="AX108">
        <v>1473091618</v>
      </c>
      <c r="AY108">
        <v>1</v>
      </c>
      <c r="AZ108">
        <v>0</v>
      </c>
      <c r="BA108">
        <v>223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U108">
        <f>ROUND(AT108*Source!I328*AH108*AL108,2)</f>
        <v>0</v>
      </c>
      <c r="CV108">
        <f>ROUND(Y108*Source!I328,9)</f>
        <v>92</v>
      </c>
      <c r="CW108">
        <v>0</v>
      </c>
      <c r="CX108">
        <f>ROUND(Y108*Source!I328,9)</f>
        <v>92</v>
      </c>
      <c r="CY108">
        <f>AD108</f>
        <v>0</v>
      </c>
      <c r="CZ108">
        <f>AH108</f>
        <v>0</v>
      </c>
      <c r="DA108">
        <f>AL108</f>
        <v>1</v>
      </c>
      <c r="DB108">
        <f t="shared" si="25"/>
        <v>0</v>
      </c>
      <c r="DC108">
        <f t="shared" si="26"/>
        <v>0</v>
      </c>
      <c r="DD108" t="s">
        <v>3</v>
      </c>
      <c r="DE108" t="s">
        <v>3</v>
      </c>
      <c r="DF108">
        <f t="shared" si="10"/>
        <v>0</v>
      </c>
      <c r="DG108">
        <f t="shared" si="11"/>
        <v>0</v>
      </c>
      <c r="DH108">
        <f t="shared" si="12"/>
        <v>0</v>
      </c>
      <c r="DI108">
        <f t="shared" si="13"/>
        <v>0</v>
      </c>
      <c r="DJ108">
        <f>DI108</f>
        <v>0</v>
      </c>
      <c r="DK108">
        <v>0</v>
      </c>
      <c r="DL108" t="s">
        <v>3</v>
      </c>
      <c r="DM108">
        <v>0</v>
      </c>
      <c r="DN108" t="s">
        <v>3</v>
      </c>
      <c r="DO108">
        <v>0</v>
      </c>
    </row>
    <row r="109" spans="1:119" x14ac:dyDescent="0.2">
      <c r="A109">
        <f>ROW(Source!A328)</f>
        <v>328</v>
      </c>
      <c r="B109">
        <v>1473074770</v>
      </c>
      <c r="C109">
        <v>1473075936</v>
      </c>
      <c r="D109">
        <v>1441835475</v>
      </c>
      <c r="E109">
        <v>1</v>
      </c>
      <c r="F109">
        <v>1</v>
      </c>
      <c r="G109">
        <v>15514512</v>
      </c>
      <c r="H109">
        <v>3</v>
      </c>
      <c r="I109" t="s">
        <v>742</v>
      </c>
      <c r="J109" t="s">
        <v>743</v>
      </c>
      <c r="K109" t="s">
        <v>744</v>
      </c>
      <c r="L109">
        <v>1348</v>
      </c>
      <c r="N109">
        <v>1009</v>
      </c>
      <c r="O109" t="s">
        <v>745</v>
      </c>
      <c r="P109" t="s">
        <v>745</v>
      </c>
      <c r="Q109">
        <v>1000</v>
      </c>
      <c r="W109">
        <v>0</v>
      </c>
      <c r="X109">
        <v>438248051</v>
      </c>
      <c r="Y109">
        <f t="shared" si="24"/>
        <v>1.2999999999999999E-3</v>
      </c>
      <c r="AA109">
        <v>155908.07999999999</v>
      </c>
      <c r="AB109">
        <v>0</v>
      </c>
      <c r="AC109">
        <v>0</v>
      </c>
      <c r="AD109">
        <v>0</v>
      </c>
      <c r="AE109">
        <v>155908.07999999999</v>
      </c>
      <c r="AF109">
        <v>0</v>
      </c>
      <c r="AG109">
        <v>0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1</v>
      </c>
      <c r="AP109">
        <v>1</v>
      </c>
      <c r="AQ109">
        <v>0</v>
      </c>
      <c r="AR109">
        <v>0</v>
      </c>
      <c r="AS109" t="s">
        <v>3</v>
      </c>
      <c r="AT109">
        <v>1.2999999999999999E-3</v>
      </c>
      <c r="AU109" t="s">
        <v>3</v>
      </c>
      <c r="AV109">
        <v>0</v>
      </c>
      <c r="AW109">
        <v>2</v>
      </c>
      <c r="AX109">
        <v>1473091619</v>
      </c>
      <c r="AY109">
        <v>1</v>
      </c>
      <c r="AZ109">
        <v>0</v>
      </c>
      <c r="BA109">
        <v>224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V109">
        <v>0</v>
      </c>
      <c r="CW109">
        <v>0</v>
      </c>
      <c r="CX109">
        <f>ROUND(Y109*Source!I328,9)</f>
        <v>1.2999999999999999E-3</v>
      </c>
      <c r="CY109">
        <f t="shared" ref="CY109:CY121" si="31">AA109</f>
        <v>155908.07999999999</v>
      </c>
      <c r="CZ109">
        <f t="shared" ref="CZ109:CZ121" si="32">AE109</f>
        <v>155908.07999999999</v>
      </c>
      <c r="DA109">
        <f t="shared" ref="DA109:DA121" si="33">AI109</f>
        <v>1</v>
      </c>
      <c r="DB109">
        <f t="shared" si="25"/>
        <v>202.68</v>
      </c>
      <c r="DC109">
        <f t="shared" si="26"/>
        <v>0</v>
      </c>
      <c r="DD109" t="s">
        <v>3</v>
      </c>
      <c r="DE109" t="s">
        <v>3</v>
      </c>
      <c r="DF109">
        <f t="shared" si="10"/>
        <v>202.68</v>
      </c>
      <c r="DG109">
        <f t="shared" si="11"/>
        <v>0</v>
      </c>
      <c r="DH109">
        <f t="shared" si="12"/>
        <v>0</v>
      </c>
      <c r="DI109">
        <f t="shared" si="13"/>
        <v>0</v>
      </c>
      <c r="DJ109">
        <f t="shared" ref="DJ109:DJ121" si="34">DF109</f>
        <v>202.68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ROW(Source!A328)</f>
        <v>328</v>
      </c>
      <c r="B110">
        <v>1473074770</v>
      </c>
      <c r="C110">
        <v>1473075936</v>
      </c>
      <c r="D110">
        <v>1441835549</v>
      </c>
      <c r="E110">
        <v>1</v>
      </c>
      <c r="F110">
        <v>1</v>
      </c>
      <c r="G110">
        <v>15514512</v>
      </c>
      <c r="H110">
        <v>3</v>
      </c>
      <c r="I110" t="s">
        <v>746</v>
      </c>
      <c r="J110" t="s">
        <v>747</v>
      </c>
      <c r="K110" t="s">
        <v>748</v>
      </c>
      <c r="L110">
        <v>1348</v>
      </c>
      <c r="N110">
        <v>1009</v>
      </c>
      <c r="O110" t="s">
        <v>745</v>
      </c>
      <c r="P110" t="s">
        <v>745</v>
      </c>
      <c r="Q110">
        <v>1000</v>
      </c>
      <c r="W110">
        <v>0</v>
      </c>
      <c r="X110">
        <v>-2009451208</v>
      </c>
      <c r="Y110">
        <f t="shared" si="24"/>
        <v>2.0000000000000001E-4</v>
      </c>
      <c r="AA110">
        <v>194655.19</v>
      </c>
      <c r="AB110">
        <v>0</v>
      </c>
      <c r="AC110">
        <v>0</v>
      </c>
      <c r="AD110">
        <v>0</v>
      </c>
      <c r="AE110">
        <v>194655.19</v>
      </c>
      <c r="AF110">
        <v>0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-2</v>
      </c>
      <c r="AN110">
        <v>0</v>
      </c>
      <c r="AO110">
        <v>1</v>
      </c>
      <c r="AP110">
        <v>1</v>
      </c>
      <c r="AQ110">
        <v>0</v>
      </c>
      <c r="AR110">
        <v>0</v>
      </c>
      <c r="AS110" t="s">
        <v>3</v>
      </c>
      <c r="AT110">
        <v>2.0000000000000001E-4</v>
      </c>
      <c r="AU110" t="s">
        <v>3</v>
      </c>
      <c r="AV110">
        <v>0</v>
      </c>
      <c r="AW110">
        <v>2</v>
      </c>
      <c r="AX110">
        <v>1473091620</v>
      </c>
      <c r="AY110">
        <v>1</v>
      </c>
      <c r="AZ110">
        <v>0</v>
      </c>
      <c r="BA110">
        <v>225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V110">
        <v>0</v>
      </c>
      <c r="CW110">
        <v>0</v>
      </c>
      <c r="CX110">
        <f>ROUND(Y110*Source!I328,9)</f>
        <v>2.0000000000000001E-4</v>
      </c>
      <c r="CY110">
        <f t="shared" si="31"/>
        <v>194655.19</v>
      </c>
      <c r="CZ110">
        <f t="shared" si="32"/>
        <v>194655.19</v>
      </c>
      <c r="DA110">
        <f t="shared" si="33"/>
        <v>1</v>
      </c>
      <c r="DB110">
        <f t="shared" si="25"/>
        <v>38.93</v>
      </c>
      <c r="DC110">
        <f t="shared" si="26"/>
        <v>0</v>
      </c>
      <c r="DD110" t="s">
        <v>3</v>
      </c>
      <c r="DE110" t="s">
        <v>3</v>
      </c>
      <c r="DF110">
        <f t="shared" si="10"/>
        <v>38.93</v>
      </c>
      <c r="DG110">
        <f t="shared" si="11"/>
        <v>0</v>
      </c>
      <c r="DH110">
        <f t="shared" si="12"/>
        <v>0</v>
      </c>
      <c r="DI110">
        <f t="shared" si="13"/>
        <v>0</v>
      </c>
      <c r="DJ110">
        <f t="shared" si="34"/>
        <v>38.93</v>
      </c>
      <c r="DK110">
        <v>0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ROW(Source!A328)</f>
        <v>328</v>
      </c>
      <c r="B111">
        <v>1473074770</v>
      </c>
      <c r="C111">
        <v>1473075936</v>
      </c>
      <c r="D111">
        <v>1441836325</v>
      </c>
      <c r="E111">
        <v>1</v>
      </c>
      <c r="F111">
        <v>1</v>
      </c>
      <c r="G111">
        <v>15514512</v>
      </c>
      <c r="H111">
        <v>3</v>
      </c>
      <c r="I111" t="s">
        <v>749</v>
      </c>
      <c r="J111" t="s">
        <v>750</v>
      </c>
      <c r="K111" t="s">
        <v>751</v>
      </c>
      <c r="L111">
        <v>1348</v>
      </c>
      <c r="N111">
        <v>1009</v>
      </c>
      <c r="O111" t="s">
        <v>745</v>
      </c>
      <c r="P111" t="s">
        <v>745</v>
      </c>
      <c r="Q111">
        <v>1000</v>
      </c>
      <c r="W111">
        <v>0</v>
      </c>
      <c r="X111">
        <v>-1093051030</v>
      </c>
      <c r="Y111">
        <f t="shared" si="24"/>
        <v>1.1000000000000001E-3</v>
      </c>
      <c r="AA111">
        <v>108798.39999999999</v>
      </c>
      <c r="AB111">
        <v>0</v>
      </c>
      <c r="AC111">
        <v>0</v>
      </c>
      <c r="AD111">
        <v>0</v>
      </c>
      <c r="AE111">
        <v>108798.39999999999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1</v>
      </c>
      <c r="AP111">
        <v>1</v>
      </c>
      <c r="AQ111">
        <v>0</v>
      </c>
      <c r="AR111">
        <v>0</v>
      </c>
      <c r="AS111" t="s">
        <v>3</v>
      </c>
      <c r="AT111">
        <v>1.1000000000000001E-3</v>
      </c>
      <c r="AU111" t="s">
        <v>3</v>
      </c>
      <c r="AV111">
        <v>0</v>
      </c>
      <c r="AW111">
        <v>2</v>
      </c>
      <c r="AX111">
        <v>1473091621</v>
      </c>
      <c r="AY111">
        <v>1</v>
      </c>
      <c r="AZ111">
        <v>0</v>
      </c>
      <c r="BA111">
        <v>226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V111">
        <v>0</v>
      </c>
      <c r="CW111">
        <v>0</v>
      </c>
      <c r="CX111">
        <f>ROUND(Y111*Source!I328,9)</f>
        <v>1.1000000000000001E-3</v>
      </c>
      <c r="CY111">
        <f t="shared" si="31"/>
        <v>108798.39999999999</v>
      </c>
      <c r="CZ111">
        <f t="shared" si="32"/>
        <v>108798.39999999999</v>
      </c>
      <c r="DA111">
        <f t="shared" si="33"/>
        <v>1</v>
      </c>
      <c r="DB111">
        <f t="shared" si="25"/>
        <v>119.68</v>
      </c>
      <c r="DC111">
        <f t="shared" si="26"/>
        <v>0</v>
      </c>
      <c r="DD111" t="s">
        <v>3</v>
      </c>
      <c r="DE111" t="s">
        <v>3</v>
      </c>
      <c r="DF111">
        <f t="shared" si="10"/>
        <v>119.68</v>
      </c>
      <c r="DG111">
        <f t="shared" si="11"/>
        <v>0</v>
      </c>
      <c r="DH111">
        <f t="shared" si="12"/>
        <v>0</v>
      </c>
      <c r="DI111">
        <f t="shared" si="13"/>
        <v>0</v>
      </c>
      <c r="DJ111">
        <f t="shared" si="34"/>
        <v>119.68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ROW(Source!A328)</f>
        <v>328</v>
      </c>
      <c r="B112">
        <v>1473074770</v>
      </c>
      <c r="C112">
        <v>1473075936</v>
      </c>
      <c r="D112">
        <v>1441838531</v>
      </c>
      <c r="E112">
        <v>1</v>
      </c>
      <c r="F112">
        <v>1</v>
      </c>
      <c r="G112">
        <v>15514512</v>
      </c>
      <c r="H112">
        <v>3</v>
      </c>
      <c r="I112" t="s">
        <v>752</v>
      </c>
      <c r="J112" t="s">
        <v>753</v>
      </c>
      <c r="K112" t="s">
        <v>754</v>
      </c>
      <c r="L112">
        <v>1348</v>
      </c>
      <c r="N112">
        <v>1009</v>
      </c>
      <c r="O112" t="s">
        <v>745</v>
      </c>
      <c r="P112" t="s">
        <v>745</v>
      </c>
      <c r="Q112">
        <v>1000</v>
      </c>
      <c r="W112">
        <v>0</v>
      </c>
      <c r="X112">
        <v>1694696001</v>
      </c>
      <c r="Y112">
        <f t="shared" si="24"/>
        <v>6.9999999999999999E-4</v>
      </c>
      <c r="AA112">
        <v>370783.55</v>
      </c>
      <c r="AB112">
        <v>0</v>
      </c>
      <c r="AC112">
        <v>0</v>
      </c>
      <c r="AD112">
        <v>0</v>
      </c>
      <c r="AE112">
        <v>370783.55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1</v>
      </c>
      <c r="AP112">
        <v>1</v>
      </c>
      <c r="AQ112">
        <v>0</v>
      </c>
      <c r="AR112">
        <v>0</v>
      </c>
      <c r="AS112" t="s">
        <v>3</v>
      </c>
      <c r="AT112">
        <v>6.9999999999999999E-4</v>
      </c>
      <c r="AU112" t="s">
        <v>3</v>
      </c>
      <c r="AV112">
        <v>0</v>
      </c>
      <c r="AW112">
        <v>2</v>
      </c>
      <c r="AX112">
        <v>1473091622</v>
      </c>
      <c r="AY112">
        <v>1</v>
      </c>
      <c r="AZ112">
        <v>0</v>
      </c>
      <c r="BA112">
        <v>227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ROUND(Y112*Source!I328,9)</f>
        <v>6.9999999999999999E-4</v>
      </c>
      <c r="CY112">
        <f t="shared" si="31"/>
        <v>370783.55</v>
      </c>
      <c r="CZ112">
        <f t="shared" si="32"/>
        <v>370783.55</v>
      </c>
      <c r="DA112">
        <f t="shared" si="33"/>
        <v>1</v>
      </c>
      <c r="DB112">
        <f t="shared" si="25"/>
        <v>259.55</v>
      </c>
      <c r="DC112">
        <f t="shared" si="26"/>
        <v>0</v>
      </c>
      <c r="DD112" t="s">
        <v>3</v>
      </c>
      <c r="DE112" t="s">
        <v>3</v>
      </c>
      <c r="DF112">
        <f t="shared" si="10"/>
        <v>259.55</v>
      </c>
      <c r="DG112">
        <f t="shared" si="11"/>
        <v>0</v>
      </c>
      <c r="DH112">
        <f t="shared" si="12"/>
        <v>0</v>
      </c>
      <c r="DI112">
        <f t="shared" si="13"/>
        <v>0</v>
      </c>
      <c r="DJ112">
        <f t="shared" si="34"/>
        <v>259.55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ROW(Source!A328)</f>
        <v>328</v>
      </c>
      <c r="B113">
        <v>1473074770</v>
      </c>
      <c r="C113">
        <v>1473075936</v>
      </c>
      <c r="D113">
        <v>1441838759</v>
      </c>
      <c r="E113">
        <v>1</v>
      </c>
      <c r="F113">
        <v>1</v>
      </c>
      <c r="G113">
        <v>15514512</v>
      </c>
      <c r="H113">
        <v>3</v>
      </c>
      <c r="I113" t="s">
        <v>755</v>
      </c>
      <c r="J113" t="s">
        <v>756</v>
      </c>
      <c r="K113" t="s">
        <v>757</v>
      </c>
      <c r="L113">
        <v>1348</v>
      </c>
      <c r="N113">
        <v>1009</v>
      </c>
      <c r="O113" t="s">
        <v>745</v>
      </c>
      <c r="P113" t="s">
        <v>745</v>
      </c>
      <c r="Q113">
        <v>1000</v>
      </c>
      <c r="W113">
        <v>0</v>
      </c>
      <c r="X113">
        <v>-1635103781</v>
      </c>
      <c r="Y113">
        <f t="shared" si="24"/>
        <v>6.9999999999999999E-4</v>
      </c>
      <c r="AA113">
        <v>1590701.16</v>
      </c>
      <c r="AB113">
        <v>0</v>
      </c>
      <c r="AC113">
        <v>0</v>
      </c>
      <c r="AD113">
        <v>0</v>
      </c>
      <c r="AE113">
        <v>1590701.16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M113">
        <v>-2</v>
      </c>
      <c r="AN113">
        <v>0</v>
      </c>
      <c r="AO113">
        <v>1</v>
      </c>
      <c r="AP113">
        <v>1</v>
      </c>
      <c r="AQ113">
        <v>0</v>
      </c>
      <c r="AR113">
        <v>0</v>
      </c>
      <c r="AS113" t="s">
        <v>3</v>
      </c>
      <c r="AT113">
        <v>6.9999999999999999E-4</v>
      </c>
      <c r="AU113" t="s">
        <v>3</v>
      </c>
      <c r="AV113">
        <v>0</v>
      </c>
      <c r="AW113">
        <v>2</v>
      </c>
      <c r="AX113">
        <v>1473091623</v>
      </c>
      <c r="AY113">
        <v>1</v>
      </c>
      <c r="AZ113">
        <v>0</v>
      </c>
      <c r="BA113">
        <v>228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ROUND(Y113*Source!I328,9)</f>
        <v>6.9999999999999999E-4</v>
      </c>
      <c r="CY113">
        <f t="shared" si="31"/>
        <v>1590701.16</v>
      </c>
      <c r="CZ113">
        <f t="shared" si="32"/>
        <v>1590701.16</v>
      </c>
      <c r="DA113">
        <f t="shared" si="33"/>
        <v>1</v>
      </c>
      <c r="DB113">
        <f t="shared" si="25"/>
        <v>1113.49</v>
      </c>
      <c r="DC113">
        <f t="shared" si="26"/>
        <v>0</v>
      </c>
      <c r="DD113" t="s">
        <v>3</v>
      </c>
      <c r="DE113" t="s">
        <v>3</v>
      </c>
      <c r="DF113">
        <f t="shared" si="10"/>
        <v>1113.49</v>
      </c>
      <c r="DG113">
        <f t="shared" si="11"/>
        <v>0</v>
      </c>
      <c r="DH113">
        <f t="shared" si="12"/>
        <v>0</v>
      </c>
      <c r="DI113">
        <f t="shared" si="13"/>
        <v>0</v>
      </c>
      <c r="DJ113">
        <f t="shared" si="34"/>
        <v>1113.49</v>
      </c>
      <c r="DK113">
        <v>0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ROW(Source!A328)</f>
        <v>328</v>
      </c>
      <c r="B114">
        <v>1473074770</v>
      </c>
      <c r="C114">
        <v>1473075936</v>
      </c>
      <c r="D114">
        <v>1441834635</v>
      </c>
      <c r="E114">
        <v>1</v>
      </c>
      <c r="F114">
        <v>1</v>
      </c>
      <c r="G114">
        <v>15514512</v>
      </c>
      <c r="H114">
        <v>3</v>
      </c>
      <c r="I114" t="s">
        <v>758</v>
      </c>
      <c r="J114" t="s">
        <v>759</v>
      </c>
      <c r="K114" t="s">
        <v>760</v>
      </c>
      <c r="L114">
        <v>1339</v>
      </c>
      <c r="N114">
        <v>1007</v>
      </c>
      <c r="O114" t="s">
        <v>761</v>
      </c>
      <c r="P114" t="s">
        <v>761</v>
      </c>
      <c r="Q114">
        <v>1</v>
      </c>
      <c r="W114">
        <v>0</v>
      </c>
      <c r="X114">
        <v>-389859187</v>
      </c>
      <c r="Y114">
        <f t="shared" si="24"/>
        <v>1.9</v>
      </c>
      <c r="AA114">
        <v>103.4</v>
      </c>
      <c r="AB114">
        <v>0</v>
      </c>
      <c r="AC114">
        <v>0</v>
      </c>
      <c r="AD114">
        <v>0</v>
      </c>
      <c r="AE114">
        <v>103.4</v>
      </c>
      <c r="AF114">
        <v>0</v>
      </c>
      <c r="AG114">
        <v>0</v>
      </c>
      <c r="AH114">
        <v>0</v>
      </c>
      <c r="AI114">
        <v>1</v>
      </c>
      <c r="AJ114">
        <v>1</v>
      </c>
      <c r="AK114">
        <v>1</v>
      </c>
      <c r="AL114">
        <v>1</v>
      </c>
      <c r="AM114">
        <v>-2</v>
      </c>
      <c r="AN114">
        <v>0</v>
      </c>
      <c r="AO114">
        <v>1</v>
      </c>
      <c r="AP114">
        <v>1</v>
      </c>
      <c r="AQ114">
        <v>0</v>
      </c>
      <c r="AR114">
        <v>0</v>
      </c>
      <c r="AS114" t="s">
        <v>3</v>
      </c>
      <c r="AT114">
        <v>1.9</v>
      </c>
      <c r="AU114" t="s">
        <v>3</v>
      </c>
      <c r="AV114">
        <v>0</v>
      </c>
      <c r="AW114">
        <v>2</v>
      </c>
      <c r="AX114">
        <v>1473091624</v>
      </c>
      <c r="AY114">
        <v>1</v>
      </c>
      <c r="AZ114">
        <v>0</v>
      </c>
      <c r="BA114">
        <v>229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ROUND(Y114*Source!I328,9)</f>
        <v>1.9</v>
      </c>
      <c r="CY114">
        <f t="shared" si="31"/>
        <v>103.4</v>
      </c>
      <c r="CZ114">
        <f t="shared" si="32"/>
        <v>103.4</v>
      </c>
      <c r="DA114">
        <f t="shared" si="33"/>
        <v>1</v>
      </c>
      <c r="DB114">
        <f t="shared" si="25"/>
        <v>196.46</v>
      </c>
      <c r="DC114">
        <f t="shared" si="26"/>
        <v>0</v>
      </c>
      <c r="DD114" t="s">
        <v>3</v>
      </c>
      <c r="DE114" t="s">
        <v>3</v>
      </c>
      <c r="DF114">
        <f t="shared" si="10"/>
        <v>196.46</v>
      </c>
      <c r="DG114">
        <f t="shared" si="11"/>
        <v>0</v>
      </c>
      <c r="DH114">
        <f t="shared" si="12"/>
        <v>0</v>
      </c>
      <c r="DI114">
        <f t="shared" si="13"/>
        <v>0</v>
      </c>
      <c r="DJ114">
        <f t="shared" si="34"/>
        <v>196.46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ROW(Source!A328)</f>
        <v>328</v>
      </c>
      <c r="B115">
        <v>1473074770</v>
      </c>
      <c r="C115">
        <v>1473075936</v>
      </c>
      <c r="D115">
        <v>1441834627</v>
      </c>
      <c r="E115">
        <v>1</v>
      </c>
      <c r="F115">
        <v>1</v>
      </c>
      <c r="G115">
        <v>15514512</v>
      </c>
      <c r="H115">
        <v>3</v>
      </c>
      <c r="I115" t="s">
        <v>762</v>
      </c>
      <c r="J115" t="s">
        <v>763</v>
      </c>
      <c r="K115" t="s">
        <v>764</v>
      </c>
      <c r="L115">
        <v>1339</v>
      </c>
      <c r="N115">
        <v>1007</v>
      </c>
      <c r="O115" t="s">
        <v>761</v>
      </c>
      <c r="P115" t="s">
        <v>761</v>
      </c>
      <c r="Q115">
        <v>1</v>
      </c>
      <c r="W115">
        <v>0</v>
      </c>
      <c r="X115">
        <v>709656040</v>
      </c>
      <c r="Y115">
        <f t="shared" si="24"/>
        <v>0.9</v>
      </c>
      <c r="AA115">
        <v>875.46</v>
      </c>
      <c r="AB115">
        <v>0</v>
      </c>
      <c r="AC115">
        <v>0</v>
      </c>
      <c r="AD115">
        <v>0</v>
      </c>
      <c r="AE115">
        <v>875.46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1</v>
      </c>
      <c r="AP115">
        <v>1</v>
      </c>
      <c r="AQ115">
        <v>0</v>
      </c>
      <c r="AR115">
        <v>0</v>
      </c>
      <c r="AS115" t="s">
        <v>3</v>
      </c>
      <c r="AT115">
        <v>0.9</v>
      </c>
      <c r="AU115" t="s">
        <v>3</v>
      </c>
      <c r="AV115">
        <v>0</v>
      </c>
      <c r="AW115">
        <v>2</v>
      </c>
      <c r="AX115">
        <v>1473091625</v>
      </c>
      <c r="AY115">
        <v>1</v>
      </c>
      <c r="AZ115">
        <v>0</v>
      </c>
      <c r="BA115">
        <v>230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ROUND(Y115*Source!I328,9)</f>
        <v>0.9</v>
      </c>
      <c r="CY115">
        <f t="shared" si="31"/>
        <v>875.46</v>
      </c>
      <c r="CZ115">
        <f t="shared" si="32"/>
        <v>875.46</v>
      </c>
      <c r="DA115">
        <f t="shared" si="33"/>
        <v>1</v>
      </c>
      <c r="DB115">
        <f t="shared" si="25"/>
        <v>787.91</v>
      </c>
      <c r="DC115">
        <f t="shared" si="26"/>
        <v>0</v>
      </c>
      <c r="DD115" t="s">
        <v>3</v>
      </c>
      <c r="DE115" t="s">
        <v>3</v>
      </c>
      <c r="DF115">
        <f t="shared" si="10"/>
        <v>787.91</v>
      </c>
      <c r="DG115">
        <f t="shared" si="11"/>
        <v>0</v>
      </c>
      <c r="DH115">
        <f t="shared" si="12"/>
        <v>0</v>
      </c>
      <c r="DI115">
        <f t="shared" si="13"/>
        <v>0</v>
      </c>
      <c r="DJ115">
        <f t="shared" si="34"/>
        <v>787.91</v>
      </c>
      <c r="DK115">
        <v>0</v>
      </c>
      <c r="DL115" t="s">
        <v>3</v>
      </c>
      <c r="DM115">
        <v>0</v>
      </c>
      <c r="DN115" t="s">
        <v>3</v>
      </c>
      <c r="DO115">
        <v>0</v>
      </c>
    </row>
    <row r="116" spans="1:119" x14ac:dyDescent="0.2">
      <c r="A116">
        <f>ROW(Source!A328)</f>
        <v>328</v>
      </c>
      <c r="B116">
        <v>1473074770</v>
      </c>
      <c r="C116">
        <v>1473075936</v>
      </c>
      <c r="D116">
        <v>1441834671</v>
      </c>
      <c r="E116">
        <v>1</v>
      </c>
      <c r="F116">
        <v>1</v>
      </c>
      <c r="G116">
        <v>15514512</v>
      </c>
      <c r="H116">
        <v>3</v>
      </c>
      <c r="I116" t="s">
        <v>765</v>
      </c>
      <c r="J116" t="s">
        <v>766</v>
      </c>
      <c r="K116" t="s">
        <v>767</v>
      </c>
      <c r="L116">
        <v>1348</v>
      </c>
      <c r="N116">
        <v>1009</v>
      </c>
      <c r="O116" t="s">
        <v>745</v>
      </c>
      <c r="P116" t="s">
        <v>745</v>
      </c>
      <c r="Q116">
        <v>1000</v>
      </c>
      <c r="W116">
        <v>0</v>
      </c>
      <c r="X116">
        <v>-19071303</v>
      </c>
      <c r="Y116">
        <f t="shared" si="24"/>
        <v>8.0000000000000004E-4</v>
      </c>
      <c r="AA116">
        <v>184462.17</v>
      </c>
      <c r="AB116">
        <v>0</v>
      </c>
      <c r="AC116">
        <v>0</v>
      </c>
      <c r="AD116">
        <v>0</v>
      </c>
      <c r="AE116">
        <v>184462.17</v>
      </c>
      <c r="AF116">
        <v>0</v>
      </c>
      <c r="AG116">
        <v>0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1</v>
      </c>
      <c r="AP116">
        <v>1</v>
      </c>
      <c r="AQ116">
        <v>0</v>
      </c>
      <c r="AR116">
        <v>0</v>
      </c>
      <c r="AS116" t="s">
        <v>3</v>
      </c>
      <c r="AT116">
        <v>8.0000000000000004E-4</v>
      </c>
      <c r="AU116" t="s">
        <v>3</v>
      </c>
      <c r="AV116">
        <v>0</v>
      </c>
      <c r="AW116">
        <v>2</v>
      </c>
      <c r="AX116">
        <v>1473091626</v>
      </c>
      <c r="AY116">
        <v>1</v>
      </c>
      <c r="AZ116">
        <v>0</v>
      </c>
      <c r="BA116">
        <v>231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V116">
        <v>0</v>
      </c>
      <c r="CW116">
        <v>0</v>
      </c>
      <c r="CX116">
        <f>ROUND(Y116*Source!I328,9)</f>
        <v>8.0000000000000004E-4</v>
      </c>
      <c r="CY116">
        <f t="shared" si="31"/>
        <v>184462.17</v>
      </c>
      <c r="CZ116">
        <f t="shared" si="32"/>
        <v>184462.17</v>
      </c>
      <c r="DA116">
        <f t="shared" si="33"/>
        <v>1</v>
      </c>
      <c r="DB116">
        <f t="shared" si="25"/>
        <v>147.57</v>
      </c>
      <c r="DC116">
        <f t="shared" si="26"/>
        <v>0</v>
      </c>
      <c r="DD116" t="s">
        <v>3</v>
      </c>
      <c r="DE116" t="s">
        <v>3</v>
      </c>
      <c r="DF116">
        <f t="shared" si="10"/>
        <v>147.57</v>
      </c>
      <c r="DG116">
        <f t="shared" si="11"/>
        <v>0</v>
      </c>
      <c r="DH116">
        <f t="shared" si="12"/>
        <v>0</v>
      </c>
      <c r="DI116">
        <f t="shared" si="13"/>
        <v>0</v>
      </c>
      <c r="DJ116">
        <f t="shared" si="34"/>
        <v>147.57</v>
      </c>
      <c r="DK116">
        <v>0</v>
      </c>
      <c r="DL116" t="s">
        <v>3</v>
      </c>
      <c r="DM116">
        <v>0</v>
      </c>
      <c r="DN116" t="s">
        <v>3</v>
      </c>
      <c r="DO116">
        <v>0</v>
      </c>
    </row>
    <row r="117" spans="1:119" x14ac:dyDescent="0.2">
      <c r="A117">
        <f>ROW(Source!A328)</f>
        <v>328</v>
      </c>
      <c r="B117">
        <v>1473074770</v>
      </c>
      <c r="C117">
        <v>1473075936</v>
      </c>
      <c r="D117">
        <v>1441834634</v>
      </c>
      <c r="E117">
        <v>1</v>
      </c>
      <c r="F117">
        <v>1</v>
      </c>
      <c r="G117">
        <v>15514512</v>
      </c>
      <c r="H117">
        <v>3</v>
      </c>
      <c r="I117" t="s">
        <v>768</v>
      </c>
      <c r="J117" t="s">
        <v>769</v>
      </c>
      <c r="K117" t="s">
        <v>770</v>
      </c>
      <c r="L117">
        <v>1348</v>
      </c>
      <c r="N117">
        <v>1009</v>
      </c>
      <c r="O117" t="s">
        <v>745</v>
      </c>
      <c r="P117" t="s">
        <v>745</v>
      </c>
      <c r="Q117">
        <v>1000</v>
      </c>
      <c r="W117">
        <v>0</v>
      </c>
      <c r="X117">
        <v>1869974630</v>
      </c>
      <c r="Y117">
        <f t="shared" si="24"/>
        <v>1E-3</v>
      </c>
      <c r="AA117">
        <v>88053.759999999995</v>
      </c>
      <c r="AB117">
        <v>0</v>
      </c>
      <c r="AC117">
        <v>0</v>
      </c>
      <c r="AD117">
        <v>0</v>
      </c>
      <c r="AE117">
        <v>88053.759999999995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1</v>
      </c>
      <c r="AP117">
        <v>1</v>
      </c>
      <c r="AQ117">
        <v>0</v>
      </c>
      <c r="AR117">
        <v>0</v>
      </c>
      <c r="AS117" t="s">
        <v>3</v>
      </c>
      <c r="AT117">
        <v>1E-3</v>
      </c>
      <c r="AU117" t="s">
        <v>3</v>
      </c>
      <c r="AV117">
        <v>0</v>
      </c>
      <c r="AW117">
        <v>2</v>
      </c>
      <c r="AX117">
        <v>1473091627</v>
      </c>
      <c r="AY117">
        <v>1</v>
      </c>
      <c r="AZ117">
        <v>0</v>
      </c>
      <c r="BA117">
        <v>232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ROUND(Y117*Source!I328,9)</f>
        <v>1E-3</v>
      </c>
      <c r="CY117">
        <f t="shared" si="31"/>
        <v>88053.759999999995</v>
      </c>
      <c r="CZ117">
        <f t="shared" si="32"/>
        <v>88053.759999999995</v>
      </c>
      <c r="DA117">
        <f t="shared" si="33"/>
        <v>1</v>
      </c>
      <c r="DB117">
        <f t="shared" si="25"/>
        <v>88.05</v>
      </c>
      <c r="DC117">
        <f t="shared" si="26"/>
        <v>0</v>
      </c>
      <c r="DD117" t="s">
        <v>3</v>
      </c>
      <c r="DE117" t="s">
        <v>3</v>
      </c>
      <c r="DF117">
        <f t="shared" si="10"/>
        <v>88.05</v>
      </c>
      <c r="DG117">
        <f t="shared" si="11"/>
        <v>0</v>
      </c>
      <c r="DH117">
        <f t="shared" si="12"/>
        <v>0</v>
      </c>
      <c r="DI117">
        <f t="shared" si="13"/>
        <v>0</v>
      </c>
      <c r="DJ117">
        <f t="shared" si="34"/>
        <v>88.05</v>
      </c>
      <c r="DK117">
        <v>0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ROW(Source!A328)</f>
        <v>328</v>
      </c>
      <c r="B118">
        <v>1473074770</v>
      </c>
      <c r="C118">
        <v>1473075936</v>
      </c>
      <c r="D118">
        <v>1441834836</v>
      </c>
      <c r="E118">
        <v>1</v>
      </c>
      <c r="F118">
        <v>1</v>
      </c>
      <c r="G118">
        <v>15514512</v>
      </c>
      <c r="H118">
        <v>3</v>
      </c>
      <c r="I118" t="s">
        <v>771</v>
      </c>
      <c r="J118" t="s">
        <v>772</v>
      </c>
      <c r="K118" t="s">
        <v>773</v>
      </c>
      <c r="L118">
        <v>1348</v>
      </c>
      <c r="N118">
        <v>1009</v>
      </c>
      <c r="O118" t="s">
        <v>745</v>
      </c>
      <c r="P118" t="s">
        <v>745</v>
      </c>
      <c r="Q118">
        <v>1000</v>
      </c>
      <c r="W118">
        <v>0</v>
      </c>
      <c r="X118">
        <v>1434651514</v>
      </c>
      <c r="Y118">
        <f t="shared" si="24"/>
        <v>3.5100000000000001E-3</v>
      </c>
      <c r="AA118">
        <v>93194.67</v>
      </c>
      <c r="AB118">
        <v>0</v>
      </c>
      <c r="AC118">
        <v>0</v>
      </c>
      <c r="AD118">
        <v>0</v>
      </c>
      <c r="AE118">
        <v>93194.67</v>
      </c>
      <c r="AF118">
        <v>0</v>
      </c>
      <c r="AG118">
        <v>0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1</v>
      </c>
      <c r="AP118">
        <v>1</v>
      </c>
      <c r="AQ118">
        <v>0</v>
      </c>
      <c r="AR118">
        <v>0</v>
      </c>
      <c r="AS118" t="s">
        <v>3</v>
      </c>
      <c r="AT118">
        <v>3.5100000000000001E-3</v>
      </c>
      <c r="AU118" t="s">
        <v>3</v>
      </c>
      <c r="AV118">
        <v>0</v>
      </c>
      <c r="AW118">
        <v>2</v>
      </c>
      <c r="AX118">
        <v>1473091628</v>
      </c>
      <c r="AY118">
        <v>1</v>
      </c>
      <c r="AZ118">
        <v>0</v>
      </c>
      <c r="BA118">
        <v>233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V118">
        <v>0</v>
      </c>
      <c r="CW118">
        <v>0</v>
      </c>
      <c r="CX118">
        <f>ROUND(Y118*Source!I328,9)</f>
        <v>3.5100000000000001E-3</v>
      </c>
      <c r="CY118">
        <f t="shared" si="31"/>
        <v>93194.67</v>
      </c>
      <c r="CZ118">
        <f t="shared" si="32"/>
        <v>93194.67</v>
      </c>
      <c r="DA118">
        <f t="shared" si="33"/>
        <v>1</v>
      </c>
      <c r="DB118">
        <f t="shared" si="25"/>
        <v>327.11</v>
      </c>
      <c r="DC118">
        <f t="shared" si="26"/>
        <v>0</v>
      </c>
      <c r="DD118" t="s">
        <v>3</v>
      </c>
      <c r="DE118" t="s">
        <v>3</v>
      </c>
      <c r="DF118">
        <f t="shared" si="10"/>
        <v>327.11</v>
      </c>
      <c r="DG118">
        <f t="shared" si="11"/>
        <v>0</v>
      </c>
      <c r="DH118">
        <f t="shared" si="12"/>
        <v>0</v>
      </c>
      <c r="DI118">
        <f t="shared" si="13"/>
        <v>0</v>
      </c>
      <c r="DJ118">
        <f t="shared" si="34"/>
        <v>327.11</v>
      </c>
      <c r="DK118">
        <v>0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ROW(Source!A328)</f>
        <v>328</v>
      </c>
      <c r="B119">
        <v>1473074770</v>
      </c>
      <c r="C119">
        <v>1473075936</v>
      </c>
      <c r="D119">
        <v>1441834853</v>
      </c>
      <c r="E119">
        <v>1</v>
      </c>
      <c r="F119">
        <v>1</v>
      </c>
      <c r="G119">
        <v>15514512</v>
      </c>
      <c r="H119">
        <v>3</v>
      </c>
      <c r="I119" t="s">
        <v>774</v>
      </c>
      <c r="J119" t="s">
        <v>775</v>
      </c>
      <c r="K119" t="s">
        <v>776</v>
      </c>
      <c r="L119">
        <v>1348</v>
      </c>
      <c r="N119">
        <v>1009</v>
      </c>
      <c r="O119" t="s">
        <v>745</v>
      </c>
      <c r="P119" t="s">
        <v>745</v>
      </c>
      <c r="Q119">
        <v>1000</v>
      </c>
      <c r="W119">
        <v>0</v>
      </c>
      <c r="X119">
        <v>-1847698748</v>
      </c>
      <c r="Y119">
        <f t="shared" si="24"/>
        <v>1.1000000000000001E-3</v>
      </c>
      <c r="AA119">
        <v>78065.73</v>
      </c>
      <c r="AB119">
        <v>0</v>
      </c>
      <c r="AC119">
        <v>0</v>
      </c>
      <c r="AD119">
        <v>0</v>
      </c>
      <c r="AE119">
        <v>78065.73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1</v>
      </c>
      <c r="AP119">
        <v>1</v>
      </c>
      <c r="AQ119">
        <v>0</v>
      </c>
      <c r="AR119">
        <v>0</v>
      </c>
      <c r="AS119" t="s">
        <v>3</v>
      </c>
      <c r="AT119">
        <v>1.1000000000000001E-3</v>
      </c>
      <c r="AU119" t="s">
        <v>3</v>
      </c>
      <c r="AV119">
        <v>0</v>
      </c>
      <c r="AW119">
        <v>2</v>
      </c>
      <c r="AX119">
        <v>1473091629</v>
      </c>
      <c r="AY119">
        <v>1</v>
      </c>
      <c r="AZ119">
        <v>0</v>
      </c>
      <c r="BA119">
        <v>234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v>0</v>
      </c>
      <c r="CX119">
        <f>ROUND(Y119*Source!I328,9)</f>
        <v>1.1000000000000001E-3</v>
      </c>
      <c r="CY119">
        <f t="shared" si="31"/>
        <v>78065.73</v>
      </c>
      <c r="CZ119">
        <f t="shared" si="32"/>
        <v>78065.73</v>
      </c>
      <c r="DA119">
        <f t="shared" si="33"/>
        <v>1</v>
      </c>
      <c r="DB119">
        <f t="shared" si="25"/>
        <v>85.87</v>
      </c>
      <c r="DC119">
        <f t="shared" si="26"/>
        <v>0</v>
      </c>
      <c r="DD119" t="s">
        <v>3</v>
      </c>
      <c r="DE119" t="s">
        <v>3</v>
      </c>
      <c r="DF119">
        <f t="shared" si="10"/>
        <v>85.87</v>
      </c>
      <c r="DG119">
        <f t="shared" si="11"/>
        <v>0</v>
      </c>
      <c r="DH119">
        <f t="shared" si="12"/>
        <v>0</v>
      </c>
      <c r="DI119">
        <f t="shared" si="13"/>
        <v>0</v>
      </c>
      <c r="DJ119">
        <f t="shared" si="34"/>
        <v>85.87</v>
      </c>
      <c r="DK119">
        <v>0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ROW(Source!A328)</f>
        <v>328</v>
      </c>
      <c r="B120">
        <v>1473074770</v>
      </c>
      <c r="C120">
        <v>1473075936</v>
      </c>
      <c r="D120">
        <v>1441822273</v>
      </c>
      <c r="E120">
        <v>15514512</v>
      </c>
      <c r="F120">
        <v>1</v>
      </c>
      <c r="G120">
        <v>15514512</v>
      </c>
      <c r="H120">
        <v>3</v>
      </c>
      <c r="I120" t="s">
        <v>777</v>
      </c>
      <c r="J120" t="s">
        <v>3</v>
      </c>
      <c r="K120" t="s">
        <v>778</v>
      </c>
      <c r="L120">
        <v>1348</v>
      </c>
      <c r="N120">
        <v>1009</v>
      </c>
      <c r="O120" t="s">
        <v>745</v>
      </c>
      <c r="P120" t="s">
        <v>745</v>
      </c>
      <c r="Q120">
        <v>1000</v>
      </c>
      <c r="W120">
        <v>0</v>
      </c>
      <c r="X120">
        <v>-1698336702</v>
      </c>
      <c r="Y120">
        <f t="shared" si="24"/>
        <v>3.8999999999999999E-4</v>
      </c>
      <c r="AA120">
        <v>94640</v>
      </c>
      <c r="AB120">
        <v>0</v>
      </c>
      <c r="AC120">
        <v>0</v>
      </c>
      <c r="AD120">
        <v>0</v>
      </c>
      <c r="AE120">
        <v>94640</v>
      </c>
      <c r="AF120">
        <v>0</v>
      </c>
      <c r="AG120">
        <v>0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1</v>
      </c>
      <c r="AP120">
        <v>1</v>
      </c>
      <c r="AQ120">
        <v>0</v>
      </c>
      <c r="AR120">
        <v>0</v>
      </c>
      <c r="AS120" t="s">
        <v>3</v>
      </c>
      <c r="AT120">
        <v>3.8999999999999999E-4</v>
      </c>
      <c r="AU120" t="s">
        <v>3</v>
      </c>
      <c r="AV120">
        <v>0</v>
      </c>
      <c r="AW120">
        <v>2</v>
      </c>
      <c r="AX120">
        <v>1473091631</v>
      </c>
      <c r="AY120">
        <v>1</v>
      </c>
      <c r="AZ120">
        <v>0</v>
      </c>
      <c r="BA120">
        <v>235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V120">
        <v>0</v>
      </c>
      <c r="CW120">
        <v>0</v>
      </c>
      <c r="CX120">
        <f>ROUND(Y120*Source!I328,9)</f>
        <v>3.8999999999999999E-4</v>
      </c>
      <c r="CY120">
        <f t="shared" si="31"/>
        <v>94640</v>
      </c>
      <c r="CZ120">
        <f t="shared" si="32"/>
        <v>94640</v>
      </c>
      <c r="DA120">
        <f t="shared" si="33"/>
        <v>1</v>
      </c>
      <c r="DB120">
        <f t="shared" si="25"/>
        <v>36.909999999999997</v>
      </c>
      <c r="DC120">
        <f t="shared" si="26"/>
        <v>0</v>
      </c>
      <c r="DD120" t="s">
        <v>3</v>
      </c>
      <c r="DE120" t="s">
        <v>3</v>
      </c>
      <c r="DF120">
        <f t="shared" si="10"/>
        <v>36.909999999999997</v>
      </c>
      <c r="DG120">
        <f t="shared" si="11"/>
        <v>0</v>
      </c>
      <c r="DH120">
        <f t="shared" si="12"/>
        <v>0</v>
      </c>
      <c r="DI120">
        <f t="shared" si="13"/>
        <v>0</v>
      </c>
      <c r="DJ120">
        <f t="shared" si="34"/>
        <v>36.909999999999997</v>
      </c>
      <c r="DK120">
        <v>0</v>
      </c>
      <c r="DL120" t="s">
        <v>3</v>
      </c>
      <c r="DM120">
        <v>0</v>
      </c>
      <c r="DN120" t="s">
        <v>3</v>
      </c>
      <c r="DO120">
        <v>0</v>
      </c>
    </row>
    <row r="121" spans="1:119" x14ac:dyDescent="0.2">
      <c r="A121">
        <f>ROW(Source!A328)</f>
        <v>328</v>
      </c>
      <c r="B121">
        <v>1473074770</v>
      </c>
      <c r="C121">
        <v>1473075936</v>
      </c>
      <c r="D121">
        <v>1441850453</v>
      </c>
      <c r="E121">
        <v>1</v>
      </c>
      <c r="F121">
        <v>1</v>
      </c>
      <c r="G121">
        <v>15514512</v>
      </c>
      <c r="H121">
        <v>3</v>
      </c>
      <c r="I121" t="s">
        <v>779</v>
      </c>
      <c r="J121" t="s">
        <v>780</v>
      </c>
      <c r="K121" t="s">
        <v>781</v>
      </c>
      <c r="L121">
        <v>1348</v>
      </c>
      <c r="N121">
        <v>1009</v>
      </c>
      <c r="O121" t="s">
        <v>745</v>
      </c>
      <c r="P121" t="s">
        <v>745</v>
      </c>
      <c r="Q121">
        <v>1000</v>
      </c>
      <c r="W121">
        <v>0</v>
      </c>
      <c r="X121">
        <v>-1449669889</v>
      </c>
      <c r="Y121">
        <f t="shared" si="24"/>
        <v>1.1999999999999999E-3</v>
      </c>
      <c r="AA121">
        <v>178433.97</v>
      </c>
      <c r="AB121">
        <v>0</v>
      </c>
      <c r="AC121">
        <v>0</v>
      </c>
      <c r="AD121">
        <v>0</v>
      </c>
      <c r="AE121">
        <v>178433.97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1</v>
      </c>
      <c r="AP121">
        <v>1</v>
      </c>
      <c r="AQ121">
        <v>0</v>
      </c>
      <c r="AR121">
        <v>0</v>
      </c>
      <c r="AS121" t="s">
        <v>3</v>
      </c>
      <c r="AT121">
        <v>1.1999999999999999E-3</v>
      </c>
      <c r="AU121" t="s">
        <v>3</v>
      </c>
      <c r="AV121">
        <v>0</v>
      </c>
      <c r="AW121">
        <v>2</v>
      </c>
      <c r="AX121">
        <v>1473091630</v>
      </c>
      <c r="AY121">
        <v>1</v>
      </c>
      <c r="AZ121">
        <v>0</v>
      </c>
      <c r="BA121">
        <v>236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V121">
        <v>0</v>
      </c>
      <c r="CW121">
        <v>0</v>
      </c>
      <c r="CX121">
        <f>ROUND(Y121*Source!I328,9)</f>
        <v>1.1999999999999999E-3</v>
      </c>
      <c r="CY121">
        <f t="shared" si="31"/>
        <v>178433.97</v>
      </c>
      <c r="CZ121">
        <f t="shared" si="32"/>
        <v>178433.97</v>
      </c>
      <c r="DA121">
        <f t="shared" si="33"/>
        <v>1</v>
      </c>
      <c r="DB121">
        <f t="shared" si="25"/>
        <v>214.12</v>
      </c>
      <c r="DC121">
        <f t="shared" si="26"/>
        <v>0</v>
      </c>
      <c r="DD121" t="s">
        <v>3</v>
      </c>
      <c r="DE121" t="s">
        <v>3</v>
      </c>
      <c r="DF121">
        <f t="shared" si="10"/>
        <v>214.12</v>
      </c>
      <c r="DG121">
        <f t="shared" si="11"/>
        <v>0</v>
      </c>
      <c r="DH121">
        <f t="shared" si="12"/>
        <v>0</v>
      </c>
      <c r="DI121">
        <f t="shared" si="13"/>
        <v>0</v>
      </c>
      <c r="DJ121">
        <f t="shared" si="34"/>
        <v>214.12</v>
      </c>
      <c r="DK121">
        <v>0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ROW(Source!A332)</f>
        <v>332</v>
      </c>
      <c r="B122">
        <v>1473074770</v>
      </c>
      <c r="C122">
        <v>1473075978</v>
      </c>
      <c r="D122">
        <v>1441819193</v>
      </c>
      <c r="E122">
        <v>15514512</v>
      </c>
      <c r="F122">
        <v>1</v>
      </c>
      <c r="G122">
        <v>15514512</v>
      </c>
      <c r="H122">
        <v>1</v>
      </c>
      <c r="I122" t="s">
        <v>712</v>
      </c>
      <c r="J122" t="s">
        <v>3</v>
      </c>
      <c r="K122" t="s">
        <v>713</v>
      </c>
      <c r="L122">
        <v>1191</v>
      </c>
      <c r="N122">
        <v>1013</v>
      </c>
      <c r="O122" t="s">
        <v>714</v>
      </c>
      <c r="P122" t="s">
        <v>714</v>
      </c>
      <c r="Q122">
        <v>1</v>
      </c>
      <c r="W122">
        <v>0</v>
      </c>
      <c r="X122">
        <v>476480486</v>
      </c>
      <c r="Y122">
        <f t="shared" si="24"/>
        <v>52.5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1</v>
      </c>
      <c r="AM122">
        <v>-2</v>
      </c>
      <c r="AN122">
        <v>0</v>
      </c>
      <c r="AO122">
        <v>1</v>
      </c>
      <c r="AP122">
        <v>1</v>
      </c>
      <c r="AQ122">
        <v>0</v>
      </c>
      <c r="AR122">
        <v>0</v>
      </c>
      <c r="AS122" t="s">
        <v>3</v>
      </c>
      <c r="AT122">
        <v>52.5</v>
      </c>
      <c r="AU122" t="s">
        <v>3</v>
      </c>
      <c r="AV122">
        <v>1</v>
      </c>
      <c r="AW122">
        <v>2</v>
      </c>
      <c r="AX122">
        <v>1473075989</v>
      </c>
      <c r="AY122">
        <v>1</v>
      </c>
      <c r="AZ122">
        <v>0</v>
      </c>
      <c r="BA122">
        <v>247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U122">
        <f>ROUND(AT122*Source!I332*AH122*AL122,2)</f>
        <v>0</v>
      </c>
      <c r="CV122">
        <f>ROUND(Y122*Source!I332,9)</f>
        <v>52.5</v>
      </c>
      <c r="CW122">
        <v>0</v>
      </c>
      <c r="CX122">
        <f>ROUND(Y122*Source!I332,9)</f>
        <v>52.5</v>
      </c>
      <c r="CY122">
        <f>AD122</f>
        <v>0</v>
      </c>
      <c r="CZ122">
        <f>AH122</f>
        <v>0</v>
      </c>
      <c r="DA122">
        <f>AL122</f>
        <v>1</v>
      </c>
      <c r="DB122">
        <f t="shared" si="25"/>
        <v>0</v>
      </c>
      <c r="DC122">
        <f t="shared" si="26"/>
        <v>0</v>
      </c>
      <c r="DD122" t="s">
        <v>3</v>
      </c>
      <c r="DE122" t="s">
        <v>3</v>
      </c>
      <c r="DF122">
        <f t="shared" si="10"/>
        <v>0</v>
      </c>
      <c r="DG122">
        <f t="shared" si="11"/>
        <v>0</v>
      </c>
      <c r="DH122">
        <f t="shared" si="12"/>
        <v>0</v>
      </c>
      <c r="DI122">
        <f t="shared" si="13"/>
        <v>0</v>
      </c>
      <c r="DJ122">
        <f>DI122</f>
        <v>0</v>
      </c>
      <c r="DK122">
        <v>0</v>
      </c>
      <c r="DL122" t="s">
        <v>3</v>
      </c>
      <c r="DM122">
        <v>0</v>
      </c>
      <c r="DN122" t="s">
        <v>3</v>
      </c>
      <c r="DO122">
        <v>0</v>
      </c>
    </row>
    <row r="123" spans="1:119" x14ac:dyDescent="0.2">
      <c r="A123">
        <f>ROW(Source!A332)</f>
        <v>332</v>
      </c>
      <c r="B123">
        <v>1473074770</v>
      </c>
      <c r="C123">
        <v>1473075978</v>
      </c>
      <c r="D123">
        <v>1441835475</v>
      </c>
      <c r="E123">
        <v>1</v>
      </c>
      <c r="F123">
        <v>1</v>
      </c>
      <c r="G123">
        <v>15514512</v>
      </c>
      <c r="H123">
        <v>3</v>
      </c>
      <c r="I123" t="s">
        <v>742</v>
      </c>
      <c r="J123" t="s">
        <v>743</v>
      </c>
      <c r="K123" t="s">
        <v>744</v>
      </c>
      <c r="L123">
        <v>1348</v>
      </c>
      <c r="N123">
        <v>1009</v>
      </c>
      <c r="O123" t="s">
        <v>745</v>
      </c>
      <c r="P123" t="s">
        <v>745</v>
      </c>
      <c r="Q123">
        <v>1000</v>
      </c>
      <c r="W123">
        <v>0</v>
      </c>
      <c r="X123">
        <v>438248051</v>
      </c>
      <c r="Y123">
        <f t="shared" si="24"/>
        <v>2.9999999999999997E-4</v>
      </c>
      <c r="AA123">
        <v>155908.07999999999</v>
      </c>
      <c r="AB123">
        <v>0</v>
      </c>
      <c r="AC123">
        <v>0</v>
      </c>
      <c r="AD123">
        <v>0</v>
      </c>
      <c r="AE123">
        <v>155908.07999999999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1</v>
      </c>
      <c r="AP123">
        <v>1</v>
      </c>
      <c r="AQ123">
        <v>0</v>
      </c>
      <c r="AR123">
        <v>0</v>
      </c>
      <c r="AS123" t="s">
        <v>3</v>
      </c>
      <c r="AT123">
        <v>2.9999999999999997E-4</v>
      </c>
      <c r="AU123" t="s">
        <v>3</v>
      </c>
      <c r="AV123">
        <v>0</v>
      </c>
      <c r="AW123">
        <v>2</v>
      </c>
      <c r="AX123">
        <v>1473075990</v>
      </c>
      <c r="AY123">
        <v>1</v>
      </c>
      <c r="AZ123">
        <v>0</v>
      </c>
      <c r="BA123">
        <v>248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V123">
        <v>0</v>
      </c>
      <c r="CW123">
        <v>0</v>
      </c>
      <c r="CX123">
        <f>ROUND(Y123*Source!I332,9)</f>
        <v>2.9999999999999997E-4</v>
      </c>
      <c r="CY123">
        <f t="shared" ref="CY123:CY131" si="35">AA123</f>
        <v>155908.07999999999</v>
      </c>
      <c r="CZ123">
        <f t="shared" ref="CZ123:CZ131" si="36">AE123</f>
        <v>155908.07999999999</v>
      </c>
      <c r="DA123">
        <f t="shared" ref="DA123:DA131" si="37">AI123</f>
        <v>1</v>
      </c>
      <c r="DB123">
        <f t="shared" si="25"/>
        <v>46.77</v>
      </c>
      <c r="DC123">
        <f t="shared" si="26"/>
        <v>0</v>
      </c>
      <c r="DD123" t="s">
        <v>3</v>
      </c>
      <c r="DE123" t="s">
        <v>3</v>
      </c>
      <c r="DF123">
        <f t="shared" si="10"/>
        <v>46.77</v>
      </c>
      <c r="DG123">
        <f t="shared" si="11"/>
        <v>0</v>
      </c>
      <c r="DH123">
        <f t="shared" si="12"/>
        <v>0</v>
      </c>
      <c r="DI123">
        <f t="shared" si="13"/>
        <v>0</v>
      </c>
      <c r="DJ123">
        <f t="shared" ref="DJ123:DJ131" si="38">DF123</f>
        <v>46.77</v>
      </c>
      <c r="DK123">
        <v>0</v>
      </c>
      <c r="DL123" t="s">
        <v>3</v>
      </c>
      <c r="DM123">
        <v>0</v>
      </c>
      <c r="DN123" t="s">
        <v>3</v>
      </c>
      <c r="DO123">
        <v>0</v>
      </c>
    </row>
    <row r="124" spans="1:119" x14ac:dyDescent="0.2">
      <c r="A124">
        <f>ROW(Source!A332)</f>
        <v>332</v>
      </c>
      <c r="B124">
        <v>1473074770</v>
      </c>
      <c r="C124">
        <v>1473075978</v>
      </c>
      <c r="D124">
        <v>1441835549</v>
      </c>
      <c r="E124">
        <v>1</v>
      </c>
      <c r="F124">
        <v>1</v>
      </c>
      <c r="G124">
        <v>15514512</v>
      </c>
      <c r="H124">
        <v>3</v>
      </c>
      <c r="I124" t="s">
        <v>746</v>
      </c>
      <c r="J124" t="s">
        <v>747</v>
      </c>
      <c r="K124" t="s">
        <v>748</v>
      </c>
      <c r="L124">
        <v>1348</v>
      </c>
      <c r="N124">
        <v>1009</v>
      </c>
      <c r="O124" t="s">
        <v>745</v>
      </c>
      <c r="P124" t="s">
        <v>745</v>
      </c>
      <c r="Q124">
        <v>1000</v>
      </c>
      <c r="W124">
        <v>0</v>
      </c>
      <c r="X124">
        <v>-2009451208</v>
      </c>
      <c r="Y124">
        <f t="shared" si="24"/>
        <v>1E-4</v>
      </c>
      <c r="AA124">
        <v>194655.19</v>
      </c>
      <c r="AB124">
        <v>0</v>
      </c>
      <c r="AC124">
        <v>0</v>
      </c>
      <c r="AD124">
        <v>0</v>
      </c>
      <c r="AE124">
        <v>194655.19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1</v>
      </c>
      <c r="AP124">
        <v>1</v>
      </c>
      <c r="AQ124">
        <v>0</v>
      </c>
      <c r="AR124">
        <v>0</v>
      </c>
      <c r="AS124" t="s">
        <v>3</v>
      </c>
      <c r="AT124">
        <v>1E-4</v>
      </c>
      <c r="AU124" t="s">
        <v>3</v>
      </c>
      <c r="AV124">
        <v>0</v>
      </c>
      <c r="AW124">
        <v>2</v>
      </c>
      <c r="AX124">
        <v>1473075991</v>
      </c>
      <c r="AY124">
        <v>1</v>
      </c>
      <c r="AZ124">
        <v>0</v>
      </c>
      <c r="BA124">
        <v>249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ROUND(Y124*Source!I332,9)</f>
        <v>1E-4</v>
      </c>
      <c r="CY124">
        <f t="shared" si="35"/>
        <v>194655.19</v>
      </c>
      <c r="CZ124">
        <f t="shared" si="36"/>
        <v>194655.19</v>
      </c>
      <c r="DA124">
        <f t="shared" si="37"/>
        <v>1</v>
      </c>
      <c r="DB124">
        <f t="shared" si="25"/>
        <v>19.47</v>
      </c>
      <c r="DC124">
        <f t="shared" si="26"/>
        <v>0</v>
      </c>
      <c r="DD124" t="s">
        <v>3</v>
      </c>
      <c r="DE124" t="s">
        <v>3</v>
      </c>
      <c r="DF124">
        <f t="shared" si="10"/>
        <v>19.47</v>
      </c>
      <c r="DG124">
        <f t="shared" si="11"/>
        <v>0</v>
      </c>
      <c r="DH124">
        <f t="shared" si="12"/>
        <v>0</v>
      </c>
      <c r="DI124">
        <f t="shared" si="13"/>
        <v>0</v>
      </c>
      <c r="DJ124">
        <f t="shared" si="38"/>
        <v>19.47</v>
      </c>
      <c r="DK124">
        <v>0</v>
      </c>
      <c r="DL124" t="s">
        <v>3</v>
      </c>
      <c r="DM124">
        <v>0</v>
      </c>
      <c r="DN124" t="s">
        <v>3</v>
      </c>
      <c r="DO124">
        <v>0</v>
      </c>
    </row>
    <row r="125" spans="1:119" x14ac:dyDescent="0.2">
      <c r="A125">
        <f>ROW(Source!A332)</f>
        <v>332</v>
      </c>
      <c r="B125">
        <v>1473074770</v>
      </c>
      <c r="C125">
        <v>1473075978</v>
      </c>
      <c r="D125">
        <v>1441836250</v>
      </c>
      <c r="E125">
        <v>1</v>
      </c>
      <c r="F125">
        <v>1</v>
      </c>
      <c r="G125">
        <v>15514512</v>
      </c>
      <c r="H125">
        <v>3</v>
      </c>
      <c r="I125" t="s">
        <v>784</v>
      </c>
      <c r="J125" t="s">
        <v>785</v>
      </c>
      <c r="K125" t="s">
        <v>786</v>
      </c>
      <c r="L125">
        <v>1327</v>
      </c>
      <c r="N125">
        <v>1005</v>
      </c>
      <c r="O125" t="s">
        <v>787</v>
      </c>
      <c r="P125" t="s">
        <v>787</v>
      </c>
      <c r="Q125">
        <v>1</v>
      </c>
      <c r="W125">
        <v>0</v>
      </c>
      <c r="X125">
        <v>1447035648</v>
      </c>
      <c r="Y125">
        <f t="shared" si="24"/>
        <v>1.8</v>
      </c>
      <c r="AA125">
        <v>149.25</v>
      </c>
      <c r="AB125">
        <v>0</v>
      </c>
      <c r="AC125">
        <v>0</v>
      </c>
      <c r="AD125">
        <v>0</v>
      </c>
      <c r="AE125">
        <v>149.25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1</v>
      </c>
      <c r="AP125">
        <v>1</v>
      </c>
      <c r="AQ125">
        <v>0</v>
      </c>
      <c r="AR125">
        <v>0</v>
      </c>
      <c r="AS125" t="s">
        <v>3</v>
      </c>
      <c r="AT125">
        <v>1.8</v>
      </c>
      <c r="AU125" t="s">
        <v>3</v>
      </c>
      <c r="AV125">
        <v>0</v>
      </c>
      <c r="AW125">
        <v>2</v>
      </c>
      <c r="AX125">
        <v>1473075992</v>
      </c>
      <c r="AY125">
        <v>1</v>
      </c>
      <c r="AZ125">
        <v>0</v>
      </c>
      <c r="BA125">
        <v>250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V125">
        <v>0</v>
      </c>
      <c r="CW125">
        <v>0</v>
      </c>
      <c r="CX125">
        <f>ROUND(Y125*Source!I332,9)</f>
        <v>1.8</v>
      </c>
      <c r="CY125">
        <f t="shared" si="35"/>
        <v>149.25</v>
      </c>
      <c r="CZ125">
        <f t="shared" si="36"/>
        <v>149.25</v>
      </c>
      <c r="DA125">
        <f t="shared" si="37"/>
        <v>1</v>
      </c>
      <c r="DB125">
        <f t="shared" si="25"/>
        <v>268.64999999999998</v>
      </c>
      <c r="DC125">
        <f t="shared" si="26"/>
        <v>0</v>
      </c>
      <c r="DD125" t="s">
        <v>3</v>
      </c>
      <c r="DE125" t="s">
        <v>3</v>
      </c>
      <c r="DF125">
        <f t="shared" si="10"/>
        <v>268.64999999999998</v>
      </c>
      <c r="DG125">
        <f t="shared" si="11"/>
        <v>0</v>
      </c>
      <c r="DH125">
        <f t="shared" si="12"/>
        <v>0</v>
      </c>
      <c r="DI125">
        <f t="shared" si="13"/>
        <v>0</v>
      </c>
      <c r="DJ125">
        <f t="shared" si="38"/>
        <v>268.64999999999998</v>
      </c>
      <c r="DK125">
        <v>0</v>
      </c>
      <c r="DL125" t="s">
        <v>3</v>
      </c>
      <c r="DM125">
        <v>0</v>
      </c>
      <c r="DN125" t="s">
        <v>3</v>
      </c>
      <c r="DO125">
        <v>0</v>
      </c>
    </row>
    <row r="126" spans="1:119" x14ac:dyDescent="0.2">
      <c r="A126">
        <f>ROW(Source!A332)</f>
        <v>332</v>
      </c>
      <c r="B126">
        <v>1473074770</v>
      </c>
      <c r="C126">
        <v>1473075978</v>
      </c>
      <c r="D126">
        <v>1441834635</v>
      </c>
      <c r="E126">
        <v>1</v>
      </c>
      <c r="F126">
        <v>1</v>
      </c>
      <c r="G126">
        <v>15514512</v>
      </c>
      <c r="H126">
        <v>3</v>
      </c>
      <c r="I126" t="s">
        <v>758</v>
      </c>
      <c r="J126" t="s">
        <v>759</v>
      </c>
      <c r="K126" t="s">
        <v>760</v>
      </c>
      <c r="L126">
        <v>1339</v>
      </c>
      <c r="N126">
        <v>1007</v>
      </c>
      <c r="O126" t="s">
        <v>761</v>
      </c>
      <c r="P126" t="s">
        <v>761</v>
      </c>
      <c r="Q126">
        <v>1</v>
      </c>
      <c r="W126">
        <v>0</v>
      </c>
      <c r="X126">
        <v>-389859187</v>
      </c>
      <c r="Y126">
        <f t="shared" si="24"/>
        <v>0.5</v>
      </c>
      <c r="AA126">
        <v>103.4</v>
      </c>
      <c r="AB126">
        <v>0</v>
      </c>
      <c r="AC126">
        <v>0</v>
      </c>
      <c r="AD126">
        <v>0</v>
      </c>
      <c r="AE126">
        <v>103.4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1</v>
      </c>
      <c r="AP126">
        <v>1</v>
      </c>
      <c r="AQ126">
        <v>0</v>
      </c>
      <c r="AR126">
        <v>0</v>
      </c>
      <c r="AS126" t="s">
        <v>3</v>
      </c>
      <c r="AT126">
        <v>0.5</v>
      </c>
      <c r="AU126" t="s">
        <v>3</v>
      </c>
      <c r="AV126">
        <v>0</v>
      </c>
      <c r="AW126">
        <v>2</v>
      </c>
      <c r="AX126">
        <v>1473075993</v>
      </c>
      <c r="AY126">
        <v>1</v>
      </c>
      <c r="AZ126">
        <v>0</v>
      </c>
      <c r="BA126">
        <v>251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ROUND(Y126*Source!I332,9)</f>
        <v>0.5</v>
      </c>
      <c r="CY126">
        <f t="shared" si="35"/>
        <v>103.4</v>
      </c>
      <c r="CZ126">
        <f t="shared" si="36"/>
        <v>103.4</v>
      </c>
      <c r="DA126">
        <f t="shared" si="37"/>
        <v>1</v>
      </c>
      <c r="DB126">
        <f t="shared" si="25"/>
        <v>51.7</v>
      </c>
      <c r="DC126">
        <f t="shared" si="26"/>
        <v>0</v>
      </c>
      <c r="DD126" t="s">
        <v>3</v>
      </c>
      <c r="DE126" t="s">
        <v>3</v>
      </c>
      <c r="DF126">
        <f t="shared" si="10"/>
        <v>51.7</v>
      </c>
      <c r="DG126">
        <f t="shared" si="11"/>
        <v>0</v>
      </c>
      <c r="DH126">
        <f t="shared" si="12"/>
        <v>0</v>
      </c>
      <c r="DI126">
        <f t="shared" si="13"/>
        <v>0</v>
      </c>
      <c r="DJ126">
        <f t="shared" si="38"/>
        <v>51.7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ROW(Source!A332)</f>
        <v>332</v>
      </c>
      <c r="B127">
        <v>1473074770</v>
      </c>
      <c r="C127">
        <v>1473075978</v>
      </c>
      <c r="D127">
        <v>1441834627</v>
      </c>
      <c r="E127">
        <v>1</v>
      </c>
      <c r="F127">
        <v>1</v>
      </c>
      <c r="G127">
        <v>15514512</v>
      </c>
      <c r="H127">
        <v>3</v>
      </c>
      <c r="I127" t="s">
        <v>762</v>
      </c>
      <c r="J127" t="s">
        <v>763</v>
      </c>
      <c r="K127" t="s">
        <v>764</v>
      </c>
      <c r="L127">
        <v>1339</v>
      </c>
      <c r="N127">
        <v>1007</v>
      </c>
      <c r="O127" t="s">
        <v>761</v>
      </c>
      <c r="P127" t="s">
        <v>761</v>
      </c>
      <c r="Q127">
        <v>1</v>
      </c>
      <c r="W127">
        <v>0</v>
      </c>
      <c r="X127">
        <v>709656040</v>
      </c>
      <c r="Y127">
        <f t="shared" si="24"/>
        <v>0.3</v>
      </c>
      <c r="AA127">
        <v>875.46</v>
      </c>
      <c r="AB127">
        <v>0</v>
      </c>
      <c r="AC127">
        <v>0</v>
      </c>
      <c r="AD127">
        <v>0</v>
      </c>
      <c r="AE127">
        <v>875.46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1</v>
      </c>
      <c r="AP127">
        <v>1</v>
      </c>
      <c r="AQ127">
        <v>0</v>
      </c>
      <c r="AR127">
        <v>0</v>
      </c>
      <c r="AS127" t="s">
        <v>3</v>
      </c>
      <c r="AT127">
        <v>0.3</v>
      </c>
      <c r="AU127" t="s">
        <v>3</v>
      </c>
      <c r="AV127">
        <v>0</v>
      </c>
      <c r="AW127">
        <v>2</v>
      </c>
      <c r="AX127">
        <v>1473075994</v>
      </c>
      <c r="AY127">
        <v>1</v>
      </c>
      <c r="AZ127">
        <v>0</v>
      </c>
      <c r="BA127">
        <v>252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V127">
        <v>0</v>
      </c>
      <c r="CW127">
        <v>0</v>
      </c>
      <c r="CX127">
        <f>ROUND(Y127*Source!I332,9)</f>
        <v>0.3</v>
      </c>
      <c r="CY127">
        <f t="shared" si="35"/>
        <v>875.46</v>
      </c>
      <c r="CZ127">
        <f t="shared" si="36"/>
        <v>875.46</v>
      </c>
      <c r="DA127">
        <f t="shared" si="37"/>
        <v>1</v>
      </c>
      <c r="DB127">
        <f t="shared" si="25"/>
        <v>262.64</v>
      </c>
      <c r="DC127">
        <f t="shared" si="26"/>
        <v>0</v>
      </c>
      <c r="DD127" t="s">
        <v>3</v>
      </c>
      <c r="DE127" t="s">
        <v>3</v>
      </c>
      <c r="DF127">
        <f t="shared" si="10"/>
        <v>262.64</v>
      </c>
      <c r="DG127">
        <f t="shared" si="11"/>
        <v>0</v>
      </c>
      <c r="DH127">
        <f t="shared" si="12"/>
        <v>0</v>
      </c>
      <c r="DI127">
        <f t="shared" si="13"/>
        <v>0</v>
      </c>
      <c r="DJ127">
        <f t="shared" si="38"/>
        <v>262.64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ROW(Source!A332)</f>
        <v>332</v>
      </c>
      <c r="B128">
        <v>1473074770</v>
      </c>
      <c r="C128">
        <v>1473075978</v>
      </c>
      <c r="D128">
        <v>1441834671</v>
      </c>
      <c r="E128">
        <v>1</v>
      </c>
      <c r="F128">
        <v>1</v>
      </c>
      <c r="G128">
        <v>15514512</v>
      </c>
      <c r="H128">
        <v>3</v>
      </c>
      <c r="I128" t="s">
        <v>765</v>
      </c>
      <c r="J128" t="s">
        <v>766</v>
      </c>
      <c r="K128" t="s">
        <v>767</v>
      </c>
      <c r="L128">
        <v>1348</v>
      </c>
      <c r="N128">
        <v>1009</v>
      </c>
      <c r="O128" t="s">
        <v>745</v>
      </c>
      <c r="P128" t="s">
        <v>745</v>
      </c>
      <c r="Q128">
        <v>1000</v>
      </c>
      <c r="W128">
        <v>0</v>
      </c>
      <c r="X128">
        <v>-19071303</v>
      </c>
      <c r="Y128">
        <f t="shared" si="24"/>
        <v>1E-4</v>
      </c>
      <c r="AA128">
        <v>184462.17</v>
      </c>
      <c r="AB128">
        <v>0</v>
      </c>
      <c r="AC128">
        <v>0</v>
      </c>
      <c r="AD128">
        <v>0</v>
      </c>
      <c r="AE128">
        <v>184462.17</v>
      </c>
      <c r="AF128">
        <v>0</v>
      </c>
      <c r="AG128">
        <v>0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1</v>
      </c>
      <c r="AP128">
        <v>1</v>
      </c>
      <c r="AQ128">
        <v>0</v>
      </c>
      <c r="AR128">
        <v>0</v>
      </c>
      <c r="AS128" t="s">
        <v>3</v>
      </c>
      <c r="AT128">
        <v>1E-4</v>
      </c>
      <c r="AU128" t="s">
        <v>3</v>
      </c>
      <c r="AV128">
        <v>0</v>
      </c>
      <c r="AW128">
        <v>2</v>
      </c>
      <c r="AX128">
        <v>1473075995</v>
      </c>
      <c r="AY128">
        <v>1</v>
      </c>
      <c r="AZ128">
        <v>0</v>
      </c>
      <c r="BA128">
        <v>253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V128">
        <v>0</v>
      </c>
      <c r="CW128">
        <v>0</v>
      </c>
      <c r="CX128">
        <f>ROUND(Y128*Source!I332,9)</f>
        <v>1E-4</v>
      </c>
      <c r="CY128">
        <f t="shared" si="35"/>
        <v>184462.17</v>
      </c>
      <c r="CZ128">
        <f t="shared" si="36"/>
        <v>184462.17</v>
      </c>
      <c r="DA128">
        <f t="shared" si="37"/>
        <v>1</v>
      </c>
      <c r="DB128">
        <f t="shared" si="25"/>
        <v>18.45</v>
      </c>
      <c r="DC128">
        <f t="shared" si="26"/>
        <v>0</v>
      </c>
      <c r="DD128" t="s">
        <v>3</v>
      </c>
      <c r="DE128" t="s">
        <v>3</v>
      </c>
      <c r="DF128">
        <f t="shared" si="10"/>
        <v>18.45</v>
      </c>
      <c r="DG128">
        <f t="shared" si="11"/>
        <v>0</v>
      </c>
      <c r="DH128">
        <f t="shared" si="12"/>
        <v>0</v>
      </c>
      <c r="DI128">
        <f t="shared" si="13"/>
        <v>0</v>
      </c>
      <c r="DJ128">
        <f t="shared" si="38"/>
        <v>18.45</v>
      </c>
      <c r="DK128">
        <v>0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ROW(Source!A332)</f>
        <v>332</v>
      </c>
      <c r="B129">
        <v>1473074770</v>
      </c>
      <c r="C129">
        <v>1473075978</v>
      </c>
      <c r="D129">
        <v>1441834634</v>
      </c>
      <c r="E129">
        <v>1</v>
      </c>
      <c r="F129">
        <v>1</v>
      </c>
      <c r="G129">
        <v>15514512</v>
      </c>
      <c r="H129">
        <v>3</v>
      </c>
      <c r="I129" t="s">
        <v>768</v>
      </c>
      <c r="J129" t="s">
        <v>769</v>
      </c>
      <c r="K129" t="s">
        <v>770</v>
      </c>
      <c r="L129">
        <v>1348</v>
      </c>
      <c r="N129">
        <v>1009</v>
      </c>
      <c r="O129" t="s">
        <v>745</v>
      </c>
      <c r="P129" t="s">
        <v>745</v>
      </c>
      <c r="Q129">
        <v>1000</v>
      </c>
      <c r="W129">
        <v>0</v>
      </c>
      <c r="X129">
        <v>1869974630</v>
      </c>
      <c r="Y129">
        <f t="shared" si="24"/>
        <v>4.0000000000000002E-4</v>
      </c>
      <c r="AA129">
        <v>88053.759999999995</v>
      </c>
      <c r="AB129">
        <v>0</v>
      </c>
      <c r="AC129">
        <v>0</v>
      </c>
      <c r="AD129">
        <v>0</v>
      </c>
      <c r="AE129">
        <v>88053.759999999995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1</v>
      </c>
      <c r="AP129">
        <v>1</v>
      </c>
      <c r="AQ129">
        <v>0</v>
      </c>
      <c r="AR129">
        <v>0</v>
      </c>
      <c r="AS129" t="s">
        <v>3</v>
      </c>
      <c r="AT129">
        <v>4.0000000000000002E-4</v>
      </c>
      <c r="AU129" t="s">
        <v>3</v>
      </c>
      <c r="AV129">
        <v>0</v>
      </c>
      <c r="AW129">
        <v>2</v>
      </c>
      <c r="AX129">
        <v>1473075996</v>
      </c>
      <c r="AY129">
        <v>1</v>
      </c>
      <c r="AZ129">
        <v>0</v>
      </c>
      <c r="BA129">
        <v>254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ROUND(Y129*Source!I332,9)</f>
        <v>4.0000000000000002E-4</v>
      </c>
      <c r="CY129">
        <f t="shared" si="35"/>
        <v>88053.759999999995</v>
      </c>
      <c r="CZ129">
        <f t="shared" si="36"/>
        <v>88053.759999999995</v>
      </c>
      <c r="DA129">
        <f t="shared" si="37"/>
        <v>1</v>
      </c>
      <c r="DB129">
        <f t="shared" si="25"/>
        <v>35.22</v>
      </c>
      <c r="DC129">
        <f t="shared" si="26"/>
        <v>0</v>
      </c>
      <c r="DD129" t="s">
        <v>3</v>
      </c>
      <c r="DE129" t="s">
        <v>3</v>
      </c>
      <c r="DF129">
        <f t="shared" ref="DF129:DF192" si="39">ROUND(ROUND(AE129,2)*CX129,2)</f>
        <v>35.22</v>
      </c>
      <c r="DG129">
        <f t="shared" ref="DG129:DG192" si="40">ROUND(ROUND(AF129,2)*CX129,2)</f>
        <v>0</v>
      </c>
      <c r="DH129">
        <f t="shared" ref="DH129:DH192" si="41">ROUND(ROUND(AG129,2)*CX129,2)</f>
        <v>0</v>
      </c>
      <c r="DI129">
        <f t="shared" ref="DI129:DI192" si="42">ROUND(ROUND(AH129,2)*CX129,2)</f>
        <v>0</v>
      </c>
      <c r="DJ129">
        <f t="shared" si="38"/>
        <v>35.22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ROW(Source!A332)</f>
        <v>332</v>
      </c>
      <c r="B130">
        <v>1473074770</v>
      </c>
      <c r="C130">
        <v>1473075978</v>
      </c>
      <c r="D130">
        <v>1441834836</v>
      </c>
      <c r="E130">
        <v>1</v>
      </c>
      <c r="F130">
        <v>1</v>
      </c>
      <c r="G130">
        <v>15514512</v>
      </c>
      <c r="H130">
        <v>3</v>
      </c>
      <c r="I130" t="s">
        <v>771</v>
      </c>
      <c r="J130" t="s">
        <v>772</v>
      </c>
      <c r="K130" t="s">
        <v>773</v>
      </c>
      <c r="L130">
        <v>1348</v>
      </c>
      <c r="N130">
        <v>1009</v>
      </c>
      <c r="O130" t="s">
        <v>745</v>
      </c>
      <c r="P130" t="s">
        <v>745</v>
      </c>
      <c r="Q130">
        <v>1000</v>
      </c>
      <c r="W130">
        <v>0</v>
      </c>
      <c r="X130">
        <v>1434651514</v>
      </c>
      <c r="Y130">
        <f t="shared" si="24"/>
        <v>9.8999999999999999E-4</v>
      </c>
      <c r="AA130">
        <v>93194.67</v>
      </c>
      <c r="AB130">
        <v>0</v>
      </c>
      <c r="AC130">
        <v>0</v>
      </c>
      <c r="AD130">
        <v>0</v>
      </c>
      <c r="AE130">
        <v>93194.67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1</v>
      </c>
      <c r="AP130">
        <v>1</v>
      </c>
      <c r="AQ130">
        <v>0</v>
      </c>
      <c r="AR130">
        <v>0</v>
      </c>
      <c r="AS130" t="s">
        <v>3</v>
      </c>
      <c r="AT130">
        <v>9.8999999999999999E-4</v>
      </c>
      <c r="AU130" t="s">
        <v>3</v>
      </c>
      <c r="AV130">
        <v>0</v>
      </c>
      <c r="AW130">
        <v>2</v>
      </c>
      <c r="AX130">
        <v>1473075997</v>
      </c>
      <c r="AY130">
        <v>1</v>
      </c>
      <c r="AZ130">
        <v>0</v>
      </c>
      <c r="BA130">
        <v>255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ROUND(Y130*Source!I332,9)</f>
        <v>9.8999999999999999E-4</v>
      </c>
      <c r="CY130">
        <f t="shared" si="35"/>
        <v>93194.67</v>
      </c>
      <c r="CZ130">
        <f t="shared" si="36"/>
        <v>93194.67</v>
      </c>
      <c r="DA130">
        <f t="shared" si="37"/>
        <v>1</v>
      </c>
      <c r="DB130">
        <f t="shared" si="25"/>
        <v>92.26</v>
      </c>
      <c r="DC130">
        <f t="shared" si="26"/>
        <v>0</v>
      </c>
      <c r="DD130" t="s">
        <v>3</v>
      </c>
      <c r="DE130" t="s">
        <v>3</v>
      </c>
      <c r="DF130">
        <f t="shared" si="39"/>
        <v>92.26</v>
      </c>
      <c r="DG130">
        <f t="shared" si="40"/>
        <v>0</v>
      </c>
      <c r="DH130">
        <f t="shared" si="41"/>
        <v>0</v>
      </c>
      <c r="DI130">
        <f t="shared" si="42"/>
        <v>0</v>
      </c>
      <c r="DJ130">
        <f t="shared" si="38"/>
        <v>92.26</v>
      </c>
      <c r="DK130">
        <v>0</v>
      </c>
      <c r="DL130" t="s">
        <v>3</v>
      </c>
      <c r="DM130">
        <v>0</v>
      </c>
      <c r="DN130" t="s">
        <v>3</v>
      </c>
      <c r="DO130">
        <v>0</v>
      </c>
    </row>
    <row r="131" spans="1:119" x14ac:dyDescent="0.2">
      <c r="A131">
        <f>ROW(Source!A332)</f>
        <v>332</v>
      </c>
      <c r="B131">
        <v>1473074770</v>
      </c>
      <c r="C131">
        <v>1473075978</v>
      </c>
      <c r="D131">
        <v>1441822273</v>
      </c>
      <c r="E131">
        <v>15514512</v>
      </c>
      <c r="F131">
        <v>1</v>
      </c>
      <c r="G131">
        <v>15514512</v>
      </c>
      <c r="H131">
        <v>3</v>
      </c>
      <c r="I131" t="s">
        <v>777</v>
      </c>
      <c r="J131" t="s">
        <v>3</v>
      </c>
      <c r="K131" t="s">
        <v>778</v>
      </c>
      <c r="L131">
        <v>1348</v>
      </c>
      <c r="N131">
        <v>1009</v>
      </c>
      <c r="O131" t="s">
        <v>745</v>
      </c>
      <c r="P131" t="s">
        <v>745</v>
      </c>
      <c r="Q131">
        <v>1000</v>
      </c>
      <c r="W131">
        <v>0</v>
      </c>
      <c r="X131">
        <v>-1698336702</v>
      </c>
      <c r="Y131">
        <f t="shared" si="24"/>
        <v>1.1E-4</v>
      </c>
      <c r="AA131">
        <v>94640</v>
      </c>
      <c r="AB131">
        <v>0</v>
      </c>
      <c r="AC131">
        <v>0</v>
      </c>
      <c r="AD131">
        <v>0</v>
      </c>
      <c r="AE131">
        <v>94640</v>
      </c>
      <c r="AF131">
        <v>0</v>
      </c>
      <c r="AG131">
        <v>0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1</v>
      </c>
      <c r="AP131">
        <v>1</v>
      </c>
      <c r="AQ131">
        <v>0</v>
      </c>
      <c r="AR131">
        <v>0</v>
      </c>
      <c r="AS131" t="s">
        <v>3</v>
      </c>
      <c r="AT131">
        <v>1.1E-4</v>
      </c>
      <c r="AU131" t="s">
        <v>3</v>
      </c>
      <c r="AV131">
        <v>0</v>
      </c>
      <c r="AW131">
        <v>2</v>
      </c>
      <c r="AX131">
        <v>1473075998</v>
      </c>
      <c r="AY131">
        <v>1</v>
      </c>
      <c r="AZ131">
        <v>0</v>
      </c>
      <c r="BA131">
        <v>256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ROUND(Y131*Source!I332,9)</f>
        <v>1.1E-4</v>
      </c>
      <c r="CY131">
        <f t="shared" si="35"/>
        <v>94640</v>
      </c>
      <c r="CZ131">
        <f t="shared" si="36"/>
        <v>94640</v>
      </c>
      <c r="DA131">
        <f t="shared" si="37"/>
        <v>1</v>
      </c>
      <c r="DB131">
        <f t="shared" si="25"/>
        <v>10.41</v>
      </c>
      <c r="DC131">
        <f t="shared" si="26"/>
        <v>0</v>
      </c>
      <c r="DD131" t="s">
        <v>3</v>
      </c>
      <c r="DE131" t="s">
        <v>3</v>
      </c>
      <c r="DF131">
        <f t="shared" si="39"/>
        <v>10.41</v>
      </c>
      <c r="DG131">
        <f t="shared" si="40"/>
        <v>0</v>
      </c>
      <c r="DH131">
        <f t="shared" si="41"/>
        <v>0</v>
      </c>
      <c r="DI131">
        <f t="shared" si="42"/>
        <v>0</v>
      </c>
      <c r="DJ131">
        <f t="shared" si="38"/>
        <v>10.41</v>
      </c>
      <c r="DK131">
        <v>0</v>
      </c>
      <c r="DL131" t="s">
        <v>3</v>
      </c>
      <c r="DM131">
        <v>0</v>
      </c>
      <c r="DN131" t="s">
        <v>3</v>
      </c>
      <c r="DO131">
        <v>0</v>
      </c>
    </row>
    <row r="132" spans="1:119" x14ac:dyDescent="0.2">
      <c r="A132">
        <f>ROW(Source!A337)</f>
        <v>337</v>
      </c>
      <c r="B132">
        <v>1473074770</v>
      </c>
      <c r="C132">
        <v>1473076014</v>
      </c>
      <c r="D132">
        <v>1441819193</v>
      </c>
      <c r="E132">
        <v>15514512</v>
      </c>
      <c r="F132">
        <v>1</v>
      </c>
      <c r="G132">
        <v>15514512</v>
      </c>
      <c r="H132">
        <v>1</v>
      </c>
      <c r="I132" t="s">
        <v>712</v>
      </c>
      <c r="J132" t="s">
        <v>3</v>
      </c>
      <c r="K132" t="s">
        <v>713</v>
      </c>
      <c r="L132">
        <v>1191</v>
      </c>
      <c r="N132">
        <v>1013</v>
      </c>
      <c r="O132" t="s">
        <v>714</v>
      </c>
      <c r="P132" t="s">
        <v>714</v>
      </c>
      <c r="Q132">
        <v>1</v>
      </c>
      <c r="W132">
        <v>0</v>
      </c>
      <c r="X132">
        <v>476480486</v>
      </c>
      <c r="Y132">
        <f t="shared" si="24"/>
        <v>84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1</v>
      </c>
      <c r="AP132">
        <v>1</v>
      </c>
      <c r="AQ132">
        <v>0</v>
      </c>
      <c r="AR132">
        <v>0</v>
      </c>
      <c r="AS132" t="s">
        <v>3</v>
      </c>
      <c r="AT132">
        <v>84</v>
      </c>
      <c r="AU132" t="s">
        <v>3</v>
      </c>
      <c r="AV132">
        <v>1</v>
      </c>
      <c r="AW132">
        <v>2</v>
      </c>
      <c r="AX132">
        <v>1473076029</v>
      </c>
      <c r="AY132">
        <v>1</v>
      </c>
      <c r="AZ132">
        <v>0</v>
      </c>
      <c r="BA132">
        <v>274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U132">
        <f>ROUND(AT132*Source!I337*AH132*AL132,2)</f>
        <v>0</v>
      </c>
      <c r="CV132">
        <f>ROUND(Y132*Source!I337,9)</f>
        <v>84</v>
      </c>
      <c r="CW132">
        <v>0</v>
      </c>
      <c r="CX132">
        <f>ROUND(Y132*Source!I337,9)</f>
        <v>84</v>
      </c>
      <c r="CY132">
        <f>AD132</f>
        <v>0</v>
      </c>
      <c r="CZ132">
        <f>AH132</f>
        <v>0</v>
      </c>
      <c r="DA132">
        <f>AL132</f>
        <v>1</v>
      </c>
      <c r="DB132">
        <f t="shared" si="25"/>
        <v>0</v>
      </c>
      <c r="DC132">
        <f t="shared" si="26"/>
        <v>0</v>
      </c>
      <c r="DD132" t="s">
        <v>3</v>
      </c>
      <c r="DE132" t="s">
        <v>3</v>
      </c>
      <c r="DF132">
        <f t="shared" si="39"/>
        <v>0</v>
      </c>
      <c r="DG132">
        <f t="shared" si="40"/>
        <v>0</v>
      </c>
      <c r="DH132">
        <f t="shared" si="41"/>
        <v>0</v>
      </c>
      <c r="DI132">
        <f t="shared" si="42"/>
        <v>0</v>
      </c>
      <c r="DJ132">
        <f>DI132</f>
        <v>0</v>
      </c>
      <c r="DK132">
        <v>0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ROW(Source!A337)</f>
        <v>337</v>
      </c>
      <c r="B133">
        <v>1473074770</v>
      </c>
      <c r="C133">
        <v>1473076014</v>
      </c>
      <c r="D133">
        <v>1441835475</v>
      </c>
      <c r="E133">
        <v>1</v>
      </c>
      <c r="F133">
        <v>1</v>
      </c>
      <c r="G133">
        <v>15514512</v>
      </c>
      <c r="H133">
        <v>3</v>
      </c>
      <c r="I133" t="s">
        <v>742</v>
      </c>
      <c r="J133" t="s">
        <v>743</v>
      </c>
      <c r="K133" t="s">
        <v>744</v>
      </c>
      <c r="L133">
        <v>1348</v>
      </c>
      <c r="N133">
        <v>1009</v>
      </c>
      <c r="O133" t="s">
        <v>745</v>
      </c>
      <c r="P133" t="s">
        <v>745</v>
      </c>
      <c r="Q133">
        <v>1000</v>
      </c>
      <c r="W133">
        <v>0</v>
      </c>
      <c r="X133">
        <v>438248051</v>
      </c>
      <c r="Y133">
        <f t="shared" si="24"/>
        <v>8.0000000000000004E-4</v>
      </c>
      <c r="AA133">
        <v>155908.07999999999</v>
      </c>
      <c r="AB133">
        <v>0</v>
      </c>
      <c r="AC133">
        <v>0</v>
      </c>
      <c r="AD133">
        <v>0</v>
      </c>
      <c r="AE133">
        <v>155908.07999999999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-2</v>
      </c>
      <c r="AN133">
        <v>0</v>
      </c>
      <c r="AO133">
        <v>1</v>
      </c>
      <c r="AP133">
        <v>1</v>
      </c>
      <c r="AQ133">
        <v>0</v>
      </c>
      <c r="AR133">
        <v>0</v>
      </c>
      <c r="AS133" t="s">
        <v>3</v>
      </c>
      <c r="AT133">
        <v>8.0000000000000004E-4</v>
      </c>
      <c r="AU133" t="s">
        <v>3</v>
      </c>
      <c r="AV133">
        <v>0</v>
      </c>
      <c r="AW133">
        <v>2</v>
      </c>
      <c r="AX133">
        <v>1473076030</v>
      </c>
      <c r="AY133">
        <v>1</v>
      </c>
      <c r="AZ133">
        <v>0</v>
      </c>
      <c r="BA133">
        <v>275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ROUND(Y133*Source!I337,9)</f>
        <v>8.0000000000000004E-4</v>
      </c>
      <c r="CY133">
        <f t="shared" ref="CY133:CY145" si="43">AA133</f>
        <v>155908.07999999999</v>
      </c>
      <c r="CZ133">
        <f t="shared" ref="CZ133:CZ145" si="44">AE133</f>
        <v>155908.07999999999</v>
      </c>
      <c r="DA133">
        <f t="shared" ref="DA133:DA145" si="45">AI133</f>
        <v>1</v>
      </c>
      <c r="DB133">
        <f t="shared" si="25"/>
        <v>124.73</v>
      </c>
      <c r="DC133">
        <f t="shared" si="26"/>
        <v>0</v>
      </c>
      <c r="DD133" t="s">
        <v>3</v>
      </c>
      <c r="DE133" t="s">
        <v>3</v>
      </c>
      <c r="DF133">
        <f t="shared" si="39"/>
        <v>124.73</v>
      </c>
      <c r="DG133">
        <f t="shared" si="40"/>
        <v>0</v>
      </c>
      <c r="DH133">
        <f t="shared" si="41"/>
        <v>0</v>
      </c>
      <c r="DI133">
        <f t="shared" si="42"/>
        <v>0</v>
      </c>
      <c r="DJ133">
        <f t="shared" ref="DJ133:DJ145" si="46">DF133</f>
        <v>124.73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ROW(Source!A337)</f>
        <v>337</v>
      </c>
      <c r="B134">
        <v>1473074770</v>
      </c>
      <c r="C134">
        <v>1473076014</v>
      </c>
      <c r="D134">
        <v>1441835549</v>
      </c>
      <c r="E134">
        <v>1</v>
      </c>
      <c r="F134">
        <v>1</v>
      </c>
      <c r="G134">
        <v>15514512</v>
      </c>
      <c r="H134">
        <v>3</v>
      </c>
      <c r="I134" t="s">
        <v>746</v>
      </c>
      <c r="J134" t="s">
        <v>747</v>
      </c>
      <c r="K134" t="s">
        <v>748</v>
      </c>
      <c r="L134">
        <v>1348</v>
      </c>
      <c r="N134">
        <v>1009</v>
      </c>
      <c r="O134" t="s">
        <v>745</v>
      </c>
      <c r="P134" t="s">
        <v>745</v>
      </c>
      <c r="Q134">
        <v>1000</v>
      </c>
      <c r="W134">
        <v>0</v>
      </c>
      <c r="X134">
        <v>-2009451208</v>
      </c>
      <c r="Y134">
        <f t="shared" si="24"/>
        <v>1E-4</v>
      </c>
      <c r="AA134">
        <v>194655.19</v>
      </c>
      <c r="AB134">
        <v>0</v>
      </c>
      <c r="AC134">
        <v>0</v>
      </c>
      <c r="AD134">
        <v>0</v>
      </c>
      <c r="AE134">
        <v>194655.19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-2</v>
      </c>
      <c r="AN134">
        <v>0</v>
      </c>
      <c r="AO134">
        <v>1</v>
      </c>
      <c r="AP134">
        <v>1</v>
      </c>
      <c r="AQ134">
        <v>0</v>
      </c>
      <c r="AR134">
        <v>0</v>
      </c>
      <c r="AS134" t="s">
        <v>3</v>
      </c>
      <c r="AT134">
        <v>1E-4</v>
      </c>
      <c r="AU134" t="s">
        <v>3</v>
      </c>
      <c r="AV134">
        <v>0</v>
      </c>
      <c r="AW134">
        <v>2</v>
      </c>
      <c r="AX134">
        <v>1473076031</v>
      </c>
      <c r="AY134">
        <v>1</v>
      </c>
      <c r="AZ134">
        <v>0</v>
      </c>
      <c r="BA134">
        <v>276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ROUND(Y134*Source!I337,9)</f>
        <v>1E-4</v>
      </c>
      <c r="CY134">
        <f t="shared" si="43"/>
        <v>194655.19</v>
      </c>
      <c r="CZ134">
        <f t="shared" si="44"/>
        <v>194655.19</v>
      </c>
      <c r="DA134">
        <f t="shared" si="45"/>
        <v>1</v>
      </c>
      <c r="DB134">
        <f t="shared" si="25"/>
        <v>19.47</v>
      </c>
      <c r="DC134">
        <f t="shared" si="26"/>
        <v>0</v>
      </c>
      <c r="DD134" t="s">
        <v>3</v>
      </c>
      <c r="DE134" t="s">
        <v>3</v>
      </c>
      <c r="DF134">
        <f t="shared" si="39"/>
        <v>19.47</v>
      </c>
      <c r="DG134">
        <f t="shared" si="40"/>
        <v>0</v>
      </c>
      <c r="DH134">
        <f t="shared" si="41"/>
        <v>0</v>
      </c>
      <c r="DI134">
        <f t="shared" si="42"/>
        <v>0</v>
      </c>
      <c r="DJ134">
        <f t="shared" si="46"/>
        <v>19.47</v>
      </c>
      <c r="DK134">
        <v>0</v>
      </c>
      <c r="DL134" t="s">
        <v>3</v>
      </c>
      <c r="DM134">
        <v>0</v>
      </c>
      <c r="DN134" t="s">
        <v>3</v>
      </c>
      <c r="DO134">
        <v>0</v>
      </c>
    </row>
    <row r="135" spans="1:119" x14ac:dyDescent="0.2">
      <c r="A135">
        <f>ROW(Source!A337)</f>
        <v>337</v>
      </c>
      <c r="B135">
        <v>1473074770</v>
      </c>
      <c r="C135">
        <v>1473076014</v>
      </c>
      <c r="D135">
        <v>1441836325</v>
      </c>
      <c r="E135">
        <v>1</v>
      </c>
      <c r="F135">
        <v>1</v>
      </c>
      <c r="G135">
        <v>15514512</v>
      </c>
      <c r="H135">
        <v>3</v>
      </c>
      <c r="I135" t="s">
        <v>749</v>
      </c>
      <c r="J135" t="s">
        <v>750</v>
      </c>
      <c r="K135" t="s">
        <v>751</v>
      </c>
      <c r="L135">
        <v>1348</v>
      </c>
      <c r="N135">
        <v>1009</v>
      </c>
      <c r="O135" t="s">
        <v>745</v>
      </c>
      <c r="P135" t="s">
        <v>745</v>
      </c>
      <c r="Q135">
        <v>1000</v>
      </c>
      <c r="W135">
        <v>0</v>
      </c>
      <c r="X135">
        <v>-1093051030</v>
      </c>
      <c r="Y135">
        <f t="shared" si="24"/>
        <v>8.0000000000000004E-4</v>
      </c>
      <c r="AA135">
        <v>108798.39999999999</v>
      </c>
      <c r="AB135">
        <v>0</v>
      </c>
      <c r="AC135">
        <v>0</v>
      </c>
      <c r="AD135">
        <v>0</v>
      </c>
      <c r="AE135">
        <v>108798.39999999999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1</v>
      </c>
      <c r="AP135">
        <v>1</v>
      </c>
      <c r="AQ135">
        <v>0</v>
      </c>
      <c r="AR135">
        <v>0</v>
      </c>
      <c r="AS135" t="s">
        <v>3</v>
      </c>
      <c r="AT135">
        <v>8.0000000000000004E-4</v>
      </c>
      <c r="AU135" t="s">
        <v>3</v>
      </c>
      <c r="AV135">
        <v>0</v>
      </c>
      <c r="AW135">
        <v>2</v>
      </c>
      <c r="AX135">
        <v>1473076032</v>
      </c>
      <c r="AY135">
        <v>1</v>
      </c>
      <c r="AZ135">
        <v>0</v>
      </c>
      <c r="BA135">
        <v>277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V135">
        <v>0</v>
      </c>
      <c r="CW135">
        <v>0</v>
      </c>
      <c r="CX135">
        <f>ROUND(Y135*Source!I337,9)</f>
        <v>8.0000000000000004E-4</v>
      </c>
      <c r="CY135">
        <f t="shared" si="43"/>
        <v>108798.39999999999</v>
      </c>
      <c r="CZ135">
        <f t="shared" si="44"/>
        <v>108798.39999999999</v>
      </c>
      <c r="DA135">
        <f t="shared" si="45"/>
        <v>1</v>
      </c>
      <c r="DB135">
        <f t="shared" si="25"/>
        <v>87.04</v>
      </c>
      <c r="DC135">
        <f t="shared" si="26"/>
        <v>0</v>
      </c>
      <c r="DD135" t="s">
        <v>3</v>
      </c>
      <c r="DE135" t="s">
        <v>3</v>
      </c>
      <c r="DF135">
        <f t="shared" si="39"/>
        <v>87.04</v>
      </c>
      <c r="DG135">
        <f t="shared" si="40"/>
        <v>0</v>
      </c>
      <c r="DH135">
        <f t="shared" si="41"/>
        <v>0</v>
      </c>
      <c r="DI135">
        <f t="shared" si="42"/>
        <v>0</v>
      </c>
      <c r="DJ135">
        <f t="shared" si="46"/>
        <v>87.04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ROW(Source!A337)</f>
        <v>337</v>
      </c>
      <c r="B136">
        <v>1473074770</v>
      </c>
      <c r="C136">
        <v>1473076014</v>
      </c>
      <c r="D136">
        <v>1441838531</v>
      </c>
      <c r="E136">
        <v>1</v>
      </c>
      <c r="F136">
        <v>1</v>
      </c>
      <c r="G136">
        <v>15514512</v>
      </c>
      <c r="H136">
        <v>3</v>
      </c>
      <c r="I136" t="s">
        <v>752</v>
      </c>
      <c r="J136" t="s">
        <v>753</v>
      </c>
      <c r="K136" t="s">
        <v>754</v>
      </c>
      <c r="L136">
        <v>1348</v>
      </c>
      <c r="N136">
        <v>1009</v>
      </c>
      <c r="O136" t="s">
        <v>745</v>
      </c>
      <c r="P136" t="s">
        <v>745</v>
      </c>
      <c r="Q136">
        <v>1000</v>
      </c>
      <c r="W136">
        <v>0</v>
      </c>
      <c r="X136">
        <v>1694696001</v>
      </c>
      <c r="Y136">
        <f t="shared" si="24"/>
        <v>6.9999999999999999E-4</v>
      </c>
      <c r="AA136">
        <v>370783.55</v>
      </c>
      <c r="AB136">
        <v>0</v>
      </c>
      <c r="AC136">
        <v>0</v>
      </c>
      <c r="AD136">
        <v>0</v>
      </c>
      <c r="AE136">
        <v>370783.55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1</v>
      </c>
      <c r="AP136">
        <v>1</v>
      </c>
      <c r="AQ136">
        <v>0</v>
      </c>
      <c r="AR136">
        <v>0</v>
      </c>
      <c r="AS136" t="s">
        <v>3</v>
      </c>
      <c r="AT136">
        <v>6.9999999999999999E-4</v>
      </c>
      <c r="AU136" t="s">
        <v>3</v>
      </c>
      <c r="AV136">
        <v>0</v>
      </c>
      <c r="AW136">
        <v>2</v>
      </c>
      <c r="AX136">
        <v>1473076033</v>
      </c>
      <c r="AY136">
        <v>1</v>
      </c>
      <c r="AZ136">
        <v>0</v>
      </c>
      <c r="BA136">
        <v>278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ROUND(Y136*Source!I337,9)</f>
        <v>6.9999999999999999E-4</v>
      </c>
      <c r="CY136">
        <f t="shared" si="43"/>
        <v>370783.55</v>
      </c>
      <c r="CZ136">
        <f t="shared" si="44"/>
        <v>370783.55</v>
      </c>
      <c r="DA136">
        <f t="shared" si="45"/>
        <v>1</v>
      </c>
      <c r="DB136">
        <f t="shared" si="25"/>
        <v>259.55</v>
      </c>
      <c r="DC136">
        <f t="shared" si="26"/>
        <v>0</v>
      </c>
      <c r="DD136" t="s">
        <v>3</v>
      </c>
      <c r="DE136" t="s">
        <v>3</v>
      </c>
      <c r="DF136">
        <f t="shared" si="39"/>
        <v>259.55</v>
      </c>
      <c r="DG136">
        <f t="shared" si="40"/>
        <v>0</v>
      </c>
      <c r="DH136">
        <f t="shared" si="41"/>
        <v>0</v>
      </c>
      <c r="DI136">
        <f t="shared" si="42"/>
        <v>0</v>
      </c>
      <c r="DJ136">
        <f t="shared" si="46"/>
        <v>259.55</v>
      </c>
      <c r="DK136">
        <v>0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ROW(Source!A337)</f>
        <v>337</v>
      </c>
      <c r="B137">
        <v>1473074770</v>
      </c>
      <c r="C137">
        <v>1473076014</v>
      </c>
      <c r="D137">
        <v>1441838759</v>
      </c>
      <c r="E137">
        <v>1</v>
      </c>
      <c r="F137">
        <v>1</v>
      </c>
      <c r="G137">
        <v>15514512</v>
      </c>
      <c r="H137">
        <v>3</v>
      </c>
      <c r="I137" t="s">
        <v>755</v>
      </c>
      <c r="J137" t="s">
        <v>756</v>
      </c>
      <c r="K137" t="s">
        <v>757</v>
      </c>
      <c r="L137">
        <v>1348</v>
      </c>
      <c r="N137">
        <v>1009</v>
      </c>
      <c r="O137" t="s">
        <v>745</v>
      </c>
      <c r="P137" t="s">
        <v>745</v>
      </c>
      <c r="Q137">
        <v>1000</v>
      </c>
      <c r="W137">
        <v>0</v>
      </c>
      <c r="X137">
        <v>-1635103781</v>
      </c>
      <c r="Y137">
        <f t="shared" si="24"/>
        <v>6.9999999999999999E-4</v>
      </c>
      <c r="AA137">
        <v>1590701.16</v>
      </c>
      <c r="AB137">
        <v>0</v>
      </c>
      <c r="AC137">
        <v>0</v>
      </c>
      <c r="AD137">
        <v>0</v>
      </c>
      <c r="AE137">
        <v>1590701.16</v>
      </c>
      <c r="AF137">
        <v>0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1</v>
      </c>
      <c r="AP137">
        <v>1</v>
      </c>
      <c r="AQ137">
        <v>0</v>
      </c>
      <c r="AR137">
        <v>0</v>
      </c>
      <c r="AS137" t="s">
        <v>3</v>
      </c>
      <c r="AT137">
        <v>6.9999999999999999E-4</v>
      </c>
      <c r="AU137" t="s">
        <v>3</v>
      </c>
      <c r="AV137">
        <v>0</v>
      </c>
      <c r="AW137">
        <v>2</v>
      </c>
      <c r="AX137">
        <v>1473076034</v>
      </c>
      <c r="AY137">
        <v>1</v>
      </c>
      <c r="AZ137">
        <v>0</v>
      </c>
      <c r="BA137">
        <v>279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V137">
        <v>0</v>
      </c>
      <c r="CW137">
        <v>0</v>
      </c>
      <c r="CX137">
        <f>ROUND(Y137*Source!I337,9)</f>
        <v>6.9999999999999999E-4</v>
      </c>
      <c r="CY137">
        <f t="shared" si="43"/>
        <v>1590701.16</v>
      </c>
      <c r="CZ137">
        <f t="shared" si="44"/>
        <v>1590701.16</v>
      </c>
      <c r="DA137">
        <f t="shared" si="45"/>
        <v>1</v>
      </c>
      <c r="DB137">
        <f t="shared" si="25"/>
        <v>1113.49</v>
      </c>
      <c r="DC137">
        <f t="shared" si="26"/>
        <v>0</v>
      </c>
      <c r="DD137" t="s">
        <v>3</v>
      </c>
      <c r="DE137" t="s">
        <v>3</v>
      </c>
      <c r="DF137">
        <f t="shared" si="39"/>
        <v>1113.49</v>
      </c>
      <c r="DG137">
        <f t="shared" si="40"/>
        <v>0</v>
      </c>
      <c r="DH137">
        <f t="shared" si="41"/>
        <v>0</v>
      </c>
      <c r="DI137">
        <f t="shared" si="42"/>
        <v>0</v>
      </c>
      <c r="DJ137">
        <f t="shared" si="46"/>
        <v>1113.49</v>
      </c>
      <c r="DK137">
        <v>0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ROW(Source!A337)</f>
        <v>337</v>
      </c>
      <c r="B138">
        <v>1473074770</v>
      </c>
      <c r="C138">
        <v>1473076014</v>
      </c>
      <c r="D138">
        <v>1441834635</v>
      </c>
      <c r="E138">
        <v>1</v>
      </c>
      <c r="F138">
        <v>1</v>
      </c>
      <c r="G138">
        <v>15514512</v>
      </c>
      <c r="H138">
        <v>3</v>
      </c>
      <c r="I138" t="s">
        <v>758</v>
      </c>
      <c r="J138" t="s">
        <v>759</v>
      </c>
      <c r="K138" t="s">
        <v>760</v>
      </c>
      <c r="L138">
        <v>1339</v>
      </c>
      <c r="N138">
        <v>1007</v>
      </c>
      <c r="O138" t="s">
        <v>761</v>
      </c>
      <c r="P138" t="s">
        <v>761</v>
      </c>
      <c r="Q138">
        <v>1</v>
      </c>
      <c r="W138">
        <v>0</v>
      </c>
      <c r="X138">
        <v>-389859187</v>
      </c>
      <c r="Y138">
        <f t="shared" si="24"/>
        <v>1.8</v>
      </c>
      <c r="AA138">
        <v>103.4</v>
      </c>
      <c r="AB138">
        <v>0</v>
      </c>
      <c r="AC138">
        <v>0</v>
      </c>
      <c r="AD138">
        <v>0</v>
      </c>
      <c r="AE138">
        <v>103.4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1</v>
      </c>
      <c r="AP138">
        <v>1</v>
      </c>
      <c r="AQ138">
        <v>0</v>
      </c>
      <c r="AR138">
        <v>0</v>
      </c>
      <c r="AS138" t="s">
        <v>3</v>
      </c>
      <c r="AT138">
        <v>1.8</v>
      </c>
      <c r="AU138" t="s">
        <v>3</v>
      </c>
      <c r="AV138">
        <v>0</v>
      </c>
      <c r="AW138">
        <v>2</v>
      </c>
      <c r="AX138">
        <v>1473076035</v>
      </c>
      <c r="AY138">
        <v>1</v>
      </c>
      <c r="AZ138">
        <v>0</v>
      </c>
      <c r="BA138">
        <v>280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v>0</v>
      </c>
      <c r="CX138">
        <f>ROUND(Y138*Source!I337,9)</f>
        <v>1.8</v>
      </c>
      <c r="CY138">
        <f t="shared" si="43"/>
        <v>103.4</v>
      </c>
      <c r="CZ138">
        <f t="shared" si="44"/>
        <v>103.4</v>
      </c>
      <c r="DA138">
        <f t="shared" si="45"/>
        <v>1</v>
      </c>
      <c r="DB138">
        <f t="shared" si="25"/>
        <v>186.12</v>
      </c>
      <c r="DC138">
        <f t="shared" si="26"/>
        <v>0</v>
      </c>
      <c r="DD138" t="s">
        <v>3</v>
      </c>
      <c r="DE138" t="s">
        <v>3</v>
      </c>
      <c r="DF138">
        <f t="shared" si="39"/>
        <v>186.12</v>
      </c>
      <c r="DG138">
        <f t="shared" si="40"/>
        <v>0</v>
      </c>
      <c r="DH138">
        <f t="shared" si="41"/>
        <v>0</v>
      </c>
      <c r="DI138">
        <f t="shared" si="42"/>
        <v>0</v>
      </c>
      <c r="DJ138">
        <f t="shared" si="46"/>
        <v>186.12</v>
      </c>
      <c r="DK138">
        <v>0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ROW(Source!A337)</f>
        <v>337</v>
      </c>
      <c r="B139">
        <v>1473074770</v>
      </c>
      <c r="C139">
        <v>1473076014</v>
      </c>
      <c r="D139">
        <v>1441834627</v>
      </c>
      <c r="E139">
        <v>1</v>
      </c>
      <c r="F139">
        <v>1</v>
      </c>
      <c r="G139">
        <v>15514512</v>
      </c>
      <c r="H139">
        <v>3</v>
      </c>
      <c r="I139" t="s">
        <v>762</v>
      </c>
      <c r="J139" t="s">
        <v>763</v>
      </c>
      <c r="K139" t="s">
        <v>764</v>
      </c>
      <c r="L139">
        <v>1339</v>
      </c>
      <c r="N139">
        <v>1007</v>
      </c>
      <c r="O139" t="s">
        <v>761</v>
      </c>
      <c r="P139" t="s">
        <v>761</v>
      </c>
      <c r="Q139">
        <v>1</v>
      </c>
      <c r="W139">
        <v>0</v>
      </c>
      <c r="X139">
        <v>709656040</v>
      </c>
      <c r="Y139">
        <f t="shared" si="24"/>
        <v>0.9</v>
      </c>
      <c r="AA139">
        <v>875.46</v>
      </c>
      <c r="AB139">
        <v>0</v>
      </c>
      <c r="AC139">
        <v>0</v>
      </c>
      <c r="AD139">
        <v>0</v>
      </c>
      <c r="AE139">
        <v>875.46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1</v>
      </c>
      <c r="AP139">
        <v>1</v>
      </c>
      <c r="AQ139">
        <v>0</v>
      </c>
      <c r="AR139">
        <v>0</v>
      </c>
      <c r="AS139" t="s">
        <v>3</v>
      </c>
      <c r="AT139">
        <v>0.9</v>
      </c>
      <c r="AU139" t="s">
        <v>3</v>
      </c>
      <c r="AV139">
        <v>0</v>
      </c>
      <c r="AW139">
        <v>2</v>
      </c>
      <c r="AX139">
        <v>1473076036</v>
      </c>
      <c r="AY139">
        <v>1</v>
      </c>
      <c r="AZ139">
        <v>0</v>
      </c>
      <c r="BA139">
        <v>281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V139">
        <v>0</v>
      </c>
      <c r="CW139">
        <v>0</v>
      </c>
      <c r="CX139">
        <f>ROUND(Y139*Source!I337,9)</f>
        <v>0.9</v>
      </c>
      <c r="CY139">
        <f t="shared" si="43"/>
        <v>875.46</v>
      </c>
      <c r="CZ139">
        <f t="shared" si="44"/>
        <v>875.46</v>
      </c>
      <c r="DA139">
        <f t="shared" si="45"/>
        <v>1</v>
      </c>
      <c r="DB139">
        <f t="shared" si="25"/>
        <v>787.91</v>
      </c>
      <c r="DC139">
        <f t="shared" si="26"/>
        <v>0</v>
      </c>
      <c r="DD139" t="s">
        <v>3</v>
      </c>
      <c r="DE139" t="s">
        <v>3</v>
      </c>
      <c r="DF139">
        <f t="shared" si="39"/>
        <v>787.91</v>
      </c>
      <c r="DG139">
        <f t="shared" si="40"/>
        <v>0</v>
      </c>
      <c r="DH139">
        <f t="shared" si="41"/>
        <v>0</v>
      </c>
      <c r="DI139">
        <f t="shared" si="42"/>
        <v>0</v>
      </c>
      <c r="DJ139">
        <f t="shared" si="46"/>
        <v>787.91</v>
      </c>
      <c r="DK139">
        <v>0</v>
      </c>
      <c r="DL139" t="s">
        <v>3</v>
      </c>
      <c r="DM139">
        <v>0</v>
      </c>
      <c r="DN139" t="s">
        <v>3</v>
      </c>
      <c r="DO139">
        <v>0</v>
      </c>
    </row>
    <row r="140" spans="1:119" x14ac:dyDescent="0.2">
      <c r="A140">
        <f>ROW(Source!A337)</f>
        <v>337</v>
      </c>
      <c r="B140">
        <v>1473074770</v>
      </c>
      <c r="C140">
        <v>1473076014</v>
      </c>
      <c r="D140">
        <v>1441834671</v>
      </c>
      <c r="E140">
        <v>1</v>
      </c>
      <c r="F140">
        <v>1</v>
      </c>
      <c r="G140">
        <v>15514512</v>
      </c>
      <c r="H140">
        <v>3</v>
      </c>
      <c r="I140" t="s">
        <v>765</v>
      </c>
      <c r="J140" t="s">
        <v>766</v>
      </c>
      <c r="K140" t="s">
        <v>767</v>
      </c>
      <c r="L140">
        <v>1348</v>
      </c>
      <c r="N140">
        <v>1009</v>
      </c>
      <c r="O140" t="s">
        <v>745</v>
      </c>
      <c r="P140" t="s">
        <v>745</v>
      </c>
      <c r="Q140">
        <v>1000</v>
      </c>
      <c r="W140">
        <v>0</v>
      </c>
      <c r="X140">
        <v>-19071303</v>
      </c>
      <c r="Y140">
        <f t="shared" si="24"/>
        <v>5.9999999999999995E-4</v>
      </c>
      <c r="AA140">
        <v>184462.17</v>
      </c>
      <c r="AB140">
        <v>0</v>
      </c>
      <c r="AC140">
        <v>0</v>
      </c>
      <c r="AD140">
        <v>0</v>
      </c>
      <c r="AE140">
        <v>184462.17</v>
      </c>
      <c r="AF140">
        <v>0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1</v>
      </c>
      <c r="AP140">
        <v>1</v>
      </c>
      <c r="AQ140">
        <v>0</v>
      </c>
      <c r="AR140">
        <v>0</v>
      </c>
      <c r="AS140" t="s">
        <v>3</v>
      </c>
      <c r="AT140">
        <v>5.9999999999999995E-4</v>
      </c>
      <c r="AU140" t="s">
        <v>3</v>
      </c>
      <c r="AV140">
        <v>0</v>
      </c>
      <c r="AW140">
        <v>2</v>
      </c>
      <c r="AX140">
        <v>1473076037</v>
      </c>
      <c r="AY140">
        <v>1</v>
      </c>
      <c r="AZ140">
        <v>0</v>
      </c>
      <c r="BA140">
        <v>282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V140">
        <v>0</v>
      </c>
      <c r="CW140">
        <v>0</v>
      </c>
      <c r="CX140">
        <f>ROUND(Y140*Source!I337,9)</f>
        <v>5.9999999999999995E-4</v>
      </c>
      <c r="CY140">
        <f t="shared" si="43"/>
        <v>184462.17</v>
      </c>
      <c r="CZ140">
        <f t="shared" si="44"/>
        <v>184462.17</v>
      </c>
      <c r="DA140">
        <f t="shared" si="45"/>
        <v>1</v>
      </c>
      <c r="DB140">
        <f t="shared" si="25"/>
        <v>110.68</v>
      </c>
      <c r="DC140">
        <f t="shared" si="26"/>
        <v>0</v>
      </c>
      <c r="DD140" t="s">
        <v>3</v>
      </c>
      <c r="DE140" t="s">
        <v>3</v>
      </c>
      <c r="DF140">
        <f t="shared" si="39"/>
        <v>110.68</v>
      </c>
      <c r="DG140">
        <f t="shared" si="40"/>
        <v>0</v>
      </c>
      <c r="DH140">
        <f t="shared" si="41"/>
        <v>0</v>
      </c>
      <c r="DI140">
        <f t="shared" si="42"/>
        <v>0</v>
      </c>
      <c r="DJ140">
        <f t="shared" si="46"/>
        <v>110.68</v>
      </c>
      <c r="DK140">
        <v>0</v>
      </c>
      <c r="DL140" t="s">
        <v>3</v>
      </c>
      <c r="DM140">
        <v>0</v>
      </c>
      <c r="DN140" t="s">
        <v>3</v>
      </c>
      <c r="DO140">
        <v>0</v>
      </c>
    </row>
    <row r="141" spans="1:119" x14ac:dyDescent="0.2">
      <c r="A141">
        <f>ROW(Source!A337)</f>
        <v>337</v>
      </c>
      <c r="B141">
        <v>1473074770</v>
      </c>
      <c r="C141">
        <v>1473076014</v>
      </c>
      <c r="D141">
        <v>1441834634</v>
      </c>
      <c r="E141">
        <v>1</v>
      </c>
      <c r="F141">
        <v>1</v>
      </c>
      <c r="G141">
        <v>15514512</v>
      </c>
      <c r="H141">
        <v>3</v>
      </c>
      <c r="I141" t="s">
        <v>768</v>
      </c>
      <c r="J141" t="s">
        <v>769</v>
      </c>
      <c r="K141" t="s">
        <v>770</v>
      </c>
      <c r="L141">
        <v>1348</v>
      </c>
      <c r="N141">
        <v>1009</v>
      </c>
      <c r="O141" t="s">
        <v>745</v>
      </c>
      <c r="P141" t="s">
        <v>745</v>
      </c>
      <c r="Q141">
        <v>1000</v>
      </c>
      <c r="W141">
        <v>0</v>
      </c>
      <c r="X141">
        <v>1869974630</v>
      </c>
      <c r="Y141">
        <f t="shared" si="24"/>
        <v>1E-3</v>
      </c>
      <c r="AA141">
        <v>88053.759999999995</v>
      </c>
      <c r="AB141">
        <v>0</v>
      </c>
      <c r="AC141">
        <v>0</v>
      </c>
      <c r="AD141">
        <v>0</v>
      </c>
      <c r="AE141">
        <v>88053.759999999995</v>
      </c>
      <c r="AF141">
        <v>0</v>
      </c>
      <c r="AG141">
        <v>0</v>
      </c>
      <c r="AH141">
        <v>0</v>
      </c>
      <c r="AI141">
        <v>1</v>
      </c>
      <c r="AJ141">
        <v>1</v>
      </c>
      <c r="AK141">
        <v>1</v>
      </c>
      <c r="AL141">
        <v>1</v>
      </c>
      <c r="AM141">
        <v>-2</v>
      </c>
      <c r="AN141">
        <v>0</v>
      </c>
      <c r="AO141">
        <v>1</v>
      </c>
      <c r="AP141">
        <v>1</v>
      </c>
      <c r="AQ141">
        <v>0</v>
      </c>
      <c r="AR141">
        <v>0</v>
      </c>
      <c r="AS141" t="s">
        <v>3</v>
      </c>
      <c r="AT141">
        <v>1E-3</v>
      </c>
      <c r="AU141" t="s">
        <v>3</v>
      </c>
      <c r="AV141">
        <v>0</v>
      </c>
      <c r="AW141">
        <v>2</v>
      </c>
      <c r="AX141">
        <v>1473076038</v>
      </c>
      <c r="AY141">
        <v>1</v>
      </c>
      <c r="AZ141">
        <v>0</v>
      </c>
      <c r="BA141">
        <v>283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V141">
        <v>0</v>
      </c>
      <c r="CW141">
        <v>0</v>
      </c>
      <c r="CX141">
        <f>ROUND(Y141*Source!I337,9)</f>
        <v>1E-3</v>
      </c>
      <c r="CY141">
        <f t="shared" si="43"/>
        <v>88053.759999999995</v>
      </c>
      <c r="CZ141">
        <f t="shared" si="44"/>
        <v>88053.759999999995</v>
      </c>
      <c r="DA141">
        <f t="shared" si="45"/>
        <v>1</v>
      </c>
      <c r="DB141">
        <f t="shared" si="25"/>
        <v>88.05</v>
      </c>
      <c r="DC141">
        <f t="shared" si="26"/>
        <v>0</v>
      </c>
      <c r="DD141" t="s">
        <v>3</v>
      </c>
      <c r="DE141" t="s">
        <v>3</v>
      </c>
      <c r="DF141">
        <f t="shared" si="39"/>
        <v>88.05</v>
      </c>
      <c r="DG141">
        <f t="shared" si="40"/>
        <v>0</v>
      </c>
      <c r="DH141">
        <f t="shared" si="41"/>
        <v>0</v>
      </c>
      <c r="DI141">
        <f t="shared" si="42"/>
        <v>0</v>
      </c>
      <c r="DJ141">
        <f t="shared" si="46"/>
        <v>88.05</v>
      </c>
      <c r="DK141">
        <v>0</v>
      </c>
      <c r="DL141" t="s">
        <v>3</v>
      </c>
      <c r="DM141">
        <v>0</v>
      </c>
      <c r="DN141" t="s">
        <v>3</v>
      </c>
      <c r="DO141">
        <v>0</v>
      </c>
    </row>
    <row r="142" spans="1:119" x14ac:dyDescent="0.2">
      <c r="A142">
        <f>ROW(Source!A337)</f>
        <v>337</v>
      </c>
      <c r="B142">
        <v>1473074770</v>
      </c>
      <c r="C142">
        <v>1473076014</v>
      </c>
      <c r="D142">
        <v>1441834836</v>
      </c>
      <c r="E142">
        <v>1</v>
      </c>
      <c r="F142">
        <v>1</v>
      </c>
      <c r="G142">
        <v>15514512</v>
      </c>
      <c r="H142">
        <v>3</v>
      </c>
      <c r="I142" t="s">
        <v>771</v>
      </c>
      <c r="J142" t="s">
        <v>772</v>
      </c>
      <c r="K142" t="s">
        <v>773</v>
      </c>
      <c r="L142">
        <v>1348</v>
      </c>
      <c r="N142">
        <v>1009</v>
      </c>
      <c r="O142" t="s">
        <v>745</v>
      </c>
      <c r="P142" t="s">
        <v>745</v>
      </c>
      <c r="Q142">
        <v>1000</v>
      </c>
      <c r="W142">
        <v>0</v>
      </c>
      <c r="X142">
        <v>1434651514</v>
      </c>
      <c r="Y142">
        <f t="shared" si="24"/>
        <v>2.16E-3</v>
      </c>
      <c r="AA142">
        <v>93194.67</v>
      </c>
      <c r="AB142">
        <v>0</v>
      </c>
      <c r="AC142">
        <v>0</v>
      </c>
      <c r="AD142">
        <v>0</v>
      </c>
      <c r="AE142">
        <v>93194.67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1</v>
      </c>
      <c r="AM142">
        <v>-2</v>
      </c>
      <c r="AN142">
        <v>0</v>
      </c>
      <c r="AO142">
        <v>1</v>
      </c>
      <c r="AP142">
        <v>1</v>
      </c>
      <c r="AQ142">
        <v>0</v>
      </c>
      <c r="AR142">
        <v>0</v>
      </c>
      <c r="AS142" t="s">
        <v>3</v>
      </c>
      <c r="AT142">
        <v>2.16E-3</v>
      </c>
      <c r="AU142" t="s">
        <v>3</v>
      </c>
      <c r="AV142">
        <v>0</v>
      </c>
      <c r="AW142">
        <v>2</v>
      </c>
      <c r="AX142">
        <v>1473076039</v>
      </c>
      <c r="AY142">
        <v>1</v>
      </c>
      <c r="AZ142">
        <v>0</v>
      </c>
      <c r="BA142">
        <v>284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V142">
        <v>0</v>
      </c>
      <c r="CW142">
        <v>0</v>
      </c>
      <c r="CX142">
        <f>ROUND(Y142*Source!I337,9)</f>
        <v>2.16E-3</v>
      </c>
      <c r="CY142">
        <f t="shared" si="43"/>
        <v>93194.67</v>
      </c>
      <c r="CZ142">
        <f t="shared" si="44"/>
        <v>93194.67</v>
      </c>
      <c r="DA142">
        <f t="shared" si="45"/>
        <v>1</v>
      </c>
      <c r="DB142">
        <f t="shared" si="25"/>
        <v>201.3</v>
      </c>
      <c r="DC142">
        <f t="shared" si="26"/>
        <v>0</v>
      </c>
      <c r="DD142" t="s">
        <v>3</v>
      </c>
      <c r="DE142" t="s">
        <v>3</v>
      </c>
      <c r="DF142">
        <f t="shared" si="39"/>
        <v>201.3</v>
      </c>
      <c r="DG142">
        <f t="shared" si="40"/>
        <v>0</v>
      </c>
      <c r="DH142">
        <f t="shared" si="41"/>
        <v>0</v>
      </c>
      <c r="DI142">
        <f t="shared" si="42"/>
        <v>0</v>
      </c>
      <c r="DJ142">
        <f t="shared" si="46"/>
        <v>201.3</v>
      </c>
      <c r="DK142">
        <v>0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ROW(Source!A337)</f>
        <v>337</v>
      </c>
      <c r="B143">
        <v>1473074770</v>
      </c>
      <c r="C143">
        <v>1473076014</v>
      </c>
      <c r="D143">
        <v>1441834853</v>
      </c>
      <c r="E143">
        <v>1</v>
      </c>
      <c r="F143">
        <v>1</v>
      </c>
      <c r="G143">
        <v>15514512</v>
      </c>
      <c r="H143">
        <v>3</v>
      </c>
      <c r="I143" t="s">
        <v>774</v>
      </c>
      <c r="J143" t="s">
        <v>775</v>
      </c>
      <c r="K143" t="s">
        <v>776</v>
      </c>
      <c r="L143">
        <v>1348</v>
      </c>
      <c r="N143">
        <v>1009</v>
      </c>
      <c r="O143" t="s">
        <v>745</v>
      </c>
      <c r="P143" t="s">
        <v>745</v>
      </c>
      <c r="Q143">
        <v>1000</v>
      </c>
      <c r="W143">
        <v>0</v>
      </c>
      <c r="X143">
        <v>-1847698748</v>
      </c>
      <c r="Y143">
        <f t="shared" si="24"/>
        <v>8.0000000000000004E-4</v>
      </c>
      <c r="AA143">
        <v>78065.73</v>
      </c>
      <c r="AB143">
        <v>0</v>
      </c>
      <c r="AC143">
        <v>0</v>
      </c>
      <c r="AD143">
        <v>0</v>
      </c>
      <c r="AE143">
        <v>78065.73</v>
      </c>
      <c r="AF143">
        <v>0</v>
      </c>
      <c r="AG143">
        <v>0</v>
      </c>
      <c r="AH143">
        <v>0</v>
      </c>
      <c r="AI143">
        <v>1</v>
      </c>
      <c r="AJ143">
        <v>1</v>
      </c>
      <c r="AK143">
        <v>1</v>
      </c>
      <c r="AL143">
        <v>1</v>
      </c>
      <c r="AM143">
        <v>-2</v>
      </c>
      <c r="AN143">
        <v>0</v>
      </c>
      <c r="AO143">
        <v>1</v>
      </c>
      <c r="AP143">
        <v>1</v>
      </c>
      <c r="AQ143">
        <v>0</v>
      </c>
      <c r="AR143">
        <v>0</v>
      </c>
      <c r="AS143" t="s">
        <v>3</v>
      </c>
      <c r="AT143">
        <v>8.0000000000000004E-4</v>
      </c>
      <c r="AU143" t="s">
        <v>3</v>
      </c>
      <c r="AV143">
        <v>0</v>
      </c>
      <c r="AW143">
        <v>2</v>
      </c>
      <c r="AX143">
        <v>1473076040</v>
      </c>
      <c r="AY143">
        <v>1</v>
      </c>
      <c r="AZ143">
        <v>0</v>
      </c>
      <c r="BA143">
        <v>285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V143">
        <v>0</v>
      </c>
      <c r="CW143">
        <v>0</v>
      </c>
      <c r="CX143">
        <f>ROUND(Y143*Source!I337,9)</f>
        <v>8.0000000000000004E-4</v>
      </c>
      <c r="CY143">
        <f t="shared" si="43"/>
        <v>78065.73</v>
      </c>
      <c r="CZ143">
        <f t="shared" si="44"/>
        <v>78065.73</v>
      </c>
      <c r="DA143">
        <f t="shared" si="45"/>
        <v>1</v>
      </c>
      <c r="DB143">
        <f t="shared" si="25"/>
        <v>62.45</v>
      </c>
      <c r="DC143">
        <f t="shared" si="26"/>
        <v>0</v>
      </c>
      <c r="DD143" t="s">
        <v>3</v>
      </c>
      <c r="DE143" t="s">
        <v>3</v>
      </c>
      <c r="DF143">
        <f t="shared" si="39"/>
        <v>62.45</v>
      </c>
      <c r="DG143">
        <f t="shared" si="40"/>
        <v>0</v>
      </c>
      <c r="DH143">
        <f t="shared" si="41"/>
        <v>0</v>
      </c>
      <c r="DI143">
        <f t="shared" si="42"/>
        <v>0</v>
      </c>
      <c r="DJ143">
        <f t="shared" si="46"/>
        <v>62.45</v>
      </c>
      <c r="DK143">
        <v>0</v>
      </c>
      <c r="DL143" t="s">
        <v>3</v>
      </c>
      <c r="DM143">
        <v>0</v>
      </c>
      <c r="DN143" t="s">
        <v>3</v>
      </c>
      <c r="DO143">
        <v>0</v>
      </c>
    </row>
    <row r="144" spans="1:119" x14ac:dyDescent="0.2">
      <c r="A144">
        <f>ROW(Source!A337)</f>
        <v>337</v>
      </c>
      <c r="B144">
        <v>1473074770</v>
      </c>
      <c r="C144">
        <v>1473076014</v>
      </c>
      <c r="D144">
        <v>1441822273</v>
      </c>
      <c r="E144">
        <v>15514512</v>
      </c>
      <c r="F144">
        <v>1</v>
      </c>
      <c r="G144">
        <v>15514512</v>
      </c>
      <c r="H144">
        <v>3</v>
      </c>
      <c r="I144" t="s">
        <v>777</v>
      </c>
      <c r="J144" t="s">
        <v>3</v>
      </c>
      <c r="K144" t="s">
        <v>778</v>
      </c>
      <c r="L144">
        <v>1348</v>
      </c>
      <c r="N144">
        <v>1009</v>
      </c>
      <c r="O144" t="s">
        <v>745</v>
      </c>
      <c r="P144" t="s">
        <v>745</v>
      </c>
      <c r="Q144">
        <v>1000</v>
      </c>
      <c r="W144">
        <v>0</v>
      </c>
      <c r="X144">
        <v>-1698336702</v>
      </c>
      <c r="Y144">
        <f t="shared" si="24"/>
        <v>2.4000000000000001E-4</v>
      </c>
      <c r="AA144">
        <v>94640</v>
      </c>
      <c r="AB144">
        <v>0</v>
      </c>
      <c r="AC144">
        <v>0</v>
      </c>
      <c r="AD144">
        <v>0</v>
      </c>
      <c r="AE144">
        <v>94640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-2</v>
      </c>
      <c r="AN144">
        <v>0</v>
      </c>
      <c r="AO144">
        <v>1</v>
      </c>
      <c r="AP144">
        <v>1</v>
      </c>
      <c r="AQ144">
        <v>0</v>
      </c>
      <c r="AR144">
        <v>0</v>
      </c>
      <c r="AS144" t="s">
        <v>3</v>
      </c>
      <c r="AT144">
        <v>2.4000000000000001E-4</v>
      </c>
      <c r="AU144" t="s">
        <v>3</v>
      </c>
      <c r="AV144">
        <v>0</v>
      </c>
      <c r="AW144">
        <v>2</v>
      </c>
      <c r="AX144">
        <v>1473076042</v>
      </c>
      <c r="AY144">
        <v>1</v>
      </c>
      <c r="AZ144">
        <v>0</v>
      </c>
      <c r="BA144">
        <v>286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ROUND(Y144*Source!I337,9)</f>
        <v>2.4000000000000001E-4</v>
      </c>
      <c r="CY144">
        <f t="shared" si="43"/>
        <v>94640</v>
      </c>
      <c r="CZ144">
        <f t="shared" si="44"/>
        <v>94640</v>
      </c>
      <c r="DA144">
        <f t="shared" si="45"/>
        <v>1</v>
      </c>
      <c r="DB144">
        <f t="shared" si="25"/>
        <v>22.71</v>
      </c>
      <c r="DC144">
        <f t="shared" si="26"/>
        <v>0</v>
      </c>
      <c r="DD144" t="s">
        <v>3</v>
      </c>
      <c r="DE144" t="s">
        <v>3</v>
      </c>
      <c r="DF144">
        <f t="shared" si="39"/>
        <v>22.71</v>
      </c>
      <c r="DG144">
        <f t="shared" si="40"/>
        <v>0</v>
      </c>
      <c r="DH144">
        <f t="shared" si="41"/>
        <v>0</v>
      </c>
      <c r="DI144">
        <f t="shared" si="42"/>
        <v>0</v>
      </c>
      <c r="DJ144">
        <f t="shared" si="46"/>
        <v>22.71</v>
      </c>
      <c r="DK144">
        <v>0</v>
      </c>
      <c r="DL144" t="s">
        <v>3</v>
      </c>
      <c r="DM144">
        <v>0</v>
      </c>
      <c r="DN144" t="s">
        <v>3</v>
      </c>
      <c r="DO144">
        <v>0</v>
      </c>
    </row>
    <row r="145" spans="1:119" x14ac:dyDescent="0.2">
      <c r="A145">
        <f>ROW(Source!A337)</f>
        <v>337</v>
      </c>
      <c r="B145">
        <v>1473074770</v>
      </c>
      <c r="C145">
        <v>1473076014</v>
      </c>
      <c r="D145">
        <v>1441850453</v>
      </c>
      <c r="E145">
        <v>1</v>
      </c>
      <c r="F145">
        <v>1</v>
      </c>
      <c r="G145">
        <v>15514512</v>
      </c>
      <c r="H145">
        <v>3</v>
      </c>
      <c r="I145" t="s">
        <v>779</v>
      </c>
      <c r="J145" t="s">
        <v>780</v>
      </c>
      <c r="K145" t="s">
        <v>781</v>
      </c>
      <c r="L145">
        <v>1348</v>
      </c>
      <c r="N145">
        <v>1009</v>
      </c>
      <c r="O145" t="s">
        <v>745</v>
      </c>
      <c r="P145" t="s">
        <v>745</v>
      </c>
      <c r="Q145">
        <v>1000</v>
      </c>
      <c r="W145">
        <v>0</v>
      </c>
      <c r="X145">
        <v>-1449669889</v>
      </c>
      <c r="Y145">
        <f t="shared" si="24"/>
        <v>8.9999999999999998E-4</v>
      </c>
      <c r="AA145">
        <v>178433.97</v>
      </c>
      <c r="AB145">
        <v>0</v>
      </c>
      <c r="AC145">
        <v>0</v>
      </c>
      <c r="AD145">
        <v>0</v>
      </c>
      <c r="AE145">
        <v>178433.97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1</v>
      </c>
      <c r="AP145">
        <v>1</v>
      </c>
      <c r="AQ145">
        <v>0</v>
      </c>
      <c r="AR145">
        <v>0</v>
      </c>
      <c r="AS145" t="s">
        <v>3</v>
      </c>
      <c r="AT145">
        <v>8.9999999999999998E-4</v>
      </c>
      <c r="AU145" t="s">
        <v>3</v>
      </c>
      <c r="AV145">
        <v>0</v>
      </c>
      <c r="AW145">
        <v>2</v>
      </c>
      <c r="AX145">
        <v>1473076041</v>
      </c>
      <c r="AY145">
        <v>1</v>
      </c>
      <c r="AZ145">
        <v>0</v>
      </c>
      <c r="BA145">
        <v>287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V145">
        <v>0</v>
      </c>
      <c r="CW145">
        <v>0</v>
      </c>
      <c r="CX145">
        <f>ROUND(Y145*Source!I337,9)</f>
        <v>8.9999999999999998E-4</v>
      </c>
      <c r="CY145">
        <f t="shared" si="43"/>
        <v>178433.97</v>
      </c>
      <c r="CZ145">
        <f t="shared" si="44"/>
        <v>178433.97</v>
      </c>
      <c r="DA145">
        <f t="shared" si="45"/>
        <v>1</v>
      </c>
      <c r="DB145">
        <f t="shared" si="25"/>
        <v>160.59</v>
      </c>
      <c r="DC145">
        <f t="shared" si="26"/>
        <v>0</v>
      </c>
      <c r="DD145" t="s">
        <v>3</v>
      </c>
      <c r="DE145" t="s">
        <v>3</v>
      </c>
      <c r="DF145">
        <f t="shared" si="39"/>
        <v>160.59</v>
      </c>
      <c r="DG145">
        <f t="shared" si="40"/>
        <v>0</v>
      </c>
      <c r="DH145">
        <f t="shared" si="41"/>
        <v>0</v>
      </c>
      <c r="DI145">
        <f t="shared" si="42"/>
        <v>0</v>
      </c>
      <c r="DJ145">
        <f t="shared" si="46"/>
        <v>160.59</v>
      </c>
      <c r="DK145">
        <v>0</v>
      </c>
      <c r="DL145" t="s">
        <v>3</v>
      </c>
      <c r="DM145">
        <v>0</v>
      </c>
      <c r="DN145" t="s">
        <v>3</v>
      </c>
      <c r="DO145">
        <v>0</v>
      </c>
    </row>
    <row r="146" spans="1:119" x14ac:dyDescent="0.2">
      <c r="A146">
        <f>ROW(Source!A338)</f>
        <v>338</v>
      </c>
      <c r="B146">
        <v>1473074770</v>
      </c>
      <c r="C146">
        <v>1473091638</v>
      </c>
      <c r="D146">
        <v>1441819193</v>
      </c>
      <c r="E146">
        <v>15514512</v>
      </c>
      <c r="F146">
        <v>1</v>
      </c>
      <c r="G146">
        <v>15514512</v>
      </c>
      <c r="H146">
        <v>1</v>
      </c>
      <c r="I146" t="s">
        <v>712</v>
      </c>
      <c r="J146" t="s">
        <v>3</v>
      </c>
      <c r="K146" t="s">
        <v>713</v>
      </c>
      <c r="L146">
        <v>1191</v>
      </c>
      <c r="N146">
        <v>1013</v>
      </c>
      <c r="O146" t="s">
        <v>714</v>
      </c>
      <c r="P146" t="s">
        <v>714</v>
      </c>
      <c r="Q146">
        <v>1</v>
      </c>
      <c r="W146">
        <v>0</v>
      </c>
      <c r="X146">
        <v>476480486</v>
      </c>
      <c r="Y146">
        <f t="shared" ref="Y146:Y151" si="47">(AT146*2)</f>
        <v>10.08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1</v>
      </c>
      <c r="AP146">
        <v>1</v>
      </c>
      <c r="AQ146">
        <v>0</v>
      </c>
      <c r="AR146">
        <v>0</v>
      </c>
      <c r="AS146" t="s">
        <v>3</v>
      </c>
      <c r="AT146">
        <v>5.04</v>
      </c>
      <c r="AU146" t="s">
        <v>178</v>
      </c>
      <c r="AV146">
        <v>1</v>
      </c>
      <c r="AW146">
        <v>2</v>
      </c>
      <c r="AX146">
        <v>1473091655</v>
      </c>
      <c r="AY146">
        <v>1</v>
      </c>
      <c r="AZ146">
        <v>6144</v>
      </c>
      <c r="BA146">
        <v>288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U146">
        <f>ROUND(AT146*Source!I338*AH146*AL146,2)</f>
        <v>0</v>
      </c>
      <c r="CV146">
        <f>ROUND(Y146*Source!I338,9)</f>
        <v>10.08</v>
      </c>
      <c r="CW146">
        <v>0</v>
      </c>
      <c r="CX146">
        <f>ROUND(Y146*Source!I338,9)</f>
        <v>10.08</v>
      </c>
      <c r="CY146">
        <f>AD146</f>
        <v>0</v>
      </c>
      <c r="CZ146">
        <f>AH146</f>
        <v>0</v>
      </c>
      <c r="DA146">
        <f>AL146</f>
        <v>1</v>
      </c>
      <c r="DB146">
        <f t="shared" ref="DB146:DB151" si="48">ROUND((ROUND(AT146*CZ146,2)*2),6)</f>
        <v>0</v>
      </c>
      <c r="DC146">
        <f t="shared" ref="DC146:DC151" si="49">ROUND((ROUND(AT146*AG146,2)*2),6)</f>
        <v>0</v>
      </c>
      <c r="DD146" t="s">
        <v>3</v>
      </c>
      <c r="DE146" t="s">
        <v>3</v>
      </c>
      <c r="DF146">
        <f t="shared" si="39"/>
        <v>0</v>
      </c>
      <c r="DG146">
        <f t="shared" si="40"/>
        <v>0</v>
      </c>
      <c r="DH146">
        <f t="shared" si="41"/>
        <v>0</v>
      </c>
      <c r="DI146">
        <f t="shared" si="42"/>
        <v>0</v>
      </c>
      <c r="DJ146">
        <f>DI146</f>
        <v>0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ROW(Source!A338)</f>
        <v>338</v>
      </c>
      <c r="B147">
        <v>1473074770</v>
      </c>
      <c r="C147">
        <v>1473091638</v>
      </c>
      <c r="D147">
        <v>1441833954</v>
      </c>
      <c r="E147">
        <v>1</v>
      </c>
      <c r="F147">
        <v>1</v>
      </c>
      <c r="G147">
        <v>15514512</v>
      </c>
      <c r="H147">
        <v>2</v>
      </c>
      <c r="I147" t="s">
        <v>723</v>
      </c>
      <c r="J147" t="s">
        <v>724</v>
      </c>
      <c r="K147" t="s">
        <v>725</v>
      </c>
      <c r="L147">
        <v>1368</v>
      </c>
      <c r="N147">
        <v>1011</v>
      </c>
      <c r="O147" t="s">
        <v>718</v>
      </c>
      <c r="P147" t="s">
        <v>718</v>
      </c>
      <c r="Q147">
        <v>1</v>
      </c>
      <c r="W147">
        <v>0</v>
      </c>
      <c r="X147">
        <v>-1438587603</v>
      </c>
      <c r="Y147">
        <f t="shared" si="47"/>
        <v>0.18</v>
      </c>
      <c r="AA147">
        <v>0</v>
      </c>
      <c r="AB147">
        <v>59.51</v>
      </c>
      <c r="AC147">
        <v>0.82</v>
      </c>
      <c r="AD147">
        <v>0</v>
      </c>
      <c r="AE147">
        <v>0</v>
      </c>
      <c r="AF147">
        <v>59.51</v>
      </c>
      <c r="AG147">
        <v>0.82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1</v>
      </c>
      <c r="AP147">
        <v>1</v>
      </c>
      <c r="AQ147">
        <v>0</v>
      </c>
      <c r="AR147">
        <v>0</v>
      </c>
      <c r="AS147" t="s">
        <v>3</v>
      </c>
      <c r="AT147">
        <v>0.09</v>
      </c>
      <c r="AU147" t="s">
        <v>178</v>
      </c>
      <c r="AV147">
        <v>0</v>
      </c>
      <c r="AW147">
        <v>2</v>
      </c>
      <c r="AX147">
        <v>1473091656</v>
      </c>
      <c r="AY147">
        <v>1</v>
      </c>
      <c r="AZ147">
        <v>6144</v>
      </c>
      <c r="BA147">
        <v>289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V147">
        <v>0</v>
      </c>
      <c r="CW147">
        <f>ROUND(Y147*Source!I338*DO147,9)</f>
        <v>0</v>
      </c>
      <c r="CX147">
        <f>ROUND(Y147*Source!I338,9)</f>
        <v>0.18</v>
      </c>
      <c r="CY147">
        <f>AB147</f>
        <v>59.51</v>
      </c>
      <c r="CZ147">
        <f>AF147</f>
        <v>59.51</v>
      </c>
      <c r="DA147">
        <f>AJ147</f>
        <v>1</v>
      </c>
      <c r="DB147">
        <f t="shared" si="48"/>
        <v>10.72</v>
      </c>
      <c r="DC147">
        <f t="shared" si="49"/>
        <v>0.14000000000000001</v>
      </c>
      <c r="DD147" t="s">
        <v>3</v>
      </c>
      <c r="DE147" t="s">
        <v>3</v>
      </c>
      <c r="DF147">
        <f t="shared" si="39"/>
        <v>0</v>
      </c>
      <c r="DG147">
        <f t="shared" si="40"/>
        <v>10.71</v>
      </c>
      <c r="DH147">
        <f t="shared" si="41"/>
        <v>0.15</v>
      </c>
      <c r="DI147">
        <f t="shared" si="42"/>
        <v>0</v>
      </c>
      <c r="DJ147">
        <f>DG147</f>
        <v>10.71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ROW(Source!A338)</f>
        <v>338</v>
      </c>
      <c r="B148">
        <v>1473074770</v>
      </c>
      <c r="C148">
        <v>1473091638</v>
      </c>
      <c r="D148">
        <v>1441836235</v>
      </c>
      <c r="E148">
        <v>1</v>
      </c>
      <c r="F148">
        <v>1</v>
      </c>
      <c r="G148">
        <v>15514512</v>
      </c>
      <c r="H148">
        <v>3</v>
      </c>
      <c r="I148" t="s">
        <v>719</v>
      </c>
      <c r="J148" t="s">
        <v>720</v>
      </c>
      <c r="K148" t="s">
        <v>721</v>
      </c>
      <c r="L148">
        <v>1346</v>
      </c>
      <c r="N148">
        <v>1009</v>
      </c>
      <c r="O148" t="s">
        <v>722</v>
      </c>
      <c r="P148" t="s">
        <v>722</v>
      </c>
      <c r="Q148">
        <v>1</v>
      </c>
      <c r="W148">
        <v>0</v>
      </c>
      <c r="X148">
        <v>-1595335418</v>
      </c>
      <c r="Y148">
        <f t="shared" si="47"/>
        <v>2.04</v>
      </c>
      <c r="AA148">
        <v>31.49</v>
      </c>
      <c r="AB148">
        <v>0</v>
      </c>
      <c r="AC148">
        <v>0</v>
      </c>
      <c r="AD148">
        <v>0</v>
      </c>
      <c r="AE148">
        <v>31.49</v>
      </c>
      <c r="AF148">
        <v>0</v>
      </c>
      <c r="AG148">
        <v>0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1</v>
      </c>
      <c r="AP148">
        <v>1</v>
      </c>
      <c r="AQ148">
        <v>0</v>
      </c>
      <c r="AR148">
        <v>0</v>
      </c>
      <c r="AS148" t="s">
        <v>3</v>
      </c>
      <c r="AT148">
        <v>1.02</v>
      </c>
      <c r="AU148" t="s">
        <v>178</v>
      </c>
      <c r="AV148">
        <v>0</v>
      </c>
      <c r="AW148">
        <v>2</v>
      </c>
      <c r="AX148">
        <v>1473091657</v>
      </c>
      <c r="AY148">
        <v>1</v>
      </c>
      <c r="AZ148">
        <v>6144</v>
      </c>
      <c r="BA148">
        <v>290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V148">
        <v>0</v>
      </c>
      <c r="CW148">
        <v>0</v>
      </c>
      <c r="CX148">
        <f>ROUND(Y148*Source!I338,9)</f>
        <v>2.04</v>
      </c>
      <c r="CY148">
        <f>AA148</f>
        <v>31.49</v>
      </c>
      <c r="CZ148">
        <f>AE148</f>
        <v>31.49</v>
      </c>
      <c r="DA148">
        <f>AI148</f>
        <v>1</v>
      </c>
      <c r="DB148">
        <f t="shared" si="48"/>
        <v>64.239999999999995</v>
      </c>
      <c r="DC148">
        <f t="shared" si="49"/>
        <v>0</v>
      </c>
      <c r="DD148" t="s">
        <v>3</v>
      </c>
      <c r="DE148" t="s">
        <v>3</v>
      </c>
      <c r="DF148">
        <f t="shared" si="39"/>
        <v>64.239999999999995</v>
      </c>
      <c r="DG148">
        <f t="shared" si="40"/>
        <v>0</v>
      </c>
      <c r="DH148">
        <f t="shared" si="41"/>
        <v>0</v>
      </c>
      <c r="DI148">
        <f t="shared" si="42"/>
        <v>0</v>
      </c>
      <c r="DJ148">
        <f>DF148</f>
        <v>64.239999999999995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ROW(Source!A339)</f>
        <v>339</v>
      </c>
      <c r="B149">
        <v>1473074770</v>
      </c>
      <c r="C149">
        <v>1473091645</v>
      </c>
      <c r="D149">
        <v>1441819193</v>
      </c>
      <c r="E149">
        <v>15514512</v>
      </c>
      <c r="F149">
        <v>1</v>
      </c>
      <c r="G149">
        <v>15514512</v>
      </c>
      <c r="H149">
        <v>1</v>
      </c>
      <c r="I149" t="s">
        <v>712</v>
      </c>
      <c r="J149" t="s">
        <v>3</v>
      </c>
      <c r="K149" t="s">
        <v>713</v>
      </c>
      <c r="L149">
        <v>1191</v>
      </c>
      <c r="N149">
        <v>1013</v>
      </c>
      <c r="O149" t="s">
        <v>714</v>
      </c>
      <c r="P149" t="s">
        <v>714</v>
      </c>
      <c r="Q149">
        <v>1</v>
      </c>
      <c r="W149">
        <v>0</v>
      </c>
      <c r="X149">
        <v>476480486</v>
      </c>
      <c r="Y149">
        <f t="shared" si="47"/>
        <v>5.56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1</v>
      </c>
      <c r="AP149">
        <v>1</v>
      </c>
      <c r="AQ149">
        <v>0</v>
      </c>
      <c r="AR149">
        <v>0</v>
      </c>
      <c r="AS149" t="s">
        <v>3</v>
      </c>
      <c r="AT149">
        <v>2.78</v>
      </c>
      <c r="AU149" t="s">
        <v>178</v>
      </c>
      <c r="AV149">
        <v>1</v>
      </c>
      <c r="AW149">
        <v>2</v>
      </c>
      <c r="AX149">
        <v>1473091658</v>
      </c>
      <c r="AY149">
        <v>1</v>
      </c>
      <c r="AZ149">
        <v>6144</v>
      </c>
      <c r="BA149">
        <v>291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U149">
        <f>ROUND(AT149*Source!I339*AH149*AL149,2)</f>
        <v>0</v>
      </c>
      <c r="CV149">
        <f>ROUND(Y149*Source!I339,9)</f>
        <v>5.56</v>
      </c>
      <c r="CW149">
        <v>0</v>
      </c>
      <c r="CX149">
        <f>ROUND(Y149*Source!I339,9)</f>
        <v>5.56</v>
      </c>
      <c r="CY149">
        <f>AD149</f>
        <v>0</v>
      </c>
      <c r="CZ149">
        <f>AH149</f>
        <v>0</v>
      </c>
      <c r="DA149">
        <f>AL149</f>
        <v>1</v>
      </c>
      <c r="DB149">
        <f t="shared" si="48"/>
        <v>0</v>
      </c>
      <c r="DC149">
        <f t="shared" si="49"/>
        <v>0</v>
      </c>
      <c r="DD149" t="s">
        <v>3</v>
      </c>
      <c r="DE149" t="s">
        <v>3</v>
      </c>
      <c r="DF149">
        <f t="shared" si="39"/>
        <v>0</v>
      </c>
      <c r="DG149">
        <f t="shared" si="40"/>
        <v>0</v>
      </c>
      <c r="DH149">
        <f t="shared" si="41"/>
        <v>0</v>
      </c>
      <c r="DI149">
        <f t="shared" si="42"/>
        <v>0</v>
      </c>
      <c r="DJ149">
        <f>DI149</f>
        <v>0</v>
      </c>
      <c r="DK149">
        <v>0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ROW(Source!A339)</f>
        <v>339</v>
      </c>
      <c r="B150">
        <v>1473074770</v>
      </c>
      <c r="C150">
        <v>1473091645</v>
      </c>
      <c r="D150">
        <v>1441833954</v>
      </c>
      <c r="E150">
        <v>1</v>
      </c>
      <c r="F150">
        <v>1</v>
      </c>
      <c r="G150">
        <v>15514512</v>
      </c>
      <c r="H150">
        <v>2</v>
      </c>
      <c r="I150" t="s">
        <v>723</v>
      </c>
      <c r="J150" t="s">
        <v>724</v>
      </c>
      <c r="K150" t="s">
        <v>725</v>
      </c>
      <c r="L150">
        <v>1368</v>
      </c>
      <c r="N150">
        <v>1011</v>
      </c>
      <c r="O150" t="s">
        <v>718</v>
      </c>
      <c r="P150" t="s">
        <v>718</v>
      </c>
      <c r="Q150">
        <v>1</v>
      </c>
      <c r="W150">
        <v>0</v>
      </c>
      <c r="X150">
        <v>-1438587603</v>
      </c>
      <c r="Y150">
        <f t="shared" si="47"/>
        <v>0.18</v>
      </c>
      <c r="AA150">
        <v>0</v>
      </c>
      <c r="AB150">
        <v>59.51</v>
      </c>
      <c r="AC150">
        <v>0.82</v>
      </c>
      <c r="AD150">
        <v>0</v>
      </c>
      <c r="AE150">
        <v>0</v>
      </c>
      <c r="AF150">
        <v>59.51</v>
      </c>
      <c r="AG150">
        <v>0.82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0</v>
      </c>
      <c r="AO150">
        <v>1</v>
      </c>
      <c r="AP150">
        <v>1</v>
      </c>
      <c r="AQ150">
        <v>0</v>
      </c>
      <c r="AR150">
        <v>0</v>
      </c>
      <c r="AS150" t="s">
        <v>3</v>
      </c>
      <c r="AT150">
        <v>0.09</v>
      </c>
      <c r="AU150" t="s">
        <v>178</v>
      </c>
      <c r="AV150">
        <v>0</v>
      </c>
      <c r="AW150">
        <v>2</v>
      </c>
      <c r="AX150">
        <v>1473091659</v>
      </c>
      <c r="AY150">
        <v>1</v>
      </c>
      <c r="AZ150">
        <v>6144</v>
      </c>
      <c r="BA150">
        <v>292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f>ROUND(Y150*Source!I339*DO150,9)</f>
        <v>0</v>
      </c>
      <c r="CX150">
        <f>ROUND(Y150*Source!I339,9)</f>
        <v>0.18</v>
      </c>
      <c r="CY150">
        <f>AB150</f>
        <v>59.51</v>
      </c>
      <c r="CZ150">
        <f>AF150</f>
        <v>59.51</v>
      </c>
      <c r="DA150">
        <f>AJ150</f>
        <v>1</v>
      </c>
      <c r="DB150">
        <f t="shared" si="48"/>
        <v>10.72</v>
      </c>
      <c r="DC150">
        <f t="shared" si="49"/>
        <v>0.14000000000000001</v>
      </c>
      <c r="DD150" t="s">
        <v>3</v>
      </c>
      <c r="DE150" t="s">
        <v>3</v>
      </c>
      <c r="DF150">
        <f t="shared" si="39"/>
        <v>0</v>
      </c>
      <c r="DG150">
        <f t="shared" si="40"/>
        <v>10.71</v>
      </c>
      <c r="DH150">
        <f t="shared" si="41"/>
        <v>0.15</v>
      </c>
      <c r="DI150">
        <f t="shared" si="42"/>
        <v>0</v>
      </c>
      <c r="DJ150">
        <f>DG150</f>
        <v>10.71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ROW(Source!A339)</f>
        <v>339</v>
      </c>
      <c r="B151">
        <v>1473074770</v>
      </c>
      <c r="C151">
        <v>1473091645</v>
      </c>
      <c r="D151">
        <v>1441836235</v>
      </c>
      <c r="E151">
        <v>1</v>
      </c>
      <c r="F151">
        <v>1</v>
      </c>
      <c r="G151">
        <v>15514512</v>
      </c>
      <c r="H151">
        <v>3</v>
      </c>
      <c r="I151" t="s">
        <v>719</v>
      </c>
      <c r="J151" t="s">
        <v>720</v>
      </c>
      <c r="K151" t="s">
        <v>721</v>
      </c>
      <c r="L151">
        <v>1346</v>
      </c>
      <c r="N151">
        <v>1009</v>
      </c>
      <c r="O151" t="s">
        <v>722</v>
      </c>
      <c r="P151" t="s">
        <v>722</v>
      </c>
      <c r="Q151">
        <v>1</v>
      </c>
      <c r="W151">
        <v>0</v>
      </c>
      <c r="X151">
        <v>-1595335418</v>
      </c>
      <c r="Y151">
        <f t="shared" si="47"/>
        <v>0.1</v>
      </c>
      <c r="AA151">
        <v>31.49</v>
      </c>
      <c r="AB151">
        <v>0</v>
      </c>
      <c r="AC151">
        <v>0</v>
      </c>
      <c r="AD151">
        <v>0</v>
      </c>
      <c r="AE151">
        <v>31.49</v>
      </c>
      <c r="AF151">
        <v>0</v>
      </c>
      <c r="AG151">
        <v>0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1</v>
      </c>
      <c r="AP151">
        <v>1</v>
      </c>
      <c r="AQ151">
        <v>0</v>
      </c>
      <c r="AR151">
        <v>0</v>
      </c>
      <c r="AS151" t="s">
        <v>3</v>
      </c>
      <c r="AT151">
        <v>0.05</v>
      </c>
      <c r="AU151" t="s">
        <v>178</v>
      </c>
      <c r="AV151">
        <v>0</v>
      </c>
      <c r="AW151">
        <v>2</v>
      </c>
      <c r="AX151">
        <v>1473091660</v>
      </c>
      <c r="AY151">
        <v>1</v>
      </c>
      <c r="AZ151">
        <v>6144</v>
      </c>
      <c r="BA151">
        <v>293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ROUND(Y151*Source!I339,9)</f>
        <v>0.1</v>
      </c>
      <c r="CY151">
        <f>AA151</f>
        <v>31.49</v>
      </c>
      <c r="CZ151">
        <f>AE151</f>
        <v>31.49</v>
      </c>
      <c r="DA151">
        <f>AI151</f>
        <v>1</v>
      </c>
      <c r="DB151">
        <f t="shared" si="48"/>
        <v>3.14</v>
      </c>
      <c r="DC151">
        <f t="shared" si="49"/>
        <v>0</v>
      </c>
      <c r="DD151" t="s">
        <v>3</v>
      </c>
      <c r="DE151" t="s">
        <v>3</v>
      </c>
      <c r="DF151">
        <f t="shared" si="39"/>
        <v>3.15</v>
      </c>
      <c r="DG151">
        <f t="shared" si="40"/>
        <v>0</v>
      </c>
      <c r="DH151">
        <f t="shared" si="41"/>
        <v>0</v>
      </c>
      <c r="DI151">
        <f t="shared" si="42"/>
        <v>0</v>
      </c>
      <c r="DJ151">
        <f>DF151</f>
        <v>3.15</v>
      </c>
      <c r="DK151">
        <v>0</v>
      </c>
      <c r="DL151" t="s">
        <v>3</v>
      </c>
      <c r="DM151">
        <v>0</v>
      </c>
      <c r="DN151" t="s">
        <v>3</v>
      </c>
      <c r="DO151">
        <v>0</v>
      </c>
    </row>
    <row r="152" spans="1:119" x14ac:dyDescent="0.2">
      <c r="A152">
        <f>ROW(Source!A340)</f>
        <v>340</v>
      </c>
      <c r="B152">
        <v>1473074770</v>
      </c>
      <c r="C152">
        <v>1473076043</v>
      </c>
      <c r="D152">
        <v>1441819193</v>
      </c>
      <c r="E152">
        <v>15514512</v>
      </c>
      <c r="F152">
        <v>1</v>
      </c>
      <c r="G152">
        <v>15514512</v>
      </c>
      <c r="H152">
        <v>1</v>
      </c>
      <c r="I152" t="s">
        <v>712</v>
      </c>
      <c r="J152" t="s">
        <v>3</v>
      </c>
      <c r="K152" t="s">
        <v>713</v>
      </c>
      <c r="L152">
        <v>1191</v>
      </c>
      <c r="N152">
        <v>1013</v>
      </c>
      <c r="O152" t="s">
        <v>714</v>
      </c>
      <c r="P152" t="s">
        <v>714</v>
      </c>
      <c r="Q152">
        <v>1</v>
      </c>
      <c r="W152">
        <v>0</v>
      </c>
      <c r="X152">
        <v>476480486</v>
      </c>
      <c r="Y152">
        <f t="shared" ref="Y152:Y165" si="50">AT152</f>
        <v>42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1</v>
      </c>
      <c r="AP152">
        <v>1</v>
      </c>
      <c r="AQ152">
        <v>0</v>
      </c>
      <c r="AR152">
        <v>0</v>
      </c>
      <c r="AS152" t="s">
        <v>3</v>
      </c>
      <c r="AT152">
        <v>42</v>
      </c>
      <c r="AU152" t="s">
        <v>3</v>
      </c>
      <c r="AV152">
        <v>1</v>
      </c>
      <c r="AW152">
        <v>2</v>
      </c>
      <c r="AX152">
        <v>1473076054</v>
      </c>
      <c r="AY152">
        <v>1</v>
      </c>
      <c r="AZ152">
        <v>0</v>
      </c>
      <c r="BA152">
        <v>294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U152">
        <f>ROUND(AT152*Source!I340*AH152*AL152,2)</f>
        <v>0</v>
      </c>
      <c r="CV152">
        <f>ROUND(Y152*Source!I340,9)</f>
        <v>42</v>
      </c>
      <c r="CW152">
        <v>0</v>
      </c>
      <c r="CX152">
        <f>ROUND(Y152*Source!I340,9)</f>
        <v>42</v>
      </c>
      <c r="CY152">
        <f>AD152</f>
        <v>0</v>
      </c>
      <c r="CZ152">
        <f>AH152</f>
        <v>0</v>
      </c>
      <c r="DA152">
        <f>AL152</f>
        <v>1</v>
      </c>
      <c r="DB152">
        <f t="shared" ref="DB152:DB165" si="51">ROUND(ROUND(AT152*CZ152,2),6)</f>
        <v>0</v>
      </c>
      <c r="DC152">
        <f t="shared" ref="DC152:DC165" si="52">ROUND(ROUND(AT152*AG152,2),6)</f>
        <v>0</v>
      </c>
      <c r="DD152" t="s">
        <v>3</v>
      </c>
      <c r="DE152" t="s">
        <v>3</v>
      </c>
      <c r="DF152">
        <f t="shared" si="39"/>
        <v>0</v>
      </c>
      <c r="DG152">
        <f t="shared" si="40"/>
        <v>0</v>
      </c>
      <c r="DH152">
        <f t="shared" si="41"/>
        <v>0</v>
      </c>
      <c r="DI152">
        <f t="shared" si="42"/>
        <v>0</v>
      </c>
      <c r="DJ152">
        <f>DI152</f>
        <v>0</v>
      </c>
      <c r="DK152">
        <v>0</v>
      </c>
      <c r="DL152" t="s">
        <v>3</v>
      </c>
      <c r="DM152">
        <v>0</v>
      </c>
      <c r="DN152" t="s">
        <v>3</v>
      </c>
      <c r="DO152">
        <v>0</v>
      </c>
    </row>
    <row r="153" spans="1:119" x14ac:dyDescent="0.2">
      <c r="A153">
        <f>ROW(Source!A340)</f>
        <v>340</v>
      </c>
      <c r="B153">
        <v>1473074770</v>
      </c>
      <c r="C153">
        <v>1473076043</v>
      </c>
      <c r="D153">
        <v>1441835475</v>
      </c>
      <c r="E153">
        <v>1</v>
      </c>
      <c r="F153">
        <v>1</v>
      </c>
      <c r="G153">
        <v>15514512</v>
      </c>
      <c r="H153">
        <v>3</v>
      </c>
      <c r="I153" t="s">
        <v>742</v>
      </c>
      <c r="J153" t="s">
        <v>743</v>
      </c>
      <c r="K153" t="s">
        <v>744</v>
      </c>
      <c r="L153">
        <v>1348</v>
      </c>
      <c r="N153">
        <v>1009</v>
      </c>
      <c r="O153" t="s">
        <v>745</v>
      </c>
      <c r="P153" t="s">
        <v>745</v>
      </c>
      <c r="Q153">
        <v>1000</v>
      </c>
      <c r="W153">
        <v>0</v>
      </c>
      <c r="X153">
        <v>438248051</v>
      </c>
      <c r="Y153">
        <f t="shared" si="50"/>
        <v>2.9999999999999997E-4</v>
      </c>
      <c r="AA153">
        <v>155908.07999999999</v>
      </c>
      <c r="AB153">
        <v>0</v>
      </c>
      <c r="AC153">
        <v>0</v>
      </c>
      <c r="AD153">
        <v>0</v>
      </c>
      <c r="AE153">
        <v>155908.07999999999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1</v>
      </c>
      <c r="AP153">
        <v>1</v>
      </c>
      <c r="AQ153">
        <v>0</v>
      </c>
      <c r="AR153">
        <v>0</v>
      </c>
      <c r="AS153" t="s">
        <v>3</v>
      </c>
      <c r="AT153">
        <v>2.9999999999999997E-4</v>
      </c>
      <c r="AU153" t="s">
        <v>3</v>
      </c>
      <c r="AV153">
        <v>0</v>
      </c>
      <c r="AW153">
        <v>2</v>
      </c>
      <c r="AX153">
        <v>1473076055</v>
      </c>
      <c r="AY153">
        <v>1</v>
      </c>
      <c r="AZ153">
        <v>0</v>
      </c>
      <c r="BA153">
        <v>295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ROUND(Y153*Source!I340,9)</f>
        <v>2.9999999999999997E-4</v>
      </c>
      <c r="CY153">
        <f t="shared" ref="CY153:CY161" si="53">AA153</f>
        <v>155908.07999999999</v>
      </c>
      <c r="CZ153">
        <f t="shared" ref="CZ153:CZ161" si="54">AE153</f>
        <v>155908.07999999999</v>
      </c>
      <c r="DA153">
        <f t="shared" ref="DA153:DA161" si="55">AI153</f>
        <v>1</v>
      </c>
      <c r="DB153">
        <f t="shared" si="51"/>
        <v>46.77</v>
      </c>
      <c r="DC153">
        <f t="shared" si="52"/>
        <v>0</v>
      </c>
      <c r="DD153" t="s">
        <v>3</v>
      </c>
      <c r="DE153" t="s">
        <v>3</v>
      </c>
      <c r="DF153">
        <f t="shared" si="39"/>
        <v>46.77</v>
      </c>
      <c r="DG153">
        <f t="shared" si="40"/>
        <v>0</v>
      </c>
      <c r="DH153">
        <f t="shared" si="41"/>
        <v>0</v>
      </c>
      <c r="DI153">
        <f t="shared" si="42"/>
        <v>0</v>
      </c>
      <c r="DJ153">
        <f t="shared" ref="DJ153:DJ161" si="56">DF153</f>
        <v>46.77</v>
      </c>
      <c r="DK153">
        <v>0</v>
      </c>
      <c r="DL153" t="s">
        <v>3</v>
      </c>
      <c r="DM153">
        <v>0</v>
      </c>
      <c r="DN153" t="s">
        <v>3</v>
      </c>
      <c r="DO153">
        <v>0</v>
      </c>
    </row>
    <row r="154" spans="1:119" x14ac:dyDescent="0.2">
      <c r="A154">
        <f>ROW(Source!A340)</f>
        <v>340</v>
      </c>
      <c r="B154">
        <v>1473074770</v>
      </c>
      <c r="C154">
        <v>1473076043</v>
      </c>
      <c r="D154">
        <v>1441835549</v>
      </c>
      <c r="E154">
        <v>1</v>
      </c>
      <c r="F154">
        <v>1</v>
      </c>
      <c r="G154">
        <v>15514512</v>
      </c>
      <c r="H154">
        <v>3</v>
      </c>
      <c r="I154" t="s">
        <v>746</v>
      </c>
      <c r="J154" t="s">
        <v>747</v>
      </c>
      <c r="K154" t="s">
        <v>748</v>
      </c>
      <c r="L154">
        <v>1348</v>
      </c>
      <c r="N154">
        <v>1009</v>
      </c>
      <c r="O154" t="s">
        <v>745</v>
      </c>
      <c r="P154" t="s">
        <v>745</v>
      </c>
      <c r="Q154">
        <v>1000</v>
      </c>
      <c r="W154">
        <v>0</v>
      </c>
      <c r="X154">
        <v>-2009451208</v>
      </c>
      <c r="Y154">
        <f t="shared" si="50"/>
        <v>1E-4</v>
      </c>
      <c r="AA154">
        <v>194655.19</v>
      </c>
      <c r="AB154">
        <v>0</v>
      </c>
      <c r="AC154">
        <v>0</v>
      </c>
      <c r="AD154">
        <v>0</v>
      </c>
      <c r="AE154">
        <v>194655.19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1</v>
      </c>
      <c r="AP154">
        <v>1</v>
      </c>
      <c r="AQ154">
        <v>0</v>
      </c>
      <c r="AR154">
        <v>0</v>
      </c>
      <c r="AS154" t="s">
        <v>3</v>
      </c>
      <c r="AT154">
        <v>1E-4</v>
      </c>
      <c r="AU154" t="s">
        <v>3</v>
      </c>
      <c r="AV154">
        <v>0</v>
      </c>
      <c r="AW154">
        <v>2</v>
      </c>
      <c r="AX154">
        <v>1473076056</v>
      </c>
      <c r="AY154">
        <v>1</v>
      </c>
      <c r="AZ154">
        <v>0</v>
      </c>
      <c r="BA154">
        <v>296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ROUND(Y154*Source!I340,9)</f>
        <v>1E-4</v>
      </c>
      <c r="CY154">
        <f t="shared" si="53"/>
        <v>194655.19</v>
      </c>
      <c r="CZ154">
        <f t="shared" si="54"/>
        <v>194655.19</v>
      </c>
      <c r="DA154">
        <f t="shared" si="55"/>
        <v>1</v>
      </c>
      <c r="DB154">
        <f t="shared" si="51"/>
        <v>19.47</v>
      </c>
      <c r="DC154">
        <f t="shared" si="52"/>
        <v>0</v>
      </c>
      <c r="DD154" t="s">
        <v>3</v>
      </c>
      <c r="DE154" t="s">
        <v>3</v>
      </c>
      <c r="DF154">
        <f t="shared" si="39"/>
        <v>19.47</v>
      </c>
      <c r="DG154">
        <f t="shared" si="40"/>
        <v>0</v>
      </c>
      <c r="DH154">
        <f t="shared" si="41"/>
        <v>0</v>
      </c>
      <c r="DI154">
        <f t="shared" si="42"/>
        <v>0</v>
      </c>
      <c r="DJ154">
        <f t="shared" si="56"/>
        <v>19.47</v>
      </c>
      <c r="DK154">
        <v>0</v>
      </c>
      <c r="DL154" t="s">
        <v>3</v>
      </c>
      <c r="DM154">
        <v>0</v>
      </c>
      <c r="DN154" t="s">
        <v>3</v>
      </c>
      <c r="DO154">
        <v>0</v>
      </c>
    </row>
    <row r="155" spans="1:119" x14ac:dyDescent="0.2">
      <c r="A155">
        <f>ROW(Source!A340)</f>
        <v>340</v>
      </c>
      <c r="B155">
        <v>1473074770</v>
      </c>
      <c r="C155">
        <v>1473076043</v>
      </c>
      <c r="D155">
        <v>1441836250</v>
      </c>
      <c r="E155">
        <v>1</v>
      </c>
      <c r="F155">
        <v>1</v>
      </c>
      <c r="G155">
        <v>15514512</v>
      </c>
      <c r="H155">
        <v>3</v>
      </c>
      <c r="I155" t="s">
        <v>784</v>
      </c>
      <c r="J155" t="s">
        <v>785</v>
      </c>
      <c r="K155" t="s">
        <v>786</v>
      </c>
      <c r="L155">
        <v>1327</v>
      </c>
      <c r="N155">
        <v>1005</v>
      </c>
      <c r="O155" t="s">
        <v>787</v>
      </c>
      <c r="P155" t="s">
        <v>787</v>
      </c>
      <c r="Q155">
        <v>1</v>
      </c>
      <c r="W155">
        <v>0</v>
      </c>
      <c r="X155">
        <v>1447035648</v>
      </c>
      <c r="Y155">
        <f t="shared" si="50"/>
        <v>1.4</v>
      </c>
      <c r="AA155">
        <v>149.25</v>
      </c>
      <c r="AB155">
        <v>0</v>
      </c>
      <c r="AC155">
        <v>0</v>
      </c>
      <c r="AD155">
        <v>0</v>
      </c>
      <c r="AE155">
        <v>149.25</v>
      </c>
      <c r="AF155">
        <v>0</v>
      </c>
      <c r="AG155">
        <v>0</v>
      </c>
      <c r="AH155">
        <v>0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1</v>
      </c>
      <c r="AP155">
        <v>1</v>
      </c>
      <c r="AQ155">
        <v>0</v>
      </c>
      <c r="AR155">
        <v>0</v>
      </c>
      <c r="AS155" t="s">
        <v>3</v>
      </c>
      <c r="AT155">
        <v>1.4</v>
      </c>
      <c r="AU155" t="s">
        <v>3</v>
      </c>
      <c r="AV155">
        <v>0</v>
      </c>
      <c r="AW155">
        <v>2</v>
      </c>
      <c r="AX155">
        <v>1473076057</v>
      </c>
      <c r="AY155">
        <v>1</v>
      </c>
      <c r="AZ155">
        <v>0</v>
      </c>
      <c r="BA155">
        <v>297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V155">
        <v>0</v>
      </c>
      <c r="CW155">
        <v>0</v>
      </c>
      <c r="CX155">
        <f>ROUND(Y155*Source!I340,9)</f>
        <v>1.4</v>
      </c>
      <c r="CY155">
        <f t="shared" si="53"/>
        <v>149.25</v>
      </c>
      <c r="CZ155">
        <f t="shared" si="54"/>
        <v>149.25</v>
      </c>
      <c r="DA155">
        <f t="shared" si="55"/>
        <v>1</v>
      </c>
      <c r="DB155">
        <f t="shared" si="51"/>
        <v>208.95</v>
      </c>
      <c r="DC155">
        <f t="shared" si="52"/>
        <v>0</v>
      </c>
      <c r="DD155" t="s">
        <v>3</v>
      </c>
      <c r="DE155" t="s">
        <v>3</v>
      </c>
      <c r="DF155">
        <f t="shared" si="39"/>
        <v>208.95</v>
      </c>
      <c r="DG155">
        <f t="shared" si="40"/>
        <v>0</v>
      </c>
      <c r="DH155">
        <f t="shared" si="41"/>
        <v>0</v>
      </c>
      <c r="DI155">
        <f t="shared" si="42"/>
        <v>0</v>
      </c>
      <c r="DJ155">
        <f t="shared" si="56"/>
        <v>208.95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ROW(Source!A340)</f>
        <v>340</v>
      </c>
      <c r="B156">
        <v>1473074770</v>
      </c>
      <c r="C156">
        <v>1473076043</v>
      </c>
      <c r="D156">
        <v>1441834635</v>
      </c>
      <c r="E156">
        <v>1</v>
      </c>
      <c r="F156">
        <v>1</v>
      </c>
      <c r="G156">
        <v>15514512</v>
      </c>
      <c r="H156">
        <v>3</v>
      </c>
      <c r="I156" t="s">
        <v>758</v>
      </c>
      <c r="J156" t="s">
        <v>759</v>
      </c>
      <c r="K156" t="s">
        <v>760</v>
      </c>
      <c r="L156">
        <v>1339</v>
      </c>
      <c r="N156">
        <v>1007</v>
      </c>
      <c r="O156" t="s">
        <v>761</v>
      </c>
      <c r="P156" t="s">
        <v>761</v>
      </c>
      <c r="Q156">
        <v>1</v>
      </c>
      <c r="W156">
        <v>0</v>
      </c>
      <c r="X156">
        <v>-389859187</v>
      </c>
      <c r="Y156">
        <f t="shared" si="50"/>
        <v>0.5</v>
      </c>
      <c r="AA156">
        <v>103.4</v>
      </c>
      <c r="AB156">
        <v>0</v>
      </c>
      <c r="AC156">
        <v>0</v>
      </c>
      <c r="AD156">
        <v>0</v>
      </c>
      <c r="AE156">
        <v>103.4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1</v>
      </c>
      <c r="AP156">
        <v>1</v>
      </c>
      <c r="AQ156">
        <v>0</v>
      </c>
      <c r="AR156">
        <v>0</v>
      </c>
      <c r="AS156" t="s">
        <v>3</v>
      </c>
      <c r="AT156">
        <v>0.5</v>
      </c>
      <c r="AU156" t="s">
        <v>3</v>
      </c>
      <c r="AV156">
        <v>0</v>
      </c>
      <c r="AW156">
        <v>2</v>
      </c>
      <c r="AX156">
        <v>1473076058</v>
      </c>
      <c r="AY156">
        <v>1</v>
      </c>
      <c r="AZ156">
        <v>0</v>
      </c>
      <c r="BA156">
        <v>298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ROUND(Y156*Source!I340,9)</f>
        <v>0.5</v>
      </c>
      <c r="CY156">
        <f t="shared" si="53"/>
        <v>103.4</v>
      </c>
      <c r="CZ156">
        <f t="shared" si="54"/>
        <v>103.4</v>
      </c>
      <c r="DA156">
        <f t="shared" si="55"/>
        <v>1</v>
      </c>
      <c r="DB156">
        <f t="shared" si="51"/>
        <v>51.7</v>
      </c>
      <c r="DC156">
        <f t="shared" si="52"/>
        <v>0</v>
      </c>
      <c r="DD156" t="s">
        <v>3</v>
      </c>
      <c r="DE156" t="s">
        <v>3</v>
      </c>
      <c r="DF156">
        <f t="shared" si="39"/>
        <v>51.7</v>
      </c>
      <c r="DG156">
        <f t="shared" si="40"/>
        <v>0</v>
      </c>
      <c r="DH156">
        <f t="shared" si="41"/>
        <v>0</v>
      </c>
      <c r="DI156">
        <f t="shared" si="42"/>
        <v>0</v>
      </c>
      <c r="DJ156">
        <f t="shared" si="56"/>
        <v>51.7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ROW(Source!A340)</f>
        <v>340</v>
      </c>
      <c r="B157">
        <v>1473074770</v>
      </c>
      <c r="C157">
        <v>1473076043</v>
      </c>
      <c r="D157">
        <v>1441834627</v>
      </c>
      <c r="E157">
        <v>1</v>
      </c>
      <c r="F157">
        <v>1</v>
      </c>
      <c r="G157">
        <v>15514512</v>
      </c>
      <c r="H157">
        <v>3</v>
      </c>
      <c r="I157" t="s">
        <v>762</v>
      </c>
      <c r="J157" t="s">
        <v>763</v>
      </c>
      <c r="K157" t="s">
        <v>764</v>
      </c>
      <c r="L157">
        <v>1339</v>
      </c>
      <c r="N157">
        <v>1007</v>
      </c>
      <c r="O157" t="s">
        <v>761</v>
      </c>
      <c r="P157" t="s">
        <v>761</v>
      </c>
      <c r="Q157">
        <v>1</v>
      </c>
      <c r="W157">
        <v>0</v>
      </c>
      <c r="X157">
        <v>709656040</v>
      </c>
      <c r="Y157">
        <f t="shared" si="50"/>
        <v>0.3</v>
      </c>
      <c r="AA157">
        <v>875.46</v>
      </c>
      <c r="AB157">
        <v>0</v>
      </c>
      <c r="AC157">
        <v>0</v>
      </c>
      <c r="AD157">
        <v>0</v>
      </c>
      <c r="AE157">
        <v>875.46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1</v>
      </c>
      <c r="AP157">
        <v>1</v>
      </c>
      <c r="AQ157">
        <v>0</v>
      </c>
      <c r="AR157">
        <v>0</v>
      </c>
      <c r="AS157" t="s">
        <v>3</v>
      </c>
      <c r="AT157">
        <v>0.3</v>
      </c>
      <c r="AU157" t="s">
        <v>3</v>
      </c>
      <c r="AV157">
        <v>0</v>
      </c>
      <c r="AW157">
        <v>2</v>
      </c>
      <c r="AX157">
        <v>1473076059</v>
      </c>
      <c r="AY157">
        <v>1</v>
      </c>
      <c r="AZ157">
        <v>0</v>
      </c>
      <c r="BA157">
        <v>299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ROUND(Y157*Source!I340,9)</f>
        <v>0.3</v>
      </c>
      <c r="CY157">
        <f t="shared" si="53"/>
        <v>875.46</v>
      </c>
      <c r="CZ157">
        <f t="shared" si="54"/>
        <v>875.46</v>
      </c>
      <c r="DA157">
        <f t="shared" si="55"/>
        <v>1</v>
      </c>
      <c r="DB157">
        <f t="shared" si="51"/>
        <v>262.64</v>
      </c>
      <c r="DC157">
        <f t="shared" si="52"/>
        <v>0</v>
      </c>
      <c r="DD157" t="s">
        <v>3</v>
      </c>
      <c r="DE157" t="s">
        <v>3</v>
      </c>
      <c r="DF157">
        <f t="shared" si="39"/>
        <v>262.64</v>
      </c>
      <c r="DG157">
        <f t="shared" si="40"/>
        <v>0</v>
      </c>
      <c r="DH157">
        <f t="shared" si="41"/>
        <v>0</v>
      </c>
      <c r="DI157">
        <f t="shared" si="42"/>
        <v>0</v>
      </c>
      <c r="DJ157">
        <f t="shared" si="56"/>
        <v>262.64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ROW(Source!A340)</f>
        <v>340</v>
      </c>
      <c r="B158">
        <v>1473074770</v>
      </c>
      <c r="C158">
        <v>1473076043</v>
      </c>
      <c r="D158">
        <v>1441834671</v>
      </c>
      <c r="E158">
        <v>1</v>
      </c>
      <c r="F158">
        <v>1</v>
      </c>
      <c r="G158">
        <v>15514512</v>
      </c>
      <c r="H158">
        <v>3</v>
      </c>
      <c r="I158" t="s">
        <v>765</v>
      </c>
      <c r="J158" t="s">
        <v>766</v>
      </c>
      <c r="K158" t="s">
        <v>767</v>
      </c>
      <c r="L158">
        <v>1348</v>
      </c>
      <c r="N158">
        <v>1009</v>
      </c>
      <c r="O158" t="s">
        <v>745</v>
      </c>
      <c r="P158" t="s">
        <v>745</v>
      </c>
      <c r="Q158">
        <v>1000</v>
      </c>
      <c r="W158">
        <v>0</v>
      </c>
      <c r="X158">
        <v>-19071303</v>
      </c>
      <c r="Y158">
        <f t="shared" si="50"/>
        <v>1E-4</v>
      </c>
      <c r="AA158">
        <v>184462.17</v>
      </c>
      <c r="AB158">
        <v>0</v>
      </c>
      <c r="AC158">
        <v>0</v>
      </c>
      <c r="AD158">
        <v>0</v>
      </c>
      <c r="AE158">
        <v>184462.17</v>
      </c>
      <c r="AF158">
        <v>0</v>
      </c>
      <c r="AG158">
        <v>0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1</v>
      </c>
      <c r="AP158">
        <v>1</v>
      </c>
      <c r="AQ158">
        <v>0</v>
      </c>
      <c r="AR158">
        <v>0</v>
      </c>
      <c r="AS158" t="s">
        <v>3</v>
      </c>
      <c r="AT158">
        <v>1E-4</v>
      </c>
      <c r="AU158" t="s">
        <v>3</v>
      </c>
      <c r="AV158">
        <v>0</v>
      </c>
      <c r="AW158">
        <v>2</v>
      </c>
      <c r="AX158">
        <v>1473076060</v>
      </c>
      <c r="AY158">
        <v>1</v>
      </c>
      <c r="AZ158">
        <v>0</v>
      </c>
      <c r="BA158">
        <v>300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V158">
        <v>0</v>
      </c>
      <c r="CW158">
        <v>0</v>
      </c>
      <c r="CX158">
        <f>ROUND(Y158*Source!I340,9)</f>
        <v>1E-4</v>
      </c>
      <c r="CY158">
        <f t="shared" si="53"/>
        <v>184462.17</v>
      </c>
      <c r="CZ158">
        <f t="shared" si="54"/>
        <v>184462.17</v>
      </c>
      <c r="DA158">
        <f t="shared" si="55"/>
        <v>1</v>
      </c>
      <c r="DB158">
        <f t="shared" si="51"/>
        <v>18.45</v>
      </c>
      <c r="DC158">
        <f t="shared" si="52"/>
        <v>0</v>
      </c>
      <c r="DD158" t="s">
        <v>3</v>
      </c>
      <c r="DE158" t="s">
        <v>3</v>
      </c>
      <c r="DF158">
        <f t="shared" si="39"/>
        <v>18.45</v>
      </c>
      <c r="DG158">
        <f t="shared" si="40"/>
        <v>0</v>
      </c>
      <c r="DH158">
        <f t="shared" si="41"/>
        <v>0</v>
      </c>
      <c r="DI158">
        <f t="shared" si="42"/>
        <v>0</v>
      </c>
      <c r="DJ158">
        <f t="shared" si="56"/>
        <v>18.45</v>
      </c>
      <c r="DK158">
        <v>0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ROW(Source!A340)</f>
        <v>340</v>
      </c>
      <c r="B159">
        <v>1473074770</v>
      </c>
      <c r="C159">
        <v>1473076043</v>
      </c>
      <c r="D159">
        <v>1441834634</v>
      </c>
      <c r="E159">
        <v>1</v>
      </c>
      <c r="F159">
        <v>1</v>
      </c>
      <c r="G159">
        <v>15514512</v>
      </c>
      <c r="H159">
        <v>3</v>
      </c>
      <c r="I159" t="s">
        <v>768</v>
      </c>
      <c r="J159" t="s">
        <v>769</v>
      </c>
      <c r="K159" t="s">
        <v>770</v>
      </c>
      <c r="L159">
        <v>1348</v>
      </c>
      <c r="N159">
        <v>1009</v>
      </c>
      <c r="O159" t="s">
        <v>745</v>
      </c>
      <c r="P159" t="s">
        <v>745</v>
      </c>
      <c r="Q159">
        <v>1000</v>
      </c>
      <c r="W159">
        <v>0</v>
      </c>
      <c r="X159">
        <v>1869974630</v>
      </c>
      <c r="Y159">
        <f t="shared" si="50"/>
        <v>2.9999999999999997E-4</v>
      </c>
      <c r="AA159">
        <v>88053.759999999995</v>
      </c>
      <c r="AB159">
        <v>0</v>
      </c>
      <c r="AC159">
        <v>0</v>
      </c>
      <c r="AD159">
        <v>0</v>
      </c>
      <c r="AE159">
        <v>88053.759999999995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1</v>
      </c>
      <c r="AP159">
        <v>1</v>
      </c>
      <c r="AQ159">
        <v>0</v>
      </c>
      <c r="AR159">
        <v>0</v>
      </c>
      <c r="AS159" t="s">
        <v>3</v>
      </c>
      <c r="AT159">
        <v>2.9999999999999997E-4</v>
      </c>
      <c r="AU159" t="s">
        <v>3</v>
      </c>
      <c r="AV159">
        <v>0</v>
      </c>
      <c r="AW159">
        <v>2</v>
      </c>
      <c r="AX159">
        <v>1473076061</v>
      </c>
      <c r="AY159">
        <v>1</v>
      </c>
      <c r="AZ159">
        <v>0</v>
      </c>
      <c r="BA159">
        <v>301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v>0</v>
      </c>
      <c r="CX159">
        <f>ROUND(Y159*Source!I340,9)</f>
        <v>2.9999999999999997E-4</v>
      </c>
      <c r="CY159">
        <f t="shared" si="53"/>
        <v>88053.759999999995</v>
      </c>
      <c r="CZ159">
        <f t="shared" si="54"/>
        <v>88053.759999999995</v>
      </c>
      <c r="DA159">
        <f t="shared" si="55"/>
        <v>1</v>
      </c>
      <c r="DB159">
        <f t="shared" si="51"/>
        <v>26.42</v>
      </c>
      <c r="DC159">
        <f t="shared" si="52"/>
        <v>0</v>
      </c>
      <c r="DD159" t="s">
        <v>3</v>
      </c>
      <c r="DE159" t="s">
        <v>3</v>
      </c>
      <c r="DF159">
        <f t="shared" si="39"/>
        <v>26.42</v>
      </c>
      <c r="DG159">
        <f t="shared" si="40"/>
        <v>0</v>
      </c>
      <c r="DH159">
        <f t="shared" si="41"/>
        <v>0</v>
      </c>
      <c r="DI159">
        <f t="shared" si="42"/>
        <v>0</v>
      </c>
      <c r="DJ159">
        <f t="shared" si="56"/>
        <v>26.42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ROW(Source!A340)</f>
        <v>340</v>
      </c>
      <c r="B160">
        <v>1473074770</v>
      </c>
      <c r="C160">
        <v>1473076043</v>
      </c>
      <c r="D160">
        <v>1441834836</v>
      </c>
      <c r="E160">
        <v>1</v>
      </c>
      <c r="F160">
        <v>1</v>
      </c>
      <c r="G160">
        <v>15514512</v>
      </c>
      <c r="H160">
        <v>3</v>
      </c>
      <c r="I160" t="s">
        <v>771</v>
      </c>
      <c r="J160" t="s">
        <v>772</v>
      </c>
      <c r="K160" t="s">
        <v>773</v>
      </c>
      <c r="L160">
        <v>1348</v>
      </c>
      <c r="N160">
        <v>1009</v>
      </c>
      <c r="O160" t="s">
        <v>745</v>
      </c>
      <c r="P160" t="s">
        <v>745</v>
      </c>
      <c r="Q160">
        <v>1000</v>
      </c>
      <c r="W160">
        <v>0</v>
      </c>
      <c r="X160">
        <v>1434651514</v>
      </c>
      <c r="Y160">
        <f t="shared" si="50"/>
        <v>6.3000000000000003E-4</v>
      </c>
      <c r="AA160">
        <v>93194.67</v>
      </c>
      <c r="AB160">
        <v>0</v>
      </c>
      <c r="AC160">
        <v>0</v>
      </c>
      <c r="AD160">
        <v>0</v>
      </c>
      <c r="AE160">
        <v>93194.67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0</v>
      </c>
      <c r="AO160">
        <v>1</v>
      </c>
      <c r="AP160">
        <v>1</v>
      </c>
      <c r="AQ160">
        <v>0</v>
      </c>
      <c r="AR160">
        <v>0</v>
      </c>
      <c r="AS160" t="s">
        <v>3</v>
      </c>
      <c r="AT160">
        <v>6.3000000000000003E-4</v>
      </c>
      <c r="AU160" t="s">
        <v>3</v>
      </c>
      <c r="AV160">
        <v>0</v>
      </c>
      <c r="AW160">
        <v>2</v>
      </c>
      <c r="AX160">
        <v>1473076062</v>
      </c>
      <c r="AY160">
        <v>1</v>
      </c>
      <c r="AZ160">
        <v>0</v>
      </c>
      <c r="BA160">
        <v>302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V160">
        <v>0</v>
      </c>
      <c r="CW160">
        <v>0</v>
      </c>
      <c r="CX160">
        <f>ROUND(Y160*Source!I340,9)</f>
        <v>6.3000000000000003E-4</v>
      </c>
      <c r="CY160">
        <f t="shared" si="53"/>
        <v>93194.67</v>
      </c>
      <c r="CZ160">
        <f t="shared" si="54"/>
        <v>93194.67</v>
      </c>
      <c r="DA160">
        <f t="shared" si="55"/>
        <v>1</v>
      </c>
      <c r="DB160">
        <f t="shared" si="51"/>
        <v>58.71</v>
      </c>
      <c r="DC160">
        <f t="shared" si="52"/>
        <v>0</v>
      </c>
      <c r="DD160" t="s">
        <v>3</v>
      </c>
      <c r="DE160" t="s">
        <v>3</v>
      </c>
      <c r="DF160">
        <f t="shared" si="39"/>
        <v>58.71</v>
      </c>
      <c r="DG160">
        <f t="shared" si="40"/>
        <v>0</v>
      </c>
      <c r="DH160">
        <f t="shared" si="41"/>
        <v>0</v>
      </c>
      <c r="DI160">
        <f t="shared" si="42"/>
        <v>0</v>
      </c>
      <c r="DJ160">
        <f t="shared" si="56"/>
        <v>58.71</v>
      </c>
      <c r="DK160">
        <v>0</v>
      </c>
      <c r="DL160" t="s">
        <v>3</v>
      </c>
      <c r="DM160">
        <v>0</v>
      </c>
      <c r="DN160" t="s">
        <v>3</v>
      </c>
      <c r="DO160">
        <v>0</v>
      </c>
    </row>
    <row r="161" spans="1:119" x14ac:dyDescent="0.2">
      <c r="A161">
        <f>ROW(Source!A340)</f>
        <v>340</v>
      </c>
      <c r="B161">
        <v>1473074770</v>
      </c>
      <c r="C161">
        <v>1473076043</v>
      </c>
      <c r="D161">
        <v>1441822273</v>
      </c>
      <c r="E161">
        <v>15514512</v>
      </c>
      <c r="F161">
        <v>1</v>
      </c>
      <c r="G161">
        <v>15514512</v>
      </c>
      <c r="H161">
        <v>3</v>
      </c>
      <c r="I161" t="s">
        <v>777</v>
      </c>
      <c r="J161" t="s">
        <v>3</v>
      </c>
      <c r="K161" t="s">
        <v>778</v>
      </c>
      <c r="L161">
        <v>1348</v>
      </c>
      <c r="N161">
        <v>1009</v>
      </c>
      <c r="O161" t="s">
        <v>745</v>
      </c>
      <c r="P161" t="s">
        <v>745</v>
      </c>
      <c r="Q161">
        <v>1000</v>
      </c>
      <c r="W161">
        <v>0</v>
      </c>
      <c r="X161">
        <v>-1698336702</v>
      </c>
      <c r="Y161">
        <f t="shared" si="50"/>
        <v>6.9999999999999994E-5</v>
      </c>
      <c r="AA161">
        <v>94640</v>
      </c>
      <c r="AB161">
        <v>0</v>
      </c>
      <c r="AC161">
        <v>0</v>
      </c>
      <c r="AD161">
        <v>0</v>
      </c>
      <c r="AE161">
        <v>94640</v>
      </c>
      <c r="AF161">
        <v>0</v>
      </c>
      <c r="AG161">
        <v>0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1</v>
      </c>
      <c r="AP161">
        <v>1</v>
      </c>
      <c r="AQ161">
        <v>0</v>
      </c>
      <c r="AR161">
        <v>0</v>
      </c>
      <c r="AS161" t="s">
        <v>3</v>
      </c>
      <c r="AT161">
        <v>6.9999999999999994E-5</v>
      </c>
      <c r="AU161" t="s">
        <v>3</v>
      </c>
      <c r="AV161">
        <v>0</v>
      </c>
      <c r="AW161">
        <v>2</v>
      </c>
      <c r="AX161">
        <v>1473076063</v>
      </c>
      <c r="AY161">
        <v>1</v>
      </c>
      <c r="AZ161">
        <v>0</v>
      </c>
      <c r="BA161">
        <v>303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V161">
        <v>0</v>
      </c>
      <c r="CW161">
        <v>0</v>
      </c>
      <c r="CX161">
        <f>ROUND(Y161*Source!I340,9)</f>
        <v>6.9999999999999994E-5</v>
      </c>
      <c r="CY161">
        <f t="shared" si="53"/>
        <v>94640</v>
      </c>
      <c r="CZ161">
        <f t="shared" si="54"/>
        <v>94640</v>
      </c>
      <c r="DA161">
        <f t="shared" si="55"/>
        <v>1</v>
      </c>
      <c r="DB161">
        <f t="shared" si="51"/>
        <v>6.62</v>
      </c>
      <c r="DC161">
        <f t="shared" si="52"/>
        <v>0</v>
      </c>
      <c r="DD161" t="s">
        <v>3</v>
      </c>
      <c r="DE161" t="s">
        <v>3</v>
      </c>
      <c r="DF161">
        <f t="shared" si="39"/>
        <v>6.62</v>
      </c>
      <c r="DG161">
        <f t="shared" si="40"/>
        <v>0</v>
      </c>
      <c r="DH161">
        <f t="shared" si="41"/>
        <v>0</v>
      </c>
      <c r="DI161">
        <f t="shared" si="42"/>
        <v>0</v>
      </c>
      <c r="DJ161">
        <f t="shared" si="56"/>
        <v>6.62</v>
      </c>
      <c r="DK161">
        <v>0</v>
      </c>
      <c r="DL161" t="s">
        <v>3</v>
      </c>
      <c r="DM161">
        <v>0</v>
      </c>
      <c r="DN161" t="s">
        <v>3</v>
      </c>
      <c r="DO161">
        <v>0</v>
      </c>
    </row>
    <row r="162" spans="1:119" x14ac:dyDescent="0.2">
      <c r="A162">
        <f>ROW(Source!A341)</f>
        <v>341</v>
      </c>
      <c r="B162">
        <v>1473074770</v>
      </c>
      <c r="C162">
        <v>1473091661</v>
      </c>
      <c r="D162">
        <v>1441819193</v>
      </c>
      <c r="E162">
        <v>15514512</v>
      </c>
      <c r="F162">
        <v>1</v>
      </c>
      <c r="G162">
        <v>15514512</v>
      </c>
      <c r="H162">
        <v>1</v>
      </c>
      <c r="I162" t="s">
        <v>712</v>
      </c>
      <c r="J162" t="s">
        <v>3</v>
      </c>
      <c r="K162" t="s">
        <v>713</v>
      </c>
      <c r="L162">
        <v>1191</v>
      </c>
      <c r="N162">
        <v>1013</v>
      </c>
      <c r="O162" t="s">
        <v>714</v>
      </c>
      <c r="P162" t="s">
        <v>714</v>
      </c>
      <c r="Q162">
        <v>1</v>
      </c>
      <c r="W162">
        <v>0</v>
      </c>
      <c r="X162">
        <v>476480486</v>
      </c>
      <c r="Y162">
        <f t="shared" si="50"/>
        <v>2.38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</v>
      </c>
      <c r="AJ162">
        <v>1</v>
      </c>
      <c r="AK162">
        <v>1</v>
      </c>
      <c r="AL162">
        <v>1</v>
      </c>
      <c r="AM162">
        <v>-2</v>
      </c>
      <c r="AN162">
        <v>0</v>
      </c>
      <c r="AO162">
        <v>1</v>
      </c>
      <c r="AP162">
        <v>0</v>
      </c>
      <c r="AQ162">
        <v>0</v>
      </c>
      <c r="AR162">
        <v>0</v>
      </c>
      <c r="AS162" t="s">
        <v>3</v>
      </c>
      <c r="AT162">
        <v>2.38</v>
      </c>
      <c r="AU162" t="s">
        <v>3</v>
      </c>
      <c r="AV162">
        <v>1</v>
      </c>
      <c r="AW162">
        <v>2</v>
      </c>
      <c r="AX162">
        <v>1473091703</v>
      </c>
      <c r="AY162">
        <v>1</v>
      </c>
      <c r="AZ162">
        <v>2048</v>
      </c>
      <c r="BA162">
        <v>304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U162">
        <f>ROUND(AT162*Source!I341*AH162*AL162,2)</f>
        <v>0</v>
      </c>
      <c r="CV162">
        <f>ROUND(Y162*Source!I341,9)</f>
        <v>2.38</v>
      </c>
      <c r="CW162">
        <v>0</v>
      </c>
      <c r="CX162">
        <f>ROUND(Y162*Source!I341,9)</f>
        <v>2.38</v>
      </c>
      <c r="CY162">
        <f>AD162</f>
        <v>0</v>
      </c>
      <c r="CZ162">
        <f>AH162</f>
        <v>0</v>
      </c>
      <c r="DA162">
        <f>AL162</f>
        <v>1</v>
      </c>
      <c r="DB162">
        <f t="shared" si="51"/>
        <v>0</v>
      </c>
      <c r="DC162">
        <f t="shared" si="52"/>
        <v>0</v>
      </c>
      <c r="DD162" t="s">
        <v>3</v>
      </c>
      <c r="DE162" t="s">
        <v>3</v>
      </c>
      <c r="DF162">
        <f t="shared" si="39"/>
        <v>0</v>
      </c>
      <c r="DG162">
        <f t="shared" si="40"/>
        <v>0</v>
      </c>
      <c r="DH162">
        <f t="shared" si="41"/>
        <v>0</v>
      </c>
      <c r="DI162">
        <f t="shared" si="42"/>
        <v>0</v>
      </c>
      <c r="DJ162">
        <f>DI162</f>
        <v>0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ROW(Source!A341)</f>
        <v>341</v>
      </c>
      <c r="B163">
        <v>1473074770</v>
      </c>
      <c r="C163">
        <v>1473091661</v>
      </c>
      <c r="D163">
        <v>1441836235</v>
      </c>
      <c r="E163">
        <v>1</v>
      </c>
      <c r="F163">
        <v>1</v>
      </c>
      <c r="G163">
        <v>15514512</v>
      </c>
      <c r="H163">
        <v>3</v>
      </c>
      <c r="I163" t="s">
        <v>719</v>
      </c>
      <c r="J163" t="s">
        <v>720</v>
      </c>
      <c r="K163" t="s">
        <v>721</v>
      </c>
      <c r="L163">
        <v>1346</v>
      </c>
      <c r="N163">
        <v>1009</v>
      </c>
      <c r="O163" t="s">
        <v>722</v>
      </c>
      <c r="P163" t="s">
        <v>722</v>
      </c>
      <c r="Q163">
        <v>1</v>
      </c>
      <c r="W163">
        <v>0</v>
      </c>
      <c r="X163">
        <v>-1595335418</v>
      </c>
      <c r="Y163">
        <f t="shared" si="50"/>
        <v>1E-3</v>
      </c>
      <c r="AA163">
        <v>31.49</v>
      </c>
      <c r="AB163">
        <v>0</v>
      </c>
      <c r="AC163">
        <v>0</v>
      </c>
      <c r="AD163">
        <v>0</v>
      </c>
      <c r="AE163">
        <v>31.49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0</v>
      </c>
      <c r="AO163">
        <v>1</v>
      </c>
      <c r="AP163">
        <v>0</v>
      </c>
      <c r="AQ163">
        <v>0</v>
      </c>
      <c r="AR163">
        <v>0</v>
      </c>
      <c r="AS163" t="s">
        <v>3</v>
      </c>
      <c r="AT163">
        <v>1E-3</v>
      </c>
      <c r="AU163" t="s">
        <v>3</v>
      </c>
      <c r="AV163">
        <v>0</v>
      </c>
      <c r="AW163">
        <v>2</v>
      </c>
      <c r="AX163">
        <v>1473091704</v>
      </c>
      <c r="AY163">
        <v>1</v>
      </c>
      <c r="AZ163">
        <v>2048</v>
      </c>
      <c r="BA163">
        <v>305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V163">
        <v>0</v>
      </c>
      <c r="CW163">
        <v>0</v>
      </c>
      <c r="CX163">
        <f>ROUND(Y163*Source!I341,9)</f>
        <v>1E-3</v>
      </c>
      <c r="CY163">
        <f>AA163</f>
        <v>31.49</v>
      </c>
      <c r="CZ163">
        <f>AE163</f>
        <v>31.49</v>
      </c>
      <c r="DA163">
        <f>AI163</f>
        <v>1</v>
      </c>
      <c r="DB163">
        <f t="shared" si="51"/>
        <v>0.03</v>
      </c>
      <c r="DC163">
        <f t="shared" si="52"/>
        <v>0</v>
      </c>
      <c r="DD163" t="s">
        <v>3</v>
      </c>
      <c r="DE163" t="s">
        <v>3</v>
      </c>
      <c r="DF163">
        <f t="shared" si="39"/>
        <v>0.03</v>
      </c>
      <c r="DG163">
        <f t="shared" si="40"/>
        <v>0</v>
      </c>
      <c r="DH163">
        <f t="shared" si="41"/>
        <v>0</v>
      </c>
      <c r="DI163">
        <f t="shared" si="42"/>
        <v>0</v>
      </c>
      <c r="DJ163">
        <f>DF163</f>
        <v>0.03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ROW(Source!A342)</f>
        <v>342</v>
      </c>
      <c r="B164">
        <v>1473074770</v>
      </c>
      <c r="C164">
        <v>1473091664</v>
      </c>
      <c r="D164">
        <v>1441819193</v>
      </c>
      <c r="E164">
        <v>15514512</v>
      </c>
      <c r="F164">
        <v>1</v>
      </c>
      <c r="G164">
        <v>15514512</v>
      </c>
      <c r="H164">
        <v>1</v>
      </c>
      <c r="I164" t="s">
        <v>712</v>
      </c>
      <c r="J164" t="s">
        <v>3</v>
      </c>
      <c r="K164" t="s">
        <v>713</v>
      </c>
      <c r="L164">
        <v>1191</v>
      </c>
      <c r="N164">
        <v>1013</v>
      </c>
      <c r="O164" t="s">
        <v>714</v>
      </c>
      <c r="P164" t="s">
        <v>714</v>
      </c>
      <c r="Q164">
        <v>1</v>
      </c>
      <c r="W164">
        <v>0</v>
      </c>
      <c r="X164">
        <v>476480486</v>
      </c>
      <c r="Y164">
        <f t="shared" si="50"/>
        <v>1.1000000000000001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0</v>
      </c>
      <c r="AO164">
        <v>1</v>
      </c>
      <c r="AP164">
        <v>0</v>
      </c>
      <c r="AQ164">
        <v>0</v>
      </c>
      <c r="AR164">
        <v>0</v>
      </c>
      <c r="AS164" t="s">
        <v>3</v>
      </c>
      <c r="AT164">
        <v>1.1000000000000001</v>
      </c>
      <c r="AU164" t="s">
        <v>3</v>
      </c>
      <c r="AV164">
        <v>1</v>
      </c>
      <c r="AW164">
        <v>2</v>
      </c>
      <c r="AX164">
        <v>1473091705</v>
      </c>
      <c r="AY164">
        <v>1</v>
      </c>
      <c r="AZ164">
        <v>2048</v>
      </c>
      <c r="BA164">
        <v>306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U164">
        <f>ROUND(AT164*Source!I342*AH164*AL164,2)</f>
        <v>0</v>
      </c>
      <c r="CV164">
        <f>ROUND(Y164*Source!I342,9)</f>
        <v>1.1000000000000001</v>
      </c>
      <c r="CW164">
        <v>0</v>
      </c>
      <c r="CX164">
        <f>ROUND(Y164*Source!I342,9)</f>
        <v>1.1000000000000001</v>
      </c>
      <c r="CY164">
        <f>AD164</f>
        <v>0</v>
      </c>
      <c r="CZ164">
        <f>AH164</f>
        <v>0</v>
      </c>
      <c r="DA164">
        <f>AL164</f>
        <v>1</v>
      </c>
      <c r="DB164">
        <f t="shared" si="51"/>
        <v>0</v>
      </c>
      <c r="DC164">
        <f t="shared" si="52"/>
        <v>0</v>
      </c>
      <c r="DD164" t="s">
        <v>3</v>
      </c>
      <c r="DE164" t="s">
        <v>3</v>
      </c>
      <c r="DF164">
        <f t="shared" si="39"/>
        <v>0</v>
      </c>
      <c r="DG164">
        <f t="shared" si="40"/>
        <v>0</v>
      </c>
      <c r="DH164">
        <f t="shared" si="41"/>
        <v>0</v>
      </c>
      <c r="DI164">
        <f t="shared" si="42"/>
        <v>0</v>
      </c>
      <c r="DJ164">
        <f>DI164</f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ROW(Source!A342)</f>
        <v>342</v>
      </c>
      <c r="B165">
        <v>1473074770</v>
      </c>
      <c r="C165">
        <v>1473091664</v>
      </c>
      <c r="D165">
        <v>1441836235</v>
      </c>
      <c r="E165">
        <v>1</v>
      </c>
      <c r="F165">
        <v>1</v>
      </c>
      <c r="G165">
        <v>15514512</v>
      </c>
      <c r="H165">
        <v>3</v>
      </c>
      <c r="I165" t="s">
        <v>719</v>
      </c>
      <c r="J165" t="s">
        <v>720</v>
      </c>
      <c r="K165" t="s">
        <v>721</v>
      </c>
      <c r="L165">
        <v>1346</v>
      </c>
      <c r="N165">
        <v>1009</v>
      </c>
      <c r="O165" t="s">
        <v>722</v>
      </c>
      <c r="P165" t="s">
        <v>722</v>
      </c>
      <c r="Q165">
        <v>1</v>
      </c>
      <c r="W165">
        <v>0</v>
      </c>
      <c r="X165">
        <v>-1595335418</v>
      </c>
      <c r="Y165">
        <f t="shared" si="50"/>
        <v>1.1999999999999999E-3</v>
      </c>
      <c r="AA165">
        <v>31.49</v>
      </c>
      <c r="AB165">
        <v>0</v>
      </c>
      <c r="AC165">
        <v>0</v>
      </c>
      <c r="AD165">
        <v>0</v>
      </c>
      <c r="AE165">
        <v>31.49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1</v>
      </c>
      <c r="AP165">
        <v>0</v>
      </c>
      <c r="AQ165">
        <v>0</v>
      </c>
      <c r="AR165">
        <v>0</v>
      </c>
      <c r="AS165" t="s">
        <v>3</v>
      </c>
      <c r="AT165">
        <v>1.1999999999999999E-3</v>
      </c>
      <c r="AU165" t="s">
        <v>3</v>
      </c>
      <c r="AV165">
        <v>0</v>
      </c>
      <c r="AW165">
        <v>2</v>
      </c>
      <c r="AX165">
        <v>1473091706</v>
      </c>
      <c r="AY165">
        <v>1</v>
      </c>
      <c r="AZ165">
        <v>2048</v>
      </c>
      <c r="BA165">
        <v>307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v>0</v>
      </c>
      <c r="CX165">
        <f>ROUND(Y165*Source!I342,9)</f>
        <v>1.1999999999999999E-3</v>
      </c>
      <c r="CY165">
        <f>AA165</f>
        <v>31.49</v>
      </c>
      <c r="CZ165">
        <f>AE165</f>
        <v>31.49</v>
      </c>
      <c r="DA165">
        <f>AI165</f>
        <v>1</v>
      </c>
      <c r="DB165">
        <f t="shared" si="51"/>
        <v>0.04</v>
      </c>
      <c r="DC165">
        <f t="shared" si="52"/>
        <v>0</v>
      </c>
      <c r="DD165" t="s">
        <v>3</v>
      </c>
      <c r="DE165" t="s">
        <v>3</v>
      </c>
      <c r="DF165">
        <f t="shared" si="39"/>
        <v>0.04</v>
      </c>
      <c r="DG165">
        <f t="shared" si="40"/>
        <v>0</v>
      </c>
      <c r="DH165">
        <f t="shared" si="41"/>
        <v>0</v>
      </c>
      <c r="DI165">
        <f t="shared" si="42"/>
        <v>0</v>
      </c>
      <c r="DJ165">
        <f>DF165</f>
        <v>0.04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ROW(Source!A344)</f>
        <v>344</v>
      </c>
      <c r="B166">
        <v>1473074770</v>
      </c>
      <c r="C166">
        <v>1473076074</v>
      </c>
      <c r="D166">
        <v>1441819193</v>
      </c>
      <c r="E166">
        <v>15514512</v>
      </c>
      <c r="F166">
        <v>1</v>
      </c>
      <c r="G166">
        <v>15514512</v>
      </c>
      <c r="H166">
        <v>1</v>
      </c>
      <c r="I166" t="s">
        <v>712</v>
      </c>
      <c r="J166" t="s">
        <v>3</v>
      </c>
      <c r="K166" t="s">
        <v>713</v>
      </c>
      <c r="L166">
        <v>1191</v>
      </c>
      <c r="N166">
        <v>1013</v>
      </c>
      <c r="O166" t="s">
        <v>714</v>
      </c>
      <c r="P166" t="s">
        <v>714</v>
      </c>
      <c r="Q166">
        <v>1</v>
      </c>
      <c r="W166">
        <v>0</v>
      </c>
      <c r="X166">
        <v>476480486</v>
      </c>
      <c r="Y166">
        <f>(AT166*4)</f>
        <v>25.76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1</v>
      </c>
      <c r="AP166">
        <v>1</v>
      </c>
      <c r="AQ166">
        <v>0</v>
      </c>
      <c r="AR166">
        <v>0</v>
      </c>
      <c r="AS166" t="s">
        <v>3</v>
      </c>
      <c r="AT166">
        <v>6.44</v>
      </c>
      <c r="AU166" t="s">
        <v>63</v>
      </c>
      <c r="AV166">
        <v>1</v>
      </c>
      <c r="AW166">
        <v>2</v>
      </c>
      <c r="AX166">
        <v>1473076079</v>
      </c>
      <c r="AY166">
        <v>1</v>
      </c>
      <c r="AZ166">
        <v>0</v>
      </c>
      <c r="BA166">
        <v>317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U166">
        <f>ROUND(AT166*Source!I344*AH166*AL166,2)</f>
        <v>0</v>
      </c>
      <c r="CV166">
        <f>ROUND(Y166*Source!I344,9)</f>
        <v>25.76</v>
      </c>
      <c r="CW166">
        <v>0</v>
      </c>
      <c r="CX166">
        <f>ROUND(Y166*Source!I344,9)</f>
        <v>25.76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ROUND((ROUND(AT166*CZ166,2)*4),6)</f>
        <v>0</v>
      </c>
      <c r="DC166">
        <f>ROUND((ROUND(AT166*AG166,2)*4),6)</f>
        <v>0</v>
      </c>
      <c r="DD166" t="s">
        <v>3</v>
      </c>
      <c r="DE166" t="s">
        <v>3</v>
      </c>
      <c r="DF166">
        <f t="shared" si="39"/>
        <v>0</v>
      </c>
      <c r="DG166">
        <f t="shared" si="40"/>
        <v>0</v>
      </c>
      <c r="DH166">
        <f t="shared" si="41"/>
        <v>0</v>
      </c>
      <c r="DI166">
        <f t="shared" si="42"/>
        <v>0</v>
      </c>
      <c r="DJ166">
        <f>DI166</f>
        <v>0</v>
      </c>
      <c r="DK166">
        <v>0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ROW(Source!A344)</f>
        <v>344</v>
      </c>
      <c r="B167">
        <v>1473074770</v>
      </c>
      <c r="C167">
        <v>1473076074</v>
      </c>
      <c r="D167">
        <v>1441833954</v>
      </c>
      <c r="E167">
        <v>1</v>
      </c>
      <c r="F167">
        <v>1</v>
      </c>
      <c r="G167">
        <v>15514512</v>
      </c>
      <c r="H167">
        <v>2</v>
      </c>
      <c r="I167" t="s">
        <v>723</v>
      </c>
      <c r="J167" t="s">
        <v>724</v>
      </c>
      <c r="K167" t="s">
        <v>725</v>
      </c>
      <c r="L167">
        <v>1368</v>
      </c>
      <c r="N167">
        <v>1011</v>
      </c>
      <c r="O167" t="s">
        <v>718</v>
      </c>
      <c r="P167" t="s">
        <v>718</v>
      </c>
      <c r="Q167">
        <v>1</v>
      </c>
      <c r="W167">
        <v>0</v>
      </c>
      <c r="X167">
        <v>-1438587603</v>
      </c>
      <c r="Y167">
        <f>(AT167*4)</f>
        <v>0.68</v>
      </c>
      <c r="AA167">
        <v>0</v>
      </c>
      <c r="AB167">
        <v>59.51</v>
      </c>
      <c r="AC167">
        <v>0.82</v>
      </c>
      <c r="AD167">
        <v>0</v>
      </c>
      <c r="AE167">
        <v>0</v>
      </c>
      <c r="AF167">
        <v>59.51</v>
      </c>
      <c r="AG167">
        <v>0.82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1</v>
      </c>
      <c r="AP167">
        <v>1</v>
      </c>
      <c r="AQ167">
        <v>0</v>
      </c>
      <c r="AR167">
        <v>0</v>
      </c>
      <c r="AS167" t="s">
        <v>3</v>
      </c>
      <c r="AT167">
        <v>0.17</v>
      </c>
      <c r="AU167" t="s">
        <v>63</v>
      </c>
      <c r="AV167">
        <v>0</v>
      </c>
      <c r="AW167">
        <v>2</v>
      </c>
      <c r="AX167">
        <v>1473076080</v>
      </c>
      <c r="AY167">
        <v>1</v>
      </c>
      <c r="AZ167">
        <v>0</v>
      </c>
      <c r="BA167">
        <v>318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V167">
        <v>0</v>
      </c>
      <c r="CW167">
        <f>ROUND(Y167*Source!I344*DO167,9)</f>
        <v>0</v>
      </c>
      <c r="CX167">
        <f>ROUND(Y167*Source!I344,9)</f>
        <v>0.68</v>
      </c>
      <c r="CY167">
        <f>AB167</f>
        <v>59.51</v>
      </c>
      <c r="CZ167">
        <f>AF167</f>
        <v>59.51</v>
      </c>
      <c r="DA167">
        <f>AJ167</f>
        <v>1</v>
      </c>
      <c r="DB167">
        <f>ROUND((ROUND(AT167*CZ167,2)*4),6)</f>
        <v>40.479999999999997</v>
      </c>
      <c r="DC167">
        <f>ROUND((ROUND(AT167*AG167,2)*4),6)</f>
        <v>0.56000000000000005</v>
      </c>
      <c r="DD167" t="s">
        <v>3</v>
      </c>
      <c r="DE167" t="s">
        <v>3</v>
      </c>
      <c r="DF167">
        <f t="shared" si="39"/>
        <v>0</v>
      </c>
      <c r="DG167">
        <f t="shared" si="40"/>
        <v>40.47</v>
      </c>
      <c r="DH167">
        <f t="shared" si="41"/>
        <v>0.56000000000000005</v>
      </c>
      <c r="DI167">
        <f t="shared" si="42"/>
        <v>0</v>
      </c>
      <c r="DJ167">
        <f>DG167</f>
        <v>40.47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ROW(Source!A344)</f>
        <v>344</v>
      </c>
      <c r="B168">
        <v>1473074770</v>
      </c>
      <c r="C168">
        <v>1473076074</v>
      </c>
      <c r="D168">
        <v>1441834258</v>
      </c>
      <c r="E168">
        <v>1</v>
      </c>
      <c r="F168">
        <v>1</v>
      </c>
      <c r="G168">
        <v>15514512</v>
      </c>
      <c r="H168">
        <v>2</v>
      </c>
      <c r="I168" t="s">
        <v>726</v>
      </c>
      <c r="J168" t="s">
        <v>727</v>
      </c>
      <c r="K168" t="s">
        <v>728</v>
      </c>
      <c r="L168">
        <v>1368</v>
      </c>
      <c r="N168">
        <v>1011</v>
      </c>
      <c r="O168" t="s">
        <v>718</v>
      </c>
      <c r="P168" t="s">
        <v>718</v>
      </c>
      <c r="Q168">
        <v>1</v>
      </c>
      <c r="W168">
        <v>0</v>
      </c>
      <c r="X168">
        <v>1077756263</v>
      </c>
      <c r="Y168">
        <f>(AT168*4)</f>
        <v>9.7200000000000006</v>
      </c>
      <c r="AA168">
        <v>0</v>
      </c>
      <c r="AB168">
        <v>1303.01</v>
      </c>
      <c r="AC168">
        <v>826.2</v>
      </c>
      <c r="AD168">
        <v>0</v>
      </c>
      <c r="AE168">
        <v>0</v>
      </c>
      <c r="AF168">
        <v>1303.01</v>
      </c>
      <c r="AG168">
        <v>826.2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1</v>
      </c>
      <c r="AP168">
        <v>1</v>
      </c>
      <c r="AQ168">
        <v>0</v>
      </c>
      <c r="AR168">
        <v>0</v>
      </c>
      <c r="AS168" t="s">
        <v>3</v>
      </c>
      <c r="AT168">
        <v>2.4300000000000002</v>
      </c>
      <c r="AU168" t="s">
        <v>63</v>
      </c>
      <c r="AV168">
        <v>0</v>
      </c>
      <c r="AW168">
        <v>2</v>
      </c>
      <c r="AX168">
        <v>1473076081</v>
      </c>
      <c r="AY168">
        <v>1</v>
      </c>
      <c r="AZ168">
        <v>0</v>
      </c>
      <c r="BA168">
        <v>319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V168">
        <v>0</v>
      </c>
      <c r="CW168">
        <f>ROUND(Y168*Source!I344*DO168,9)</f>
        <v>0</v>
      </c>
      <c r="CX168">
        <f>ROUND(Y168*Source!I344,9)</f>
        <v>9.7200000000000006</v>
      </c>
      <c r="CY168">
        <f>AB168</f>
        <v>1303.01</v>
      </c>
      <c r="CZ168">
        <f>AF168</f>
        <v>1303.01</v>
      </c>
      <c r="DA168">
        <f>AJ168</f>
        <v>1</v>
      </c>
      <c r="DB168">
        <f>ROUND((ROUND(AT168*CZ168,2)*4),6)</f>
        <v>12665.24</v>
      </c>
      <c r="DC168">
        <f>ROUND((ROUND(AT168*AG168,2)*4),6)</f>
        <v>8030.68</v>
      </c>
      <c r="DD168" t="s">
        <v>3</v>
      </c>
      <c r="DE168" t="s">
        <v>3</v>
      </c>
      <c r="DF168">
        <f t="shared" si="39"/>
        <v>0</v>
      </c>
      <c r="DG168">
        <f t="shared" si="40"/>
        <v>12665.26</v>
      </c>
      <c r="DH168">
        <f t="shared" si="41"/>
        <v>8030.66</v>
      </c>
      <c r="DI168">
        <f t="shared" si="42"/>
        <v>0</v>
      </c>
      <c r="DJ168">
        <f>DG168</f>
        <v>12665.26</v>
      </c>
      <c r="DK168">
        <v>0</v>
      </c>
      <c r="DL168" t="s">
        <v>3</v>
      </c>
      <c r="DM168">
        <v>0</v>
      </c>
      <c r="DN168" t="s">
        <v>3</v>
      </c>
      <c r="DO168">
        <v>0</v>
      </c>
    </row>
    <row r="169" spans="1:119" x14ac:dyDescent="0.2">
      <c r="A169">
        <f>ROW(Source!A344)</f>
        <v>344</v>
      </c>
      <c r="B169">
        <v>1473074770</v>
      </c>
      <c r="C169">
        <v>1473076074</v>
      </c>
      <c r="D169">
        <v>1441836235</v>
      </c>
      <c r="E169">
        <v>1</v>
      </c>
      <c r="F169">
        <v>1</v>
      </c>
      <c r="G169">
        <v>15514512</v>
      </c>
      <c r="H169">
        <v>3</v>
      </c>
      <c r="I169" t="s">
        <v>719</v>
      </c>
      <c r="J169" t="s">
        <v>720</v>
      </c>
      <c r="K169" t="s">
        <v>721</v>
      </c>
      <c r="L169">
        <v>1346</v>
      </c>
      <c r="N169">
        <v>1009</v>
      </c>
      <c r="O169" t="s">
        <v>722</v>
      </c>
      <c r="P169" t="s">
        <v>722</v>
      </c>
      <c r="Q169">
        <v>1</v>
      </c>
      <c r="W169">
        <v>0</v>
      </c>
      <c r="X169">
        <v>-1595335418</v>
      </c>
      <c r="Y169">
        <f>(AT169*4)</f>
        <v>0.6</v>
      </c>
      <c r="AA169">
        <v>31.49</v>
      </c>
      <c r="AB169">
        <v>0</v>
      </c>
      <c r="AC169">
        <v>0</v>
      </c>
      <c r="AD169">
        <v>0</v>
      </c>
      <c r="AE169">
        <v>31.49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1</v>
      </c>
      <c r="AP169">
        <v>1</v>
      </c>
      <c r="AQ169">
        <v>0</v>
      </c>
      <c r="AR169">
        <v>0</v>
      </c>
      <c r="AS169" t="s">
        <v>3</v>
      </c>
      <c r="AT169">
        <v>0.15</v>
      </c>
      <c r="AU169" t="s">
        <v>63</v>
      </c>
      <c r="AV169">
        <v>0</v>
      </c>
      <c r="AW169">
        <v>2</v>
      </c>
      <c r="AX169">
        <v>1473076082</v>
      </c>
      <c r="AY169">
        <v>1</v>
      </c>
      <c r="AZ169">
        <v>0</v>
      </c>
      <c r="BA169">
        <v>320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ROUND(Y169*Source!I344,9)</f>
        <v>0.6</v>
      </c>
      <c r="CY169">
        <f>AA169</f>
        <v>31.49</v>
      </c>
      <c r="CZ169">
        <f>AE169</f>
        <v>31.49</v>
      </c>
      <c r="DA169">
        <f>AI169</f>
        <v>1</v>
      </c>
      <c r="DB169">
        <f>ROUND((ROUND(AT169*CZ169,2)*4),6)</f>
        <v>18.88</v>
      </c>
      <c r="DC169">
        <f>ROUND((ROUND(AT169*AG169,2)*4),6)</f>
        <v>0</v>
      </c>
      <c r="DD169" t="s">
        <v>3</v>
      </c>
      <c r="DE169" t="s">
        <v>3</v>
      </c>
      <c r="DF169">
        <f t="shared" si="39"/>
        <v>18.89</v>
      </c>
      <c r="DG169">
        <f t="shared" si="40"/>
        <v>0</v>
      </c>
      <c r="DH169">
        <f t="shared" si="41"/>
        <v>0</v>
      </c>
      <c r="DI169">
        <f t="shared" si="42"/>
        <v>0</v>
      </c>
      <c r="DJ169">
        <f>DF169</f>
        <v>18.89</v>
      </c>
      <c r="DK169">
        <v>0</v>
      </c>
      <c r="DL169" t="s">
        <v>3</v>
      </c>
      <c r="DM169">
        <v>0</v>
      </c>
      <c r="DN169" t="s">
        <v>3</v>
      </c>
      <c r="DO169">
        <v>0</v>
      </c>
    </row>
    <row r="170" spans="1:119" x14ac:dyDescent="0.2">
      <c r="A170">
        <f>ROW(Source!A345)</f>
        <v>345</v>
      </c>
      <c r="B170">
        <v>1473074770</v>
      </c>
      <c r="C170">
        <v>1473076083</v>
      </c>
      <c r="D170">
        <v>1441819193</v>
      </c>
      <c r="E170">
        <v>15514512</v>
      </c>
      <c r="F170">
        <v>1</v>
      </c>
      <c r="G170">
        <v>15514512</v>
      </c>
      <c r="H170">
        <v>1</v>
      </c>
      <c r="I170" t="s">
        <v>712</v>
      </c>
      <c r="J170" t="s">
        <v>3</v>
      </c>
      <c r="K170" t="s">
        <v>713</v>
      </c>
      <c r="L170">
        <v>1191</v>
      </c>
      <c r="N170">
        <v>1013</v>
      </c>
      <c r="O170" t="s">
        <v>714</v>
      </c>
      <c r="P170" t="s">
        <v>714</v>
      </c>
      <c r="Q170">
        <v>1</v>
      </c>
      <c r="W170">
        <v>0</v>
      </c>
      <c r="X170">
        <v>476480486</v>
      </c>
      <c r="Y170">
        <f t="shared" ref="Y170:Y193" si="57">AT170</f>
        <v>84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0</v>
      </c>
      <c r="AO170">
        <v>1</v>
      </c>
      <c r="AP170">
        <v>1</v>
      </c>
      <c r="AQ170">
        <v>0</v>
      </c>
      <c r="AR170">
        <v>0</v>
      </c>
      <c r="AS170" t="s">
        <v>3</v>
      </c>
      <c r="AT170">
        <v>84</v>
      </c>
      <c r="AU170" t="s">
        <v>3</v>
      </c>
      <c r="AV170">
        <v>1</v>
      </c>
      <c r="AW170">
        <v>2</v>
      </c>
      <c r="AX170">
        <v>1473076098</v>
      </c>
      <c r="AY170">
        <v>1</v>
      </c>
      <c r="AZ170">
        <v>0</v>
      </c>
      <c r="BA170">
        <v>321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U170">
        <f>ROUND(AT170*Source!I345*AH170*AL170,2)</f>
        <v>0</v>
      </c>
      <c r="CV170">
        <f>ROUND(Y170*Source!I345,9)</f>
        <v>84</v>
      </c>
      <c r="CW170">
        <v>0</v>
      </c>
      <c r="CX170">
        <f>ROUND(Y170*Source!I345,9)</f>
        <v>84</v>
      </c>
      <c r="CY170">
        <f>AD170</f>
        <v>0</v>
      </c>
      <c r="CZ170">
        <f>AH170</f>
        <v>0</v>
      </c>
      <c r="DA170">
        <f>AL170</f>
        <v>1</v>
      </c>
      <c r="DB170">
        <f t="shared" ref="DB170:DB193" si="58">ROUND(ROUND(AT170*CZ170,2),6)</f>
        <v>0</v>
      </c>
      <c r="DC170">
        <f t="shared" ref="DC170:DC193" si="59">ROUND(ROUND(AT170*AG170,2),6)</f>
        <v>0</v>
      </c>
      <c r="DD170" t="s">
        <v>3</v>
      </c>
      <c r="DE170" t="s">
        <v>3</v>
      </c>
      <c r="DF170">
        <f t="shared" si="39"/>
        <v>0</v>
      </c>
      <c r="DG170">
        <f t="shared" si="40"/>
        <v>0</v>
      </c>
      <c r="DH170">
        <f t="shared" si="41"/>
        <v>0</v>
      </c>
      <c r="DI170">
        <f t="shared" si="42"/>
        <v>0</v>
      </c>
      <c r="DJ170">
        <f>DI170</f>
        <v>0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ROW(Source!A345)</f>
        <v>345</v>
      </c>
      <c r="B171">
        <v>1473074770</v>
      </c>
      <c r="C171">
        <v>1473076083</v>
      </c>
      <c r="D171">
        <v>1441835475</v>
      </c>
      <c r="E171">
        <v>1</v>
      </c>
      <c r="F171">
        <v>1</v>
      </c>
      <c r="G171">
        <v>15514512</v>
      </c>
      <c r="H171">
        <v>3</v>
      </c>
      <c r="I171" t="s">
        <v>742</v>
      </c>
      <c r="J171" t="s">
        <v>743</v>
      </c>
      <c r="K171" t="s">
        <v>744</v>
      </c>
      <c r="L171">
        <v>1348</v>
      </c>
      <c r="N171">
        <v>1009</v>
      </c>
      <c r="O171" t="s">
        <v>745</v>
      </c>
      <c r="P171" t="s">
        <v>745</v>
      </c>
      <c r="Q171">
        <v>1000</v>
      </c>
      <c r="W171">
        <v>0</v>
      </c>
      <c r="X171">
        <v>438248051</v>
      </c>
      <c r="Y171">
        <f t="shared" si="57"/>
        <v>8.0000000000000004E-4</v>
      </c>
      <c r="AA171">
        <v>155908.07999999999</v>
      </c>
      <c r="AB171">
        <v>0</v>
      </c>
      <c r="AC171">
        <v>0</v>
      </c>
      <c r="AD171">
        <v>0</v>
      </c>
      <c r="AE171">
        <v>155908.07999999999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0</v>
      </c>
      <c r="AO171">
        <v>1</v>
      </c>
      <c r="AP171">
        <v>1</v>
      </c>
      <c r="AQ171">
        <v>0</v>
      </c>
      <c r="AR171">
        <v>0</v>
      </c>
      <c r="AS171" t="s">
        <v>3</v>
      </c>
      <c r="AT171">
        <v>8.0000000000000004E-4</v>
      </c>
      <c r="AU171" t="s">
        <v>3</v>
      </c>
      <c r="AV171">
        <v>0</v>
      </c>
      <c r="AW171">
        <v>2</v>
      </c>
      <c r="AX171">
        <v>1473076099</v>
      </c>
      <c r="AY171">
        <v>1</v>
      </c>
      <c r="AZ171">
        <v>0</v>
      </c>
      <c r="BA171">
        <v>322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ROUND(Y171*Source!I345,9)</f>
        <v>8.0000000000000004E-4</v>
      </c>
      <c r="CY171">
        <f t="shared" ref="CY171:CY183" si="60">AA171</f>
        <v>155908.07999999999</v>
      </c>
      <c r="CZ171">
        <f t="shared" ref="CZ171:CZ183" si="61">AE171</f>
        <v>155908.07999999999</v>
      </c>
      <c r="DA171">
        <f t="shared" ref="DA171:DA183" si="62">AI171</f>
        <v>1</v>
      </c>
      <c r="DB171">
        <f t="shared" si="58"/>
        <v>124.73</v>
      </c>
      <c r="DC171">
        <f t="shared" si="59"/>
        <v>0</v>
      </c>
      <c r="DD171" t="s">
        <v>3</v>
      </c>
      <c r="DE171" t="s">
        <v>3</v>
      </c>
      <c r="DF171">
        <f t="shared" si="39"/>
        <v>124.73</v>
      </c>
      <c r="DG171">
        <f t="shared" si="40"/>
        <v>0</v>
      </c>
      <c r="DH171">
        <f t="shared" si="41"/>
        <v>0</v>
      </c>
      <c r="DI171">
        <f t="shared" si="42"/>
        <v>0</v>
      </c>
      <c r="DJ171">
        <f t="shared" ref="DJ171:DJ183" si="63">DF171</f>
        <v>124.73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ROW(Source!A345)</f>
        <v>345</v>
      </c>
      <c r="B172">
        <v>1473074770</v>
      </c>
      <c r="C172">
        <v>1473076083</v>
      </c>
      <c r="D172">
        <v>1441835549</v>
      </c>
      <c r="E172">
        <v>1</v>
      </c>
      <c r="F172">
        <v>1</v>
      </c>
      <c r="G172">
        <v>15514512</v>
      </c>
      <c r="H172">
        <v>3</v>
      </c>
      <c r="I172" t="s">
        <v>746</v>
      </c>
      <c r="J172" t="s">
        <v>747</v>
      </c>
      <c r="K172" t="s">
        <v>748</v>
      </c>
      <c r="L172">
        <v>1348</v>
      </c>
      <c r="N172">
        <v>1009</v>
      </c>
      <c r="O172" t="s">
        <v>745</v>
      </c>
      <c r="P172" t="s">
        <v>745</v>
      </c>
      <c r="Q172">
        <v>1000</v>
      </c>
      <c r="W172">
        <v>0</v>
      </c>
      <c r="X172">
        <v>-2009451208</v>
      </c>
      <c r="Y172">
        <f t="shared" si="57"/>
        <v>1E-4</v>
      </c>
      <c r="AA172">
        <v>194655.19</v>
      </c>
      <c r="AB172">
        <v>0</v>
      </c>
      <c r="AC172">
        <v>0</v>
      </c>
      <c r="AD172">
        <v>0</v>
      </c>
      <c r="AE172">
        <v>194655.19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0</v>
      </c>
      <c r="AO172">
        <v>1</v>
      </c>
      <c r="AP172">
        <v>1</v>
      </c>
      <c r="AQ172">
        <v>0</v>
      </c>
      <c r="AR172">
        <v>0</v>
      </c>
      <c r="AS172" t="s">
        <v>3</v>
      </c>
      <c r="AT172">
        <v>1E-4</v>
      </c>
      <c r="AU172" t="s">
        <v>3</v>
      </c>
      <c r="AV172">
        <v>0</v>
      </c>
      <c r="AW172">
        <v>2</v>
      </c>
      <c r="AX172">
        <v>1473076100</v>
      </c>
      <c r="AY172">
        <v>1</v>
      </c>
      <c r="AZ172">
        <v>0</v>
      </c>
      <c r="BA172">
        <v>323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ROUND(Y172*Source!I345,9)</f>
        <v>1E-4</v>
      </c>
      <c r="CY172">
        <f t="shared" si="60"/>
        <v>194655.19</v>
      </c>
      <c r="CZ172">
        <f t="shared" si="61"/>
        <v>194655.19</v>
      </c>
      <c r="DA172">
        <f t="shared" si="62"/>
        <v>1</v>
      </c>
      <c r="DB172">
        <f t="shared" si="58"/>
        <v>19.47</v>
      </c>
      <c r="DC172">
        <f t="shared" si="59"/>
        <v>0</v>
      </c>
      <c r="DD172" t="s">
        <v>3</v>
      </c>
      <c r="DE172" t="s">
        <v>3</v>
      </c>
      <c r="DF172">
        <f t="shared" si="39"/>
        <v>19.47</v>
      </c>
      <c r="DG172">
        <f t="shared" si="40"/>
        <v>0</v>
      </c>
      <c r="DH172">
        <f t="shared" si="41"/>
        <v>0</v>
      </c>
      <c r="DI172">
        <f t="shared" si="42"/>
        <v>0</v>
      </c>
      <c r="DJ172">
        <f t="shared" si="63"/>
        <v>19.47</v>
      </c>
      <c r="DK172">
        <v>0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ROW(Source!A345)</f>
        <v>345</v>
      </c>
      <c r="B173">
        <v>1473074770</v>
      </c>
      <c r="C173">
        <v>1473076083</v>
      </c>
      <c r="D173">
        <v>1441836325</v>
      </c>
      <c r="E173">
        <v>1</v>
      </c>
      <c r="F173">
        <v>1</v>
      </c>
      <c r="G173">
        <v>15514512</v>
      </c>
      <c r="H173">
        <v>3</v>
      </c>
      <c r="I173" t="s">
        <v>749</v>
      </c>
      <c r="J173" t="s">
        <v>750</v>
      </c>
      <c r="K173" t="s">
        <v>751</v>
      </c>
      <c r="L173">
        <v>1348</v>
      </c>
      <c r="N173">
        <v>1009</v>
      </c>
      <c r="O173" t="s">
        <v>745</v>
      </c>
      <c r="P173" t="s">
        <v>745</v>
      </c>
      <c r="Q173">
        <v>1000</v>
      </c>
      <c r="W173">
        <v>0</v>
      </c>
      <c r="X173">
        <v>-1093051030</v>
      </c>
      <c r="Y173">
        <f t="shared" si="57"/>
        <v>8.0000000000000004E-4</v>
      </c>
      <c r="AA173">
        <v>108798.39999999999</v>
      </c>
      <c r="AB173">
        <v>0</v>
      </c>
      <c r="AC173">
        <v>0</v>
      </c>
      <c r="AD173">
        <v>0</v>
      </c>
      <c r="AE173">
        <v>108798.39999999999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0</v>
      </c>
      <c r="AO173">
        <v>1</v>
      </c>
      <c r="AP173">
        <v>1</v>
      </c>
      <c r="AQ173">
        <v>0</v>
      </c>
      <c r="AR173">
        <v>0</v>
      </c>
      <c r="AS173" t="s">
        <v>3</v>
      </c>
      <c r="AT173">
        <v>8.0000000000000004E-4</v>
      </c>
      <c r="AU173" t="s">
        <v>3</v>
      </c>
      <c r="AV173">
        <v>0</v>
      </c>
      <c r="AW173">
        <v>2</v>
      </c>
      <c r="AX173">
        <v>1473076101</v>
      </c>
      <c r="AY173">
        <v>1</v>
      </c>
      <c r="AZ173">
        <v>0</v>
      </c>
      <c r="BA173">
        <v>324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ROUND(Y173*Source!I345,9)</f>
        <v>8.0000000000000004E-4</v>
      </c>
      <c r="CY173">
        <f t="shared" si="60"/>
        <v>108798.39999999999</v>
      </c>
      <c r="CZ173">
        <f t="shared" si="61"/>
        <v>108798.39999999999</v>
      </c>
      <c r="DA173">
        <f t="shared" si="62"/>
        <v>1</v>
      </c>
      <c r="DB173">
        <f t="shared" si="58"/>
        <v>87.04</v>
      </c>
      <c r="DC173">
        <f t="shared" si="59"/>
        <v>0</v>
      </c>
      <c r="DD173" t="s">
        <v>3</v>
      </c>
      <c r="DE173" t="s">
        <v>3</v>
      </c>
      <c r="DF173">
        <f t="shared" si="39"/>
        <v>87.04</v>
      </c>
      <c r="DG173">
        <f t="shared" si="40"/>
        <v>0</v>
      </c>
      <c r="DH173">
        <f t="shared" si="41"/>
        <v>0</v>
      </c>
      <c r="DI173">
        <f t="shared" si="42"/>
        <v>0</v>
      </c>
      <c r="DJ173">
        <f t="shared" si="63"/>
        <v>87.04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ROW(Source!A345)</f>
        <v>345</v>
      </c>
      <c r="B174">
        <v>1473074770</v>
      </c>
      <c r="C174">
        <v>1473076083</v>
      </c>
      <c r="D174">
        <v>1441838531</v>
      </c>
      <c r="E174">
        <v>1</v>
      </c>
      <c r="F174">
        <v>1</v>
      </c>
      <c r="G174">
        <v>15514512</v>
      </c>
      <c r="H174">
        <v>3</v>
      </c>
      <c r="I174" t="s">
        <v>752</v>
      </c>
      <c r="J174" t="s">
        <v>753</v>
      </c>
      <c r="K174" t="s">
        <v>754</v>
      </c>
      <c r="L174">
        <v>1348</v>
      </c>
      <c r="N174">
        <v>1009</v>
      </c>
      <c r="O174" t="s">
        <v>745</v>
      </c>
      <c r="P174" t="s">
        <v>745</v>
      </c>
      <c r="Q174">
        <v>1000</v>
      </c>
      <c r="W174">
        <v>0</v>
      </c>
      <c r="X174">
        <v>1694696001</v>
      </c>
      <c r="Y174">
        <f t="shared" si="57"/>
        <v>6.9999999999999999E-4</v>
      </c>
      <c r="AA174">
        <v>370783.55</v>
      </c>
      <c r="AB174">
        <v>0</v>
      </c>
      <c r="AC174">
        <v>0</v>
      </c>
      <c r="AD174">
        <v>0</v>
      </c>
      <c r="AE174">
        <v>370783.55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0</v>
      </c>
      <c r="AO174">
        <v>1</v>
      </c>
      <c r="AP174">
        <v>1</v>
      </c>
      <c r="AQ174">
        <v>0</v>
      </c>
      <c r="AR174">
        <v>0</v>
      </c>
      <c r="AS174" t="s">
        <v>3</v>
      </c>
      <c r="AT174">
        <v>6.9999999999999999E-4</v>
      </c>
      <c r="AU174" t="s">
        <v>3</v>
      </c>
      <c r="AV174">
        <v>0</v>
      </c>
      <c r="AW174">
        <v>2</v>
      </c>
      <c r="AX174">
        <v>1473076102</v>
      </c>
      <c r="AY174">
        <v>1</v>
      </c>
      <c r="AZ174">
        <v>0</v>
      </c>
      <c r="BA174">
        <v>325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ROUND(Y174*Source!I345,9)</f>
        <v>6.9999999999999999E-4</v>
      </c>
      <c r="CY174">
        <f t="shared" si="60"/>
        <v>370783.55</v>
      </c>
      <c r="CZ174">
        <f t="shared" si="61"/>
        <v>370783.55</v>
      </c>
      <c r="DA174">
        <f t="shared" si="62"/>
        <v>1</v>
      </c>
      <c r="DB174">
        <f t="shared" si="58"/>
        <v>259.55</v>
      </c>
      <c r="DC174">
        <f t="shared" si="59"/>
        <v>0</v>
      </c>
      <c r="DD174" t="s">
        <v>3</v>
      </c>
      <c r="DE174" t="s">
        <v>3</v>
      </c>
      <c r="DF174">
        <f t="shared" si="39"/>
        <v>259.55</v>
      </c>
      <c r="DG174">
        <f t="shared" si="40"/>
        <v>0</v>
      </c>
      <c r="DH174">
        <f t="shared" si="41"/>
        <v>0</v>
      </c>
      <c r="DI174">
        <f t="shared" si="42"/>
        <v>0</v>
      </c>
      <c r="DJ174">
        <f t="shared" si="63"/>
        <v>259.55</v>
      </c>
      <c r="DK174">
        <v>0</v>
      </c>
      <c r="DL174" t="s">
        <v>3</v>
      </c>
      <c r="DM174">
        <v>0</v>
      </c>
      <c r="DN174" t="s">
        <v>3</v>
      </c>
      <c r="DO174">
        <v>0</v>
      </c>
    </row>
    <row r="175" spans="1:119" x14ac:dyDescent="0.2">
      <c r="A175">
        <f>ROW(Source!A345)</f>
        <v>345</v>
      </c>
      <c r="B175">
        <v>1473074770</v>
      </c>
      <c r="C175">
        <v>1473076083</v>
      </c>
      <c r="D175">
        <v>1441838759</v>
      </c>
      <c r="E175">
        <v>1</v>
      </c>
      <c r="F175">
        <v>1</v>
      </c>
      <c r="G175">
        <v>15514512</v>
      </c>
      <c r="H175">
        <v>3</v>
      </c>
      <c r="I175" t="s">
        <v>755</v>
      </c>
      <c r="J175" t="s">
        <v>756</v>
      </c>
      <c r="K175" t="s">
        <v>757</v>
      </c>
      <c r="L175">
        <v>1348</v>
      </c>
      <c r="N175">
        <v>1009</v>
      </c>
      <c r="O175" t="s">
        <v>745</v>
      </c>
      <c r="P175" t="s">
        <v>745</v>
      </c>
      <c r="Q175">
        <v>1000</v>
      </c>
      <c r="W175">
        <v>0</v>
      </c>
      <c r="X175">
        <v>-1635103781</v>
      </c>
      <c r="Y175">
        <f t="shared" si="57"/>
        <v>6.9999999999999999E-4</v>
      </c>
      <c r="AA175">
        <v>1590701.16</v>
      </c>
      <c r="AB175">
        <v>0</v>
      </c>
      <c r="AC175">
        <v>0</v>
      </c>
      <c r="AD175">
        <v>0</v>
      </c>
      <c r="AE175">
        <v>1590701.16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1</v>
      </c>
      <c r="AP175">
        <v>1</v>
      </c>
      <c r="AQ175">
        <v>0</v>
      </c>
      <c r="AR175">
        <v>0</v>
      </c>
      <c r="AS175" t="s">
        <v>3</v>
      </c>
      <c r="AT175">
        <v>6.9999999999999999E-4</v>
      </c>
      <c r="AU175" t="s">
        <v>3</v>
      </c>
      <c r="AV175">
        <v>0</v>
      </c>
      <c r="AW175">
        <v>2</v>
      </c>
      <c r="AX175">
        <v>1473076103</v>
      </c>
      <c r="AY175">
        <v>1</v>
      </c>
      <c r="AZ175">
        <v>0</v>
      </c>
      <c r="BA175">
        <v>326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V175">
        <v>0</v>
      </c>
      <c r="CW175">
        <v>0</v>
      </c>
      <c r="CX175">
        <f>ROUND(Y175*Source!I345,9)</f>
        <v>6.9999999999999999E-4</v>
      </c>
      <c r="CY175">
        <f t="shared" si="60"/>
        <v>1590701.16</v>
      </c>
      <c r="CZ175">
        <f t="shared" si="61"/>
        <v>1590701.16</v>
      </c>
      <c r="DA175">
        <f t="shared" si="62"/>
        <v>1</v>
      </c>
      <c r="DB175">
        <f t="shared" si="58"/>
        <v>1113.49</v>
      </c>
      <c r="DC175">
        <f t="shared" si="59"/>
        <v>0</v>
      </c>
      <c r="DD175" t="s">
        <v>3</v>
      </c>
      <c r="DE175" t="s">
        <v>3</v>
      </c>
      <c r="DF175">
        <f t="shared" si="39"/>
        <v>1113.49</v>
      </c>
      <c r="DG175">
        <f t="shared" si="40"/>
        <v>0</v>
      </c>
      <c r="DH175">
        <f t="shared" si="41"/>
        <v>0</v>
      </c>
      <c r="DI175">
        <f t="shared" si="42"/>
        <v>0</v>
      </c>
      <c r="DJ175">
        <f t="shared" si="63"/>
        <v>1113.49</v>
      </c>
      <c r="DK175">
        <v>0</v>
      </c>
      <c r="DL175" t="s">
        <v>3</v>
      </c>
      <c r="DM175">
        <v>0</v>
      </c>
      <c r="DN175" t="s">
        <v>3</v>
      </c>
      <c r="DO175">
        <v>0</v>
      </c>
    </row>
    <row r="176" spans="1:119" x14ac:dyDescent="0.2">
      <c r="A176">
        <f>ROW(Source!A345)</f>
        <v>345</v>
      </c>
      <c r="B176">
        <v>1473074770</v>
      </c>
      <c r="C176">
        <v>1473076083</v>
      </c>
      <c r="D176">
        <v>1441834635</v>
      </c>
      <c r="E176">
        <v>1</v>
      </c>
      <c r="F176">
        <v>1</v>
      </c>
      <c r="G176">
        <v>15514512</v>
      </c>
      <c r="H176">
        <v>3</v>
      </c>
      <c r="I176" t="s">
        <v>758</v>
      </c>
      <c r="J176" t="s">
        <v>759</v>
      </c>
      <c r="K176" t="s">
        <v>760</v>
      </c>
      <c r="L176">
        <v>1339</v>
      </c>
      <c r="N176">
        <v>1007</v>
      </c>
      <c r="O176" t="s">
        <v>761</v>
      </c>
      <c r="P176" t="s">
        <v>761</v>
      </c>
      <c r="Q176">
        <v>1</v>
      </c>
      <c r="W176">
        <v>0</v>
      </c>
      <c r="X176">
        <v>-389859187</v>
      </c>
      <c r="Y176">
        <f t="shared" si="57"/>
        <v>1.8</v>
      </c>
      <c r="AA176">
        <v>103.4</v>
      </c>
      <c r="AB176">
        <v>0</v>
      </c>
      <c r="AC176">
        <v>0</v>
      </c>
      <c r="AD176">
        <v>0</v>
      </c>
      <c r="AE176">
        <v>103.4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1</v>
      </c>
      <c r="AP176">
        <v>1</v>
      </c>
      <c r="AQ176">
        <v>0</v>
      </c>
      <c r="AR176">
        <v>0</v>
      </c>
      <c r="AS176" t="s">
        <v>3</v>
      </c>
      <c r="AT176">
        <v>1.8</v>
      </c>
      <c r="AU176" t="s">
        <v>3</v>
      </c>
      <c r="AV176">
        <v>0</v>
      </c>
      <c r="AW176">
        <v>2</v>
      </c>
      <c r="AX176">
        <v>1473076104</v>
      </c>
      <c r="AY176">
        <v>1</v>
      </c>
      <c r="AZ176">
        <v>0</v>
      </c>
      <c r="BA176">
        <v>327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ROUND(Y176*Source!I345,9)</f>
        <v>1.8</v>
      </c>
      <c r="CY176">
        <f t="shared" si="60"/>
        <v>103.4</v>
      </c>
      <c r="CZ176">
        <f t="shared" si="61"/>
        <v>103.4</v>
      </c>
      <c r="DA176">
        <f t="shared" si="62"/>
        <v>1</v>
      </c>
      <c r="DB176">
        <f t="shared" si="58"/>
        <v>186.12</v>
      </c>
      <c r="DC176">
        <f t="shared" si="59"/>
        <v>0</v>
      </c>
      <c r="DD176" t="s">
        <v>3</v>
      </c>
      <c r="DE176" t="s">
        <v>3</v>
      </c>
      <c r="DF176">
        <f t="shared" si="39"/>
        <v>186.12</v>
      </c>
      <c r="DG176">
        <f t="shared" si="40"/>
        <v>0</v>
      </c>
      <c r="DH176">
        <f t="shared" si="41"/>
        <v>0</v>
      </c>
      <c r="DI176">
        <f t="shared" si="42"/>
        <v>0</v>
      </c>
      <c r="DJ176">
        <f t="shared" si="63"/>
        <v>186.12</v>
      </c>
      <c r="DK176">
        <v>0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ROW(Source!A345)</f>
        <v>345</v>
      </c>
      <c r="B177">
        <v>1473074770</v>
      </c>
      <c r="C177">
        <v>1473076083</v>
      </c>
      <c r="D177">
        <v>1441834627</v>
      </c>
      <c r="E177">
        <v>1</v>
      </c>
      <c r="F177">
        <v>1</v>
      </c>
      <c r="G177">
        <v>15514512</v>
      </c>
      <c r="H177">
        <v>3</v>
      </c>
      <c r="I177" t="s">
        <v>762</v>
      </c>
      <c r="J177" t="s">
        <v>763</v>
      </c>
      <c r="K177" t="s">
        <v>764</v>
      </c>
      <c r="L177">
        <v>1339</v>
      </c>
      <c r="N177">
        <v>1007</v>
      </c>
      <c r="O177" t="s">
        <v>761</v>
      </c>
      <c r="P177" t="s">
        <v>761</v>
      </c>
      <c r="Q177">
        <v>1</v>
      </c>
      <c r="W177">
        <v>0</v>
      </c>
      <c r="X177">
        <v>709656040</v>
      </c>
      <c r="Y177">
        <f t="shared" si="57"/>
        <v>0.9</v>
      </c>
      <c r="AA177">
        <v>875.46</v>
      </c>
      <c r="AB177">
        <v>0</v>
      </c>
      <c r="AC177">
        <v>0</v>
      </c>
      <c r="AD177">
        <v>0</v>
      </c>
      <c r="AE177">
        <v>875.46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1</v>
      </c>
      <c r="AP177">
        <v>1</v>
      </c>
      <c r="AQ177">
        <v>0</v>
      </c>
      <c r="AR177">
        <v>0</v>
      </c>
      <c r="AS177" t="s">
        <v>3</v>
      </c>
      <c r="AT177">
        <v>0.9</v>
      </c>
      <c r="AU177" t="s">
        <v>3</v>
      </c>
      <c r="AV177">
        <v>0</v>
      </c>
      <c r="AW177">
        <v>2</v>
      </c>
      <c r="AX177">
        <v>1473076105</v>
      </c>
      <c r="AY177">
        <v>1</v>
      </c>
      <c r="AZ177">
        <v>0</v>
      </c>
      <c r="BA177">
        <v>328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v>0</v>
      </c>
      <c r="CX177">
        <f>ROUND(Y177*Source!I345,9)</f>
        <v>0.9</v>
      </c>
      <c r="CY177">
        <f t="shared" si="60"/>
        <v>875.46</v>
      </c>
      <c r="CZ177">
        <f t="shared" si="61"/>
        <v>875.46</v>
      </c>
      <c r="DA177">
        <f t="shared" si="62"/>
        <v>1</v>
      </c>
      <c r="DB177">
        <f t="shared" si="58"/>
        <v>787.91</v>
      </c>
      <c r="DC177">
        <f t="shared" si="59"/>
        <v>0</v>
      </c>
      <c r="DD177" t="s">
        <v>3</v>
      </c>
      <c r="DE177" t="s">
        <v>3</v>
      </c>
      <c r="DF177">
        <f t="shared" si="39"/>
        <v>787.91</v>
      </c>
      <c r="DG177">
        <f t="shared" si="40"/>
        <v>0</v>
      </c>
      <c r="DH177">
        <f t="shared" si="41"/>
        <v>0</v>
      </c>
      <c r="DI177">
        <f t="shared" si="42"/>
        <v>0</v>
      </c>
      <c r="DJ177">
        <f t="shared" si="63"/>
        <v>787.91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ROW(Source!A345)</f>
        <v>345</v>
      </c>
      <c r="B178">
        <v>1473074770</v>
      </c>
      <c r="C178">
        <v>1473076083</v>
      </c>
      <c r="D178">
        <v>1441834671</v>
      </c>
      <c r="E178">
        <v>1</v>
      </c>
      <c r="F178">
        <v>1</v>
      </c>
      <c r="G178">
        <v>15514512</v>
      </c>
      <c r="H178">
        <v>3</v>
      </c>
      <c r="I178" t="s">
        <v>765</v>
      </c>
      <c r="J178" t="s">
        <v>766</v>
      </c>
      <c r="K178" t="s">
        <v>767</v>
      </c>
      <c r="L178">
        <v>1348</v>
      </c>
      <c r="N178">
        <v>1009</v>
      </c>
      <c r="O178" t="s">
        <v>745</v>
      </c>
      <c r="P178" t="s">
        <v>745</v>
      </c>
      <c r="Q178">
        <v>1000</v>
      </c>
      <c r="W178">
        <v>0</v>
      </c>
      <c r="X178">
        <v>-19071303</v>
      </c>
      <c r="Y178">
        <f t="shared" si="57"/>
        <v>5.9999999999999995E-4</v>
      </c>
      <c r="AA178">
        <v>184462.17</v>
      </c>
      <c r="AB178">
        <v>0</v>
      </c>
      <c r="AC178">
        <v>0</v>
      </c>
      <c r="AD178">
        <v>0</v>
      </c>
      <c r="AE178">
        <v>184462.17</v>
      </c>
      <c r="AF178">
        <v>0</v>
      </c>
      <c r="AG178">
        <v>0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1</v>
      </c>
      <c r="AP178">
        <v>1</v>
      </c>
      <c r="AQ178">
        <v>0</v>
      </c>
      <c r="AR178">
        <v>0</v>
      </c>
      <c r="AS178" t="s">
        <v>3</v>
      </c>
      <c r="AT178">
        <v>5.9999999999999995E-4</v>
      </c>
      <c r="AU178" t="s">
        <v>3</v>
      </c>
      <c r="AV178">
        <v>0</v>
      </c>
      <c r="AW178">
        <v>2</v>
      </c>
      <c r="AX178">
        <v>1473076106</v>
      </c>
      <c r="AY178">
        <v>1</v>
      </c>
      <c r="AZ178">
        <v>0</v>
      </c>
      <c r="BA178">
        <v>329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V178">
        <v>0</v>
      </c>
      <c r="CW178">
        <v>0</v>
      </c>
      <c r="CX178">
        <f>ROUND(Y178*Source!I345,9)</f>
        <v>5.9999999999999995E-4</v>
      </c>
      <c r="CY178">
        <f t="shared" si="60"/>
        <v>184462.17</v>
      </c>
      <c r="CZ178">
        <f t="shared" si="61"/>
        <v>184462.17</v>
      </c>
      <c r="DA178">
        <f t="shared" si="62"/>
        <v>1</v>
      </c>
      <c r="DB178">
        <f t="shared" si="58"/>
        <v>110.68</v>
      </c>
      <c r="DC178">
        <f t="shared" si="59"/>
        <v>0</v>
      </c>
      <c r="DD178" t="s">
        <v>3</v>
      </c>
      <c r="DE178" t="s">
        <v>3</v>
      </c>
      <c r="DF178">
        <f t="shared" si="39"/>
        <v>110.68</v>
      </c>
      <c r="DG178">
        <f t="shared" si="40"/>
        <v>0</v>
      </c>
      <c r="DH178">
        <f t="shared" si="41"/>
        <v>0</v>
      </c>
      <c r="DI178">
        <f t="shared" si="42"/>
        <v>0</v>
      </c>
      <c r="DJ178">
        <f t="shared" si="63"/>
        <v>110.68</v>
      </c>
      <c r="DK178">
        <v>0</v>
      </c>
      <c r="DL178" t="s">
        <v>3</v>
      </c>
      <c r="DM178">
        <v>0</v>
      </c>
      <c r="DN178" t="s">
        <v>3</v>
      </c>
      <c r="DO178">
        <v>0</v>
      </c>
    </row>
    <row r="179" spans="1:119" x14ac:dyDescent="0.2">
      <c r="A179">
        <f>ROW(Source!A345)</f>
        <v>345</v>
      </c>
      <c r="B179">
        <v>1473074770</v>
      </c>
      <c r="C179">
        <v>1473076083</v>
      </c>
      <c r="D179">
        <v>1441834634</v>
      </c>
      <c r="E179">
        <v>1</v>
      </c>
      <c r="F179">
        <v>1</v>
      </c>
      <c r="G179">
        <v>15514512</v>
      </c>
      <c r="H179">
        <v>3</v>
      </c>
      <c r="I179" t="s">
        <v>768</v>
      </c>
      <c r="J179" t="s">
        <v>769</v>
      </c>
      <c r="K179" t="s">
        <v>770</v>
      </c>
      <c r="L179">
        <v>1348</v>
      </c>
      <c r="N179">
        <v>1009</v>
      </c>
      <c r="O179" t="s">
        <v>745</v>
      </c>
      <c r="P179" t="s">
        <v>745</v>
      </c>
      <c r="Q179">
        <v>1000</v>
      </c>
      <c r="W179">
        <v>0</v>
      </c>
      <c r="X179">
        <v>1869974630</v>
      </c>
      <c r="Y179">
        <f t="shared" si="57"/>
        <v>1E-3</v>
      </c>
      <c r="AA179">
        <v>88053.759999999995</v>
      </c>
      <c r="AB179">
        <v>0</v>
      </c>
      <c r="AC179">
        <v>0</v>
      </c>
      <c r="AD179">
        <v>0</v>
      </c>
      <c r="AE179">
        <v>88053.759999999995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1</v>
      </c>
      <c r="AP179">
        <v>1</v>
      </c>
      <c r="AQ179">
        <v>0</v>
      </c>
      <c r="AR179">
        <v>0</v>
      </c>
      <c r="AS179" t="s">
        <v>3</v>
      </c>
      <c r="AT179">
        <v>1E-3</v>
      </c>
      <c r="AU179" t="s">
        <v>3</v>
      </c>
      <c r="AV179">
        <v>0</v>
      </c>
      <c r="AW179">
        <v>2</v>
      </c>
      <c r="AX179">
        <v>1473076107</v>
      </c>
      <c r="AY179">
        <v>1</v>
      </c>
      <c r="AZ179">
        <v>0</v>
      </c>
      <c r="BA179">
        <v>330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V179">
        <v>0</v>
      </c>
      <c r="CW179">
        <v>0</v>
      </c>
      <c r="CX179">
        <f>ROUND(Y179*Source!I345,9)</f>
        <v>1E-3</v>
      </c>
      <c r="CY179">
        <f t="shared" si="60"/>
        <v>88053.759999999995</v>
      </c>
      <c r="CZ179">
        <f t="shared" si="61"/>
        <v>88053.759999999995</v>
      </c>
      <c r="DA179">
        <f t="shared" si="62"/>
        <v>1</v>
      </c>
      <c r="DB179">
        <f t="shared" si="58"/>
        <v>88.05</v>
      </c>
      <c r="DC179">
        <f t="shared" si="59"/>
        <v>0</v>
      </c>
      <c r="DD179" t="s">
        <v>3</v>
      </c>
      <c r="DE179" t="s">
        <v>3</v>
      </c>
      <c r="DF179">
        <f t="shared" si="39"/>
        <v>88.05</v>
      </c>
      <c r="DG179">
        <f t="shared" si="40"/>
        <v>0</v>
      </c>
      <c r="DH179">
        <f t="shared" si="41"/>
        <v>0</v>
      </c>
      <c r="DI179">
        <f t="shared" si="42"/>
        <v>0</v>
      </c>
      <c r="DJ179">
        <f t="shared" si="63"/>
        <v>88.05</v>
      </c>
      <c r="DK179">
        <v>0</v>
      </c>
      <c r="DL179" t="s">
        <v>3</v>
      </c>
      <c r="DM179">
        <v>0</v>
      </c>
      <c r="DN179" t="s">
        <v>3</v>
      </c>
      <c r="DO179">
        <v>0</v>
      </c>
    </row>
    <row r="180" spans="1:119" x14ac:dyDescent="0.2">
      <c r="A180">
        <f>ROW(Source!A345)</f>
        <v>345</v>
      </c>
      <c r="B180">
        <v>1473074770</v>
      </c>
      <c r="C180">
        <v>1473076083</v>
      </c>
      <c r="D180">
        <v>1441834836</v>
      </c>
      <c r="E180">
        <v>1</v>
      </c>
      <c r="F180">
        <v>1</v>
      </c>
      <c r="G180">
        <v>15514512</v>
      </c>
      <c r="H180">
        <v>3</v>
      </c>
      <c r="I180" t="s">
        <v>771</v>
      </c>
      <c r="J180" t="s">
        <v>772</v>
      </c>
      <c r="K180" t="s">
        <v>773</v>
      </c>
      <c r="L180">
        <v>1348</v>
      </c>
      <c r="N180">
        <v>1009</v>
      </c>
      <c r="O180" t="s">
        <v>745</v>
      </c>
      <c r="P180" t="s">
        <v>745</v>
      </c>
      <c r="Q180">
        <v>1000</v>
      </c>
      <c r="W180">
        <v>0</v>
      </c>
      <c r="X180">
        <v>1434651514</v>
      </c>
      <c r="Y180">
        <f t="shared" si="57"/>
        <v>2.16E-3</v>
      </c>
      <c r="AA180">
        <v>93194.67</v>
      </c>
      <c r="AB180">
        <v>0</v>
      </c>
      <c r="AC180">
        <v>0</v>
      </c>
      <c r="AD180">
        <v>0</v>
      </c>
      <c r="AE180">
        <v>93194.67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0</v>
      </c>
      <c r="AO180">
        <v>1</v>
      </c>
      <c r="AP180">
        <v>1</v>
      </c>
      <c r="AQ180">
        <v>0</v>
      </c>
      <c r="AR180">
        <v>0</v>
      </c>
      <c r="AS180" t="s">
        <v>3</v>
      </c>
      <c r="AT180">
        <v>2.16E-3</v>
      </c>
      <c r="AU180" t="s">
        <v>3</v>
      </c>
      <c r="AV180">
        <v>0</v>
      </c>
      <c r="AW180">
        <v>2</v>
      </c>
      <c r="AX180">
        <v>1473076108</v>
      </c>
      <c r="AY180">
        <v>1</v>
      </c>
      <c r="AZ180">
        <v>0</v>
      </c>
      <c r="BA180">
        <v>331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V180">
        <v>0</v>
      </c>
      <c r="CW180">
        <v>0</v>
      </c>
      <c r="CX180">
        <f>ROUND(Y180*Source!I345,9)</f>
        <v>2.16E-3</v>
      </c>
      <c r="CY180">
        <f t="shared" si="60"/>
        <v>93194.67</v>
      </c>
      <c r="CZ180">
        <f t="shared" si="61"/>
        <v>93194.67</v>
      </c>
      <c r="DA180">
        <f t="shared" si="62"/>
        <v>1</v>
      </c>
      <c r="DB180">
        <f t="shared" si="58"/>
        <v>201.3</v>
      </c>
      <c r="DC180">
        <f t="shared" si="59"/>
        <v>0</v>
      </c>
      <c r="DD180" t="s">
        <v>3</v>
      </c>
      <c r="DE180" t="s">
        <v>3</v>
      </c>
      <c r="DF180">
        <f t="shared" si="39"/>
        <v>201.3</v>
      </c>
      <c r="DG180">
        <f t="shared" si="40"/>
        <v>0</v>
      </c>
      <c r="DH180">
        <f t="shared" si="41"/>
        <v>0</v>
      </c>
      <c r="DI180">
        <f t="shared" si="42"/>
        <v>0</v>
      </c>
      <c r="DJ180">
        <f t="shared" si="63"/>
        <v>201.3</v>
      </c>
      <c r="DK180">
        <v>0</v>
      </c>
      <c r="DL180" t="s">
        <v>3</v>
      </c>
      <c r="DM180">
        <v>0</v>
      </c>
      <c r="DN180" t="s">
        <v>3</v>
      </c>
      <c r="DO180">
        <v>0</v>
      </c>
    </row>
    <row r="181" spans="1:119" x14ac:dyDescent="0.2">
      <c r="A181">
        <f>ROW(Source!A345)</f>
        <v>345</v>
      </c>
      <c r="B181">
        <v>1473074770</v>
      </c>
      <c r="C181">
        <v>1473076083</v>
      </c>
      <c r="D181">
        <v>1441834853</v>
      </c>
      <c r="E181">
        <v>1</v>
      </c>
      <c r="F181">
        <v>1</v>
      </c>
      <c r="G181">
        <v>15514512</v>
      </c>
      <c r="H181">
        <v>3</v>
      </c>
      <c r="I181" t="s">
        <v>774</v>
      </c>
      <c r="J181" t="s">
        <v>775</v>
      </c>
      <c r="K181" t="s">
        <v>776</v>
      </c>
      <c r="L181">
        <v>1348</v>
      </c>
      <c r="N181">
        <v>1009</v>
      </c>
      <c r="O181" t="s">
        <v>745</v>
      </c>
      <c r="P181" t="s">
        <v>745</v>
      </c>
      <c r="Q181">
        <v>1000</v>
      </c>
      <c r="W181">
        <v>0</v>
      </c>
      <c r="X181">
        <v>-1847698748</v>
      </c>
      <c r="Y181">
        <f t="shared" si="57"/>
        <v>8.0000000000000004E-4</v>
      </c>
      <c r="AA181">
        <v>78065.73</v>
      </c>
      <c r="AB181">
        <v>0</v>
      </c>
      <c r="AC181">
        <v>0</v>
      </c>
      <c r="AD181">
        <v>0</v>
      </c>
      <c r="AE181">
        <v>78065.73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1</v>
      </c>
      <c r="AL181">
        <v>1</v>
      </c>
      <c r="AM181">
        <v>-2</v>
      </c>
      <c r="AN181">
        <v>0</v>
      </c>
      <c r="AO181">
        <v>1</v>
      </c>
      <c r="AP181">
        <v>1</v>
      </c>
      <c r="AQ181">
        <v>0</v>
      </c>
      <c r="AR181">
        <v>0</v>
      </c>
      <c r="AS181" t="s">
        <v>3</v>
      </c>
      <c r="AT181">
        <v>8.0000000000000004E-4</v>
      </c>
      <c r="AU181" t="s">
        <v>3</v>
      </c>
      <c r="AV181">
        <v>0</v>
      </c>
      <c r="AW181">
        <v>2</v>
      </c>
      <c r="AX181">
        <v>1473076109</v>
      </c>
      <c r="AY181">
        <v>1</v>
      </c>
      <c r="AZ181">
        <v>0</v>
      </c>
      <c r="BA181">
        <v>332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V181">
        <v>0</v>
      </c>
      <c r="CW181">
        <v>0</v>
      </c>
      <c r="CX181">
        <f>ROUND(Y181*Source!I345,9)</f>
        <v>8.0000000000000004E-4</v>
      </c>
      <c r="CY181">
        <f t="shared" si="60"/>
        <v>78065.73</v>
      </c>
      <c r="CZ181">
        <f t="shared" si="61"/>
        <v>78065.73</v>
      </c>
      <c r="DA181">
        <f t="shared" si="62"/>
        <v>1</v>
      </c>
      <c r="DB181">
        <f t="shared" si="58"/>
        <v>62.45</v>
      </c>
      <c r="DC181">
        <f t="shared" si="59"/>
        <v>0</v>
      </c>
      <c r="DD181" t="s">
        <v>3</v>
      </c>
      <c r="DE181" t="s">
        <v>3</v>
      </c>
      <c r="DF181">
        <f t="shared" si="39"/>
        <v>62.45</v>
      </c>
      <c r="DG181">
        <f t="shared" si="40"/>
        <v>0</v>
      </c>
      <c r="DH181">
        <f t="shared" si="41"/>
        <v>0</v>
      </c>
      <c r="DI181">
        <f t="shared" si="42"/>
        <v>0</v>
      </c>
      <c r="DJ181">
        <f t="shared" si="63"/>
        <v>62.45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ROW(Source!A345)</f>
        <v>345</v>
      </c>
      <c r="B182">
        <v>1473074770</v>
      </c>
      <c r="C182">
        <v>1473076083</v>
      </c>
      <c r="D182">
        <v>1441822273</v>
      </c>
      <c r="E182">
        <v>15514512</v>
      </c>
      <c r="F182">
        <v>1</v>
      </c>
      <c r="G182">
        <v>15514512</v>
      </c>
      <c r="H182">
        <v>3</v>
      </c>
      <c r="I182" t="s">
        <v>777</v>
      </c>
      <c r="J182" t="s">
        <v>3</v>
      </c>
      <c r="K182" t="s">
        <v>778</v>
      </c>
      <c r="L182">
        <v>1348</v>
      </c>
      <c r="N182">
        <v>1009</v>
      </c>
      <c r="O182" t="s">
        <v>745</v>
      </c>
      <c r="P182" t="s">
        <v>745</v>
      </c>
      <c r="Q182">
        <v>1000</v>
      </c>
      <c r="W182">
        <v>0</v>
      </c>
      <c r="X182">
        <v>-1698336702</v>
      </c>
      <c r="Y182">
        <f t="shared" si="57"/>
        <v>2.4000000000000001E-4</v>
      </c>
      <c r="AA182">
        <v>94640</v>
      </c>
      <c r="AB182">
        <v>0</v>
      </c>
      <c r="AC182">
        <v>0</v>
      </c>
      <c r="AD182">
        <v>0</v>
      </c>
      <c r="AE182">
        <v>94640</v>
      </c>
      <c r="AF182">
        <v>0</v>
      </c>
      <c r="AG182">
        <v>0</v>
      </c>
      <c r="AH182">
        <v>0</v>
      </c>
      <c r="AI182">
        <v>1</v>
      </c>
      <c r="AJ182">
        <v>1</v>
      </c>
      <c r="AK182">
        <v>1</v>
      </c>
      <c r="AL182">
        <v>1</v>
      </c>
      <c r="AM182">
        <v>-2</v>
      </c>
      <c r="AN182">
        <v>0</v>
      </c>
      <c r="AO182">
        <v>1</v>
      </c>
      <c r="AP182">
        <v>1</v>
      </c>
      <c r="AQ182">
        <v>0</v>
      </c>
      <c r="AR182">
        <v>0</v>
      </c>
      <c r="AS182" t="s">
        <v>3</v>
      </c>
      <c r="AT182">
        <v>2.4000000000000001E-4</v>
      </c>
      <c r="AU182" t="s">
        <v>3</v>
      </c>
      <c r="AV182">
        <v>0</v>
      </c>
      <c r="AW182">
        <v>2</v>
      </c>
      <c r="AX182">
        <v>1473076111</v>
      </c>
      <c r="AY182">
        <v>1</v>
      </c>
      <c r="AZ182">
        <v>0</v>
      </c>
      <c r="BA182">
        <v>333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V182">
        <v>0</v>
      </c>
      <c r="CW182">
        <v>0</v>
      </c>
      <c r="CX182">
        <f>ROUND(Y182*Source!I345,9)</f>
        <v>2.4000000000000001E-4</v>
      </c>
      <c r="CY182">
        <f t="shared" si="60"/>
        <v>94640</v>
      </c>
      <c r="CZ182">
        <f t="shared" si="61"/>
        <v>94640</v>
      </c>
      <c r="DA182">
        <f t="shared" si="62"/>
        <v>1</v>
      </c>
      <c r="DB182">
        <f t="shared" si="58"/>
        <v>22.71</v>
      </c>
      <c r="DC182">
        <f t="shared" si="59"/>
        <v>0</v>
      </c>
      <c r="DD182" t="s">
        <v>3</v>
      </c>
      <c r="DE182" t="s">
        <v>3</v>
      </c>
      <c r="DF182">
        <f t="shared" si="39"/>
        <v>22.71</v>
      </c>
      <c r="DG182">
        <f t="shared" si="40"/>
        <v>0</v>
      </c>
      <c r="DH182">
        <f t="shared" si="41"/>
        <v>0</v>
      </c>
      <c r="DI182">
        <f t="shared" si="42"/>
        <v>0</v>
      </c>
      <c r="DJ182">
        <f t="shared" si="63"/>
        <v>22.71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ROW(Source!A345)</f>
        <v>345</v>
      </c>
      <c r="B183">
        <v>1473074770</v>
      </c>
      <c r="C183">
        <v>1473076083</v>
      </c>
      <c r="D183">
        <v>1441850453</v>
      </c>
      <c r="E183">
        <v>1</v>
      </c>
      <c r="F183">
        <v>1</v>
      </c>
      <c r="G183">
        <v>15514512</v>
      </c>
      <c r="H183">
        <v>3</v>
      </c>
      <c r="I183" t="s">
        <v>779</v>
      </c>
      <c r="J183" t="s">
        <v>780</v>
      </c>
      <c r="K183" t="s">
        <v>781</v>
      </c>
      <c r="L183">
        <v>1348</v>
      </c>
      <c r="N183">
        <v>1009</v>
      </c>
      <c r="O183" t="s">
        <v>745</v>
      </c>
      <c r="P183" t="s">
        <v>745</v>
      </c>
      <c r="Q183">
        <v>1000</v>
      </c>
      <c r="W183">
        <v>0</v>
      </c>
      <c r="X183">
        <v>-1449669889</v>
      </c>
      <c r="Y183">
        <f t="shared" si="57"/>
        <v>8.9999999999999998E-4</v>
      </c>
      <c r="AA183">
        <v>178433.97</v>
      </c>
      <c r="AB183">
        <v>0</v>
      </c>
      <c r="AC183">
        <v>0</v>
      </c>
      <c r="AD183">
        <v>0</v>
      </c>
      <c r="AE183">
        <v>178433.97</v>
      </c>
      <c r="AF183">
        <v>0</v>
      </c>
      <c r="AG183">
        <v>0</v>
      </c>
      <c r="AH183">
        <v>0</v>
      </c>
      <c r="AI183">
        <v>1</v>
      </c>
      <c r="AJ183">
        <v>1</v>
      </c>
      <c r="AK183">
        <v>1</v>
      </c>
      <c r="AL183">
        <v>1</v>
      </c>
      <c r="AM183">
        <v>-2</v>
      </c>
      <c r="AN183">
        <v>0</v>
      </c>
      <c r="AO183">
        <v>1</v>
      </c>
      <c r="AP183">
        <v>1</v>
      </c>
      <c r="AQ183">
        <v>0</v>
      </c>
      <c r="AR183">
        <v>0</v>
      </c>
      <c r="AS183" t="s">
        <v>3</v>
      </c>
      <c r="AT183">
        <v>8.9999999999999998E-4</v>
      </c>
      <c r="AU183" t="s">
        <v>3</v>
      </c>
      <c r="AV183">
        <v>0</v>
      </c>
      <c r="AW183">
        <v>2</v>
      </c>
      <c r="AX183">
        <v>1473076110</v>
      </c>
      <c r="AY183">
        <v>1</v>
      </c>
      <c r="AZ183">
        <v>0</v>
      </c>
      <c r="BA183">
        <v>334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V183">
        <v>0</v>
      </c>
      <c r="CW183">
        <v>0</v>
      </c>
      <c r="CX183">
        <f>ROUND(Y183*Source!I345,9)</f>
        <v>8.9999999999999998E-4</v>
      </c>
      <c r="CY183">
        <f t="shared" si="60"/>
        <v>178433.97</v>
      </c>
      <c r="CZ183">
        <f t="shared" si="61"/>
        <v>178433.97</v>
      </c>
      <c r="DA183">
        <f t="shared" si="62"/>
        <v>1</v>
      </c>
      <c r="DB183">
        <f t="shared" si="58"/>
        <v>160.59</v>
      </c>
      <c r="DC183">
        <f t="shared" si="59"/>
        <v>0</v>
      </c>
      <c r="DD183" t="s">
        <v>3</v>
      </c>
      <c r="DE183" t="s">
        <v>3</v>
      </c>
      <c r="DF183">
        <f t="shared" si="39"/>
        <v>160.59</v>
      </c>
      <c r="DG183">
        <f t="shared" si="40"/>
        <v>0</v>
      </c>
      <c r="DH183">
        <f t="shared" si="41"/>
        <v>0</v>
      </c>
      <c r="DI183">
        <f t="shared" si="42"/>
        <v>0</v>
      </c>
      <c r="DJ183">
        <f t="shared" si="63"/>
        <v>160.59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ROW(Source!A346)</f>
        <v>346</v>
      </c>
      <c r="B184">
        <v>1473074770</v>
      </c>
      <c r="C184">
        <v>1473076112</v>
      </c>
      <c r="D184">
        <v>1441819193</v>
      </c>
      <c r="E184">
        <v>15514512</v>
      </c>
      <c r="F184">
        <v>1</v>
      </c>
      <c r="G184">
        <v>15514512</v>
      </c>
      <c r="H184">
        <v>1</v>
      </c>
      <c r="I184" t="s">
        <v>712</v>
      </c>
      <c r="J184" t="s">
        <v>3</v>
      </c>
      <c r="K184" t="s">
        <v>713</v>
      </c>
      <c r="L184">
        <v>1191</v>
      </c>
      <c r="N184">
        <v>1013</v>
      </c>
      <c r="O184" t="s">
        <v>714</v>
      </c>
      <c r="P184" t="s">
        <v>714</v>
      </c>
      <c r="Q184">
        <v>1</v>
      </c>
      <c r="W184">
        <v>0</v>
      </c>
      <c r="X184">
        <v>476480486</v>
      </c>
      <c r="Y184">
        <f t="shared" si="57"/>
        <v>42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-2</v>
      </c>
      <c r="AN184">
        <v>0</v>
      </c>
      <c r="AO184">
        <v>1</v>
      </c>
      <c r="AP184">
        <v>1</v>
      </c>
      <c r="AQ184">
        <v>0</v>
      </c>
      <c r="AR184">
        <v>0</v>
      </c>
      <c r="AS184" t="s">
        <v>3</v>
      </c>
      <c r="AT184">
        <v>42</v>
      </c>
      <c r="AU184" t="s">
        <v>3</v>
      </c>
      <c r="AV184">
        <v>1</v>
      </c>
      <c r="AW184">
        <v>2</v>
      </c>
      <c r="AX184">
        <v>1473076123</v>
      </c>
      <c r="AY184">
        <v>1</v>
      </c>
      <c r="AZ184">
        <v>0</v>
      </c>
      <c r="BA184">
        <v>335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U184">
        <f>ROUND(AT184*Source!I346*AH184*AL184,2)</f>
        <v>0</v>
      </c>
      <c r="CV184">
        <f>ROUND(Y184*Source!I346,9)</f>
        <v>42</v>
      </c>
      <c r="CW184">
        <v>0</v>
      </c>
      <c r="CX184">
        <f>ROUND(Y184*Source!I346,9)</f>
        <v>42</v>
      </c>
      <c r="CY184">
        <f>AD184</f>
        <v>0</v>
      </c>
      <c r="CZ184">
        <f>AH184</f>
        <v>0</v>
      </c>
      <c r="DA184">
        <f>AL184</f>
        <v>1</v>
      </c>
      <c r="DB184">
        <f t="shared" si="58"/>
        <v>0</v>
      </c>
      <c r="DC184">
        <f t="shared" si="59"/>
        <v>0</v>
      </c>
      <c r="DD184" t="s">
        <v>3</v>
      </c>
      <c r="DE184" t="s">
        <v>3</v>
      </c>
      <c r="DF184">
        <f t="shared" si="39"/>
        <v>0</v>
      </c>
      <c r="DG184">
        <f t="shared" si="40"/>
        <v>0</v>
      </c>
      <c r="DH184">
        <f t="shared" si="41"/>
        <v>0</v>
      </c>
      <c r="DI184">
        <f t="shared" si="42"/>
        <v>0</v>
      </c>
      <c r="DJ184">
        <f>DI184</f>
        <v>0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ROW(Source!A346)</f>
        <v>346</v>
      </c>
      <c r="B185">
        <v>1473074770</v>
      </c>
      <c r="C185">
        <v>1473076112</v>
      </c>
      <c r="D185">
        <v>1441835475</v>
      </c>
      <c r="E185">
        <v>1</v>
      </c>
      <c r="F185">
        <v>1</v>
      </c>
      <c r="G185">
        <v>15514512</v>
      </c>
      <c r="H185">
        <v>3</v>
      </c>
      <c r="I185" t="s">
        <v>742</v>
      </c>
      <c r="J185" t="s">
        <v>743</v>
      </c>
      <c r="K185" t="s">
        <v>744</v>
      </c>
      <c r="L185">
        <v>1348</v>
      </c>
      <c r="N185">
        <v>1009</v>
      </c>
      <c r="O185" t="s">
        <v>745</v>
      </c>
      <c r="P185" t="s">
        <v>745</v>
      </c>
      <c r="Q185">
        <v>1000</v>
      </c>
      <c r="W185">
        <v>0</v>
      </c>
      <c r="X185">
        <v>438248051</v>
      </c>
      <c r="Y185">
        <f t="shared" si="57"/>
        <v>2.9999999999999997E-4</v>
      </c>
      <c r="AA185">
        <v>155908.07999999999</v>
      </c>
      <c r="AB185">
        <v>0</v>
      </c>
      <c r="AC185">
        <v>0</v>
      </c>
      <c r="AD185">
        <v>0</v>
      </c>
      <c r="AE185">
        <v>155908.07999999999</v>
      </c>
      <c r="AF185">
        <v>0</v>
      </c>
      <c r="AG185">
        <v>0</v>
      </c>
      <c r="AH185">
        <v>0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1</v>
      </c>
      <c r="AP185">
        <v>1</v>
      </c>
      <c r="AQ185">
        <v>0</v>
      </c>
      <c r="AR185">
        <v>0</v>
      </c>
      <c r="AS185" t="s">
        <v>3</v>
      </c>
      <c r="AT185">
        <v>2.9999999999999997E-4</v>
      </c>
      <c r="AU185" t="s">
        <v>3</v>
      </c>
      <c r="AV185">
        <v>0</v>
      </c>
      <c r="AW185">
        <v>2</v>
      </c>
      <c r="AX185">
        <v>1473076124</v>
      </c>
      <c r="AY185">
        <v>1</v>
      </c>
      <c r="AZ185">
        <v>0</v>
      </c>
      <c r="BA185">
        <v>336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V185">
        <v>0</v>
      </c>
      <c r="CW185">
        <v>0</v>
      </c>
      <c r="CX185">
        <f>ROUND(Y185*Source!I346,9)</f>
        <v>2.9999999999999997E-4</v>
      </c>
      <c r="CY185">
        <f t="shared" ref="CY185:CY193" si="64">AA185</f>
        <v>155908.07999999999</v>
      </c>
      <c r="CZ185">
        <f t="shared" ref="CZ185:CZ193" si="65">AE185</f>
        <v>155908.07999999999</v>
      </c>
      <c r="DA185">
        <f t="shared" ref="DA185:DA193" si="66">AI185</f>
        <v>1</v>
      </c>
      <c r="DB185">
        <f t="shared" si="58"/>
        <v>46.77</v>
      </c>
      <c r="DC185">
        <f t="shared" si="59"/>
        <v>0</v>
      </c>
      <c r="DD185" t="s">
        <v>3</v>
      </c>
      <c r="DE185" t="s">
        <v>3</v>
      </c>
      <c r="DF185">
        <f t="shared" si="39"/>
        <v>46.77</v>
      </c>
      <c r="DG185">
        <f t="shared" si="40"/>
        <v>0</v>
      </c>
      <c r="DH185">
        <f t="shared" si="41"/>
        <v>0</v>
      </c>
      <c r="DI185">
        <f t="shared" si="42"/>
        <v>0</v>
      </c>
      <c r="DJ185">
        <f t="shared" ref="DJ185:DJ193" si="67">DF185</f>
        <v>46.77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ROW(Source!A346)</f>
        <v>346</v>
      </c>
      <c r="B186">
        <v>1473074770</v>
      </c>
      <c r="C186">
        <v>1473076112</v>
      </c>
      <c r="D186">
        <v>1441835549</v>
      </c>
      <c r="E186">
        <v>1</v>
      </c>
      <c r="F186">
        <v>1</v>
      </c>
      <c r="G186">
        <v>15514512</v>
      </c>
      <c r="H186">
        <v>3</v>
      </c>
      <c r="I186" t="s">
        <v>746</v>
      </c>
      <c r="J186" t="s">
        <v>747</v>
      </c>
      <c r="K186" t="s">
        <v>748</v>
      </c>
      <c r="L186">
        <v>1348</v>
      </c>
      <c r="N186">
        <v>1009</v>
      </c>
      <c r="O186" t="s">
        <v>745</v>
      </c>
      <c r="P186" t="s">
        <v>745</v>
      </c>
      <c r="Q186">
        <v>1000</v>
      </c>
      <c r="W186">
        <v>0</v>
      </c>
      <c r="X186">
        <v>-2009451208</v>
      </c>
      <c r="Y186">
        <f t="shared" si="57"/>
        <v>1E-4</v>
      </c>
      <c r="AA186">
        <v>194655.19</v>
      </c>
      <c r="AB186">
        <v>0</v>
      </c>
      <c r="AC186">
        <v>0</v>
      </c>
      <c r="AD186">
        <v>0</v>
      </c>
      <c r="AE186">
        <v>194655.19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1</v>
      </c>
      <c r="AP186">
        <v>1</v>
      </c>
      <c r="AQ186">
        <v>0</v>
      </c>
      <c r="AR186">
        <v>0</v>
      </c>
      <c r="AS186" t="s">
        <v>3</v>
      </c>
      <c r="AT186">
        <v>1E-4</v>
      </c>
      <c r="AU186" t="s">
        <v>3</v>
      </c>
      <c r="AV186">
        <v>0</v>
      </c>
      <c r="AW186">
        <v>2</v>
      </c>
      <c r="AX186">
        <v>1473076125</v>
      </c>
      <c r="AY186">
        <v>1</v>
      </c>
      <c r="AZ186">
        <v>0</v>
      </c>
      <c r="BA186">
        <v>337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ROUND(Y186*Source!I346,9)</f>
        <v>1E-4</v>
      </c>
      <c r="CY186">
        <f t="shared" si="64"/>
        <v>194655.19</v>
      </c>
      <c r="CZ186">
        <f t="shared" si="65"/>
        <v>194655.19</v>
      </c>
      <c r="DA186">
        <f t="shared" si="66"/>
        <v>1</v>
      </c>
      <c r="DB186">
        <f t="shared" si="58"/>
        <v>19.47</v>
      </c>
      <c r="DC186">
        <f t="shared" si="59"/>
        <v>0</v>
      </c>
      <c r="DD186" t="s">
        <v>3</v>
      </c>
      <c r="DE186" t="s">
        <v>3</v>
      </c>
      <c r="DF186">
        <f t="shared" si="39"/>
        <v>19.47</v>
      </c>
      <c r="DG186">
        <f t="shared" si="40"/>
        <v>0</v>
      </c>
      <c r="DH186">
        <f t="shared" si="41"/>
        <v>0</v>
      </c>
      <c r="DI186">
        <f t="shared" si="42"/>
        <v>0</v>
      </c>
      <c r="DJ186">
        <f t="shared" si="67"/>
        <v>19.47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ROW(Source!A346)</f>
        <v>346</v>
      </c>
      <c r="B187">
        <v>1473074770</v>
      </c>
      <c r="C187">
        <v>1473076112</v>
      </c>
      <c r="D187">
        <v>1441836250</v>
      </c>
      <c r="E187">
        <v>1</v>
      </c>
      <c r="F187">
        <v>1</v>
      </c>
      <c r="G187">
        <v>15514512</v>
      </c>
      <c r="H187">
        <v>3</v>
      </c>
      <c r="I187" t="s">
        <v>784</v>
      </c>
      <c r="J187" t="s">
        <v>785</v>
      </c>
      <c r="K187" t="s">
        <v>786</v>
      </c>
      <c r="L187">
        <v>1327</v>
      </c>
      <c r="N187">
        <v>1005</v>
      </c>
      <c r="O187" t="s">
        <v>787</v>
      </c>
      <c r="P187" t="s">
        <v>787</v>
      </c>
      <c r="Q187">
        <v>1</v>
      </c>
      <c r="W187">
        <v>0</v>
      </c>
      <c r="X187">
        <v>1447035648</v>
      </c>
      <c r="Y187">
        <f t="shared" si="57"/>
        <v>1.4</v>
      </c>
      <c r="AA187">
        <v>149.25</v>
      </c>
      <c r="AB187">
        <v>0</v>
      </c>
      <c r="AC187">
        <v>0</v>
      </c>
      <c r="AD187">
        <v>0</v>
      </c>
      <c r="AE187">
        <v>149.25</v>
      </c>
      <c r="AF187">
        <v>0</v>
      </c>
      <c r="AG187">
        <v>0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1</v>
      </c>
      <c r="AP187">
        <v>1</v>
      </c>
      <c r="AQ187">
        <v>0</v>
      </c>
      <c r="AR187">
        <v>0</v>
      </c>
      <c r="AS187" t="s">
        <v>3</v>
      </c>
      <c r="AT187">
        <v>1.4</v>
      </c>
      <c r="AU187" t="s">
        <v>3</v>
      </c>
      <c r="AV187">
        <v>0</v>
      </c>
      <c r="AW187">
        <v>2</v>
      </c>
      <c r="AX187">
        <v>1473076126</v>
      </c>
      <c r="AY187">
        <v>1</v>
      </c>
      <c r="AZ187">
        <v>0</v>
      </c>
      <c r="BA187">
        <v>338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V187">
        <v>0</v>
      </c>
      <c r="CW187">
        <v>0</v>
      </c>
      <c r="CX187">
        <f>ROUND(Y187*Source!I346,9)</f>
        <v>1.4</v>
      </c>
      <c r="CY187">
        <f t="shared" si="64"/>
        <v>149.25</v>
      </c>
      <c r="CZ187">
        <f t="shared" si="65"/>
        <v>149.25</v>
      </c>
      <c r="DA187">
        <f t="shared" si="66"/>
        <v>1</v>
      </c>
      <c r="DB187">
        <f t="shared" si="58"/>
        <v>208.95</v>
      </c>
      <c r="DC187">
        <f t="shared" si="59"/>
        <v>0</v>
      </c>
      <c r="DD187" t="s">
        <v>3</v>
      </c>
      <c r="DE187" t="s">
        <v>3</v>
      </c>
      <c r="DF187">
        <f t="shared" si="39"/>
        <v>208.95</v>
      </c>
      <c r="DG187">
        <f t="shared" si="40"/>
        <v>0</v>
      </c>
      <c r="DH187">
        <f t="shared" si="41"/>
        <v>0</v>
      </c>
      <c r="DI187">
        <f t="shared" si="42"/>
        <v>0</v>
      </c>
      <c r="DJ187">
        <f t="shared" si="67"/>
        <v>208.95</v>
      </c>
      <c r="DK187">
        <v>0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ROW(Source!A346)</f>
        <v>346</v>
      </c>
      <c r="B188">
        <v>1473074770</v>
      </c>
      <c r="C188">
        <v>1473076112</v>
      </c>
      <c r="D188">
        <v>1441834635</v>
      </c>
      <c r="E188">
        <v>1</v>
      </c>
      <c r="F188">
        <v>1</v>
      </c>
      <c r="G188">
        <v>15514512</v>
      </c>
      <c r="H188">
        <v>3</v>
      </c>
      <c r="I188" t="s">
        <v>758</v>
      </c>
      <c r="J188" t="s">
        <v>759</v>
      </c>
      <c r="K188" t="s">
        <v>760</v>
      </c>
      <c r="L188">
        <v>1339</v>
      </c>
      <c r="N188">
        <v>1007</v>
      </c>
      <c r="O188" t="s">
        <v>761</v>
      </c>
      <c r="P188" t="s">
        <v>761</v>
      </c>
      <c r="Q188">
        <v>1</v>
      </c>
      <c r="W188">
        <v>0</v>
      </c>
      <c r="X188">
        <v>-389859187</v>
      </c>
      <c r="Y188">
        <f t="shared" si="57"/>
        <v>0.5</v>
      </c>
      <c r="AA188">
        <v>103.4</v>
      </c>
      <c r="AB188">
        <v>0</v>
      </c>
      <c r="AC188">
        <v>0</v>
      </c>
      <c r="AD188">
        <v>0</v>
      </c>
      <c r="AE188">
        <v>103.4</v>
      </c>
      <c r="AF188">
        <v>0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1</v>
      </c>
      <c r="AP188">
        <v>1</v>
      </c>
      <c r="AQ188">
        <v>0</v>
      </c>
      <c r="AR188">
        <v>0</v>
      </c>
      <c r="AS188" t="s">
        <v>3</v>
      </c>
      <c r="AT188">
        <v>0.5</v>
      </c>
      <c r="AU188" t="s">
        <v>3</v>
      </c>
      <c r="AV188">
        <v>0</v>
      </c>
      <c r="AW188">
        <v>2</v>
      </c>
      <c r="AX188">
        <v>1473076127</v>
      </c>
      <c r="AY188">
        <v>1</v>
      </c>
      <c r="AZ188">
        <v>0</v>
      </c>
      <c r="BA188">
        <v>339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v>0</v>
      </c>
      <c r="CX188">
        <f>ROUND(Y188*Source!I346,9)</f>
        <v>0.5</v>
      </c>
      <c r="CY188">
        <f t="shared" si="64"/>
        <v>103.4</v>
      </c>
      <c r="CZ188">
        <f t="shared" si="65"/>
        <v>103.4</v>
      </c>
      <c r="DA188">
        <f t="shared" si="66"/>
        <v>1</v>
      </c>
      <c r="DB188">
        <f t="shared" si="58"/>
        <v>51.7</v>
      </c>
      <c r="DC188">
        <f t="shared" si="59"/>
        <v>0</v>
      </c>
      <c r="DD188" t="s">
        <v>3</v>
      </c>
      <c r="DE188" t="s">
        <v>3</v>
      </c>
      <c r="DF188">
        <f t="shared" si="39"/>
        <v>51.7</v>
      </c>
      <c r="DG188">
        <f t="shared" si="40"/>
        <v>0</v>
      </c>
      <c r="DH188">
        <f t="shared" si="41"/>
        <v>0</v>
      </c>
      <c r="DI188">
        <f t="shared" si="42"/>
        <v>0</v>
      </c>
      <c r="DJ188">
        <f t="shared" si="67"/>
        <v>51.7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ROW(Source!A346)</f>
        <v>346</v>
      </c>
      <c r="B189">
        <v>1473074770</v>
      </c>
      <c r="C189">
        <v>1473076112</v>
      </c>
      <c r="D189">
        <v>1441834627</v>
      </c>
      <c r="E189">
        <v>1</v>
      </c>
      <c r="F189">
        <v>1</v>
      </c>
      <c r="G189">
        <v>15514512</v>
      </c>
      <c r="H189">
        <v>3</v>
      </c>
      <c r="I189" t="s">
        <v>762</v>
      </c>
      <c r="J189" t="s">
        <v>763</v>
      </c>
      <c r="K189" t="s">
        <v>764</v>
      </c>
      <c r="L189">
        <v>1339</v>
      </c>
      <c r="N189">
        <v>1007</v>
      </c>
      <c r="O189" t="s">
        <v>761</v>
      </c>
      <c r="P189" t="s">
        <v>761</v>
      </c>
      <c r="Q189">
        <v>1</v>
      </c>
      <c r="W189">
        <v>0</v>
      </c>
      <c r="X189">
        <v>709656040</v>
      </c>
      <c r="Y189">
        <f t="shared" si="57"/>
        <v>0.3</v>
      </c>
      <c r="AA189">
        <v>875.46</v>
      </c>
      <c r="AB189">
        <v>0</v>
      </c>
      <c r="AC189">
        <v>0</v>
      </c>
      <c r="AD189">
        <v>0</v>
      </c>
      <c r="AE189">
        <v>875.46</v>
      </c>
      <c r="AF189">
        <v>0</v>
      </c>
      <c r="AG189">
        <v>0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1</v>
      </c>
      <c r="AP189">
        <v>1</v>
      </c>
      <c r="AQ189">
        <v>0</v>
      </c>
      <c r="AR189">
        <v>0</v>
      </c>
      <c r="AS189" t="s">
        <v>3</v>
      </c>
      <c r="AT189">
        <v>0.3</v>
      </c>
      <c r="AU189" t="s">
        <v>3</v>
      </c>
      <c r="AV189">
        <v>0</v>
      </c>
      <c r="AW189">
        <v>2</v>
      </c>
      <c r="AX189">
        <v>1473076128</v>
      </c>
      <c r="AY189">
        <v>1</v>
      </c>
      <c r="AZ189">
        <v>0</v>
      </c>
      <c r="BA189">
        <v>340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V189">
        <v>0</v>
      </c>
      <c r="CW189">
        <v>0</v>
      </c>
      <c r="CX189">
        <f>ROUND(Y189*Source!I346,9)</f>
        <v>0.3</v>
      </c>
      <c r="CY189">
        <f t="shared" si="64"/>
        <v>875.46</v>
      </c>
      <c r="CZ189">
        <f t="shared" si="65"/>
        <v>875.46</v>
      </c>
      <c r="DA189">
        <f t="shared" si="66"/>
        <v>1</v>
      </c>
      <c r="DB189">
        <f t="shared" si="58"/>
        <v>262.64</v>
      </c>
      <c r="DC189">
        <f t="shared" si="59"/>
        <v>0</v>
      </c>
      <c r="DD189" t="s">
        <v>3</v>
      </c>
      <c r="DE189" t="s">
        <v>3</v>
      </c>
      <c r="DF189">
        <f t="shared" si="39"/>
        <v>262.64</v>
      </c>
      <c r="DG189">
        <f t="shared" si="40"/>
        <v>0</v>
      </c>
      <c r="DH189">
        <f t="shared" si="41"/>
        <v>0</v>
      </c>
      <c r="DI189">
        <f t="shared" si="42"/>
        <v>0</v>
      </c>
      <c r="DJ189">
        <f t="shared" si="67"/>
        <v>262.64</v>
      </c>
      <c r="DK189">
        <v>0</v>
      </c>
      <c r="DL189" t="s">
        <v>3</v>
      </c>
      <c r="DM189">
        <v>0</v>
      </c>
      <c r="DN189" t="s">
        <v>3</v>
      </c>
      <c r="DO189">
        <v>0</v>
      </c>
    </row>
    <row r="190" spans="1:119" x14ac:dyDescent="0.2">
      <c r="A190">
        <f>ROW(Source!A346)</f>
        <v>346</v>
      </c>
      <c r="B190">
        <v>1473074770</v>
      </c>
      <c r="C190">
        <v>1473076112</v>
      </c>
      <c r="D190">
        <v>1441834671</v>
      </c>
      <c r="E190">
        <v>1</v>
      </c>
      <c r="F190">
        <v>1</v>
      </c>
      <c r="G190">
        <v>15514512</v>
      </c>
      <c r="H190">
        <v>3</v>
      </c>
      <c r="I190" t="s">
        <v>765</v>
      </c>
      <c r="J190" t="s">
        <v>766</v>
      </c>
      <c r="K190" t="s">
        <v>767</v>
      </c>
      <c r="L190">
        <v>1348</v>
      </c>
      <c r="N190">
        <v>1009</v>
      </c>
      <c r="O190" t="s">
        <v>745</v>
      </c>
      <c r="P190" t="s">
        <v>745</v>
      </c>
      <c r="Q190">
        <v>1000</v>
      </c>
      <c r="W190">
        <v>0</v>
      </c>
      <c r="X190">
        <v>-19071303</v>
      </c>
      <c r="Y190">
        <f t="shared" si="57"/>
        <v>1E-4</v>
      </c>
      <c r="AA190">
        <v>184462.17</v>
      </c>
      <c r="AB190">
        <v>0</v>
      </c>
      <c r="AC190">
        <v>0</v>
      </c>
      <c r="AD190">
        <v>0</v>
      </c>
      <c r="AE190">
        <v>184462.17</v>
      </c>
      <c r="AF190">
        <v>0</v>
      </c>
      <c r="AG190">
        <v>0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1</v>
      </c>
      <c r="AP190">
        <v>1</v>
      </c>
      <c r="AQ190">
        <v>0</v>
      </c>
      <c r="AR190">
        <v>0</v>
      </c>
      <c r="AS190" t="s">
        <v>3</v>
      </c>
      <c r="AT190">
        <v>1E-4</v>
      </c>
      <c r="AU190" t="s">
        <v>3</v>
      </c>
      <c r="AV190">
        <v>0</v>
      </c>
      <c r="AW190">
        <v>2</v>
      </c>
      <c r="AX190">
        <v>1473076129</v>
      </c>
      <c r="AY190">
        <v>1</v>
      </c>
      <c r="AZ190">
        <v>0</v>
      </c>
      <c r="BA190">
        <v>341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V190">
        <v>0</v>
      </c>
      <c r="CW190">
        <v>0</v>
      </c>
      <c r="CX190">
        <f>ROUND(Y190*Source!I346,9)</f>
        <v>1E-4</v>
      </c>
      <c r="CY190">
        <f t="shared" si="64"/>
        <v>184462.17</v>
      </c>
      <c r="CZ190">
        <f t="shared" si="65"/>
        <v>184462.17</v>
      </c>
      <c r="DA190">
        <f t="shared" si="66"/>
        <v>1</v>
      </c>
      <c r="DB190">
        <f t="shared" si="58"/>
        <v>18.45</v>
      </c>
      <c r="DC190">
        <f t="shared" si="59"/>
        <v>0</v>
      </c>
      <c r="DD190" t="s">
        <v>3</v>
      </c>
      <c r="DE190" t="s">
        <v>3</v>
      </c>
      <c r="DF190">
        <f t="shared" si="39"/>
        <v>18.45</v>
      </c>
      <c r="DG190">
        <f t="shared" si="40"/>
        <v>0</v>
      </c>
      <c r="DH190">
        <f t="shared" si="41"/>
        <v>0</v>
      </c>
      <c r="DI190">
        <f t="shared" si="42"/>
        <v>0</v>
      </c>
      <c r="DJ190">
        <f t="shared" si="67"/>
        <v>18.45</v>
      </c>
      <c r="DK190">
        <v>0</v>
      </c>
      <c r="DL190" t="s">
        <v>3</v>
      </c>
      <c r="DM190">
        <v>0</v>
      </c>
      <c r="DN190" t="s">
        <v>3</v>
      </c>
      <c r="DO190">
        <v>0</v>
      </c>
    </row>
    <row r="191" spans="1:119" x14ac:dyDescent="0.2">
      <c r="A191">
        <f>ROW(Source!A346)</f>
        <v>346</v>
      </c>
      <c r="B191">
        <v>1473074770</v>
      </c>
      <c r="C191">
        <v>1473076112</v>
      </c>
      <c r="D191">
        <v>1441834634</v>
      </c>
      <c r="E191">
        <v>1</v>
      </c>
      <c r="F191">
        <v>1</v>
      </c>
      <c r="G191">
        <v>15514512</v>
      </c>
      <c r="H191">
        <v>3</v>
      </c>
      <c r="I191" t="s">
        <v>768</v>
      </c>
      <c r="J191" t="s">
        <v>769</v>
      </c>
      <c r="K191" t="s">
        <v>770</v>
      </c>
      <c r="L191">
        <v>1348</v>
      </c>
      <c r="N191">
        <v>1009</v>
      </c>
      <c r="O191" t="s">
        <v>745</v>
      </c>
      <c r="P191" t="s">
        <v>745</v>
      </c>
      <c r="Q191">
        <v>1000</v>
      </c>
      <c r="W191">
        <v>0</v>
      </c>
      <c r="X191">
        <v>1869974630</v>
      </c>
      <c r="Y191">
        <f t="shared" si="57"/>
        <v>2.9999999999999997E-4</v>
      </c>
      <c r="AA191">
        <v>88053.759999999995</v>
      </c>
      <c r="AB191">
        <v>0</v>
      </c>
      <c r="AC191">
        <v>0</v>
      </c>
      <c r="AD191">
        <v>0</v>
      </c>
      <c r="AE191">
        <v>88053.759999999995</v>
      </c>
      <c r="AF191">
        <v>0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1</v>
      </c>
      <c r="AP191">
        <v>1</v>
      </c>
      <c r="AQ191">
        <v>0</v>
      </c>
      <c r="AR191">
        <v>0</v>
      </c>
      <c r="AS191" t="s">
        <v>3</v>
      </c>
      <c r="AT191">
        <v>2.9999999999999997E-4</v>
      </c>
      <c r="AU191" t="s">
        <v>3</v>
      </c>
      <c r="AV191">
        <v>0</v>
      </c>
      <c r="AW191">
        <v>2</v>
      </c>
      <c r="AX191">
        <v>1473076130</v>
      </c>
      <c r="AY191">
        <v>1</v>
      </c>
      <c r="AZ191">
        <v>0</v>
      </c>
      <c r="BA191">
        <v>342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ROUND(Y191*Source!I346,9)</f>
        <v>2.9999999999999997E-4</v>
      </c>
      <c r="CY191">
        <f t="shared" si="64"/>
        <v>88053.759999999995</v>
      </c>
      <c r="CZ191">
        <f t="shared" si="65"/>
        <v>88053.759999999995</v>
      </c>
      <c r="DA191">
        <f t="shared" si="66"/>
        <v>1</v>
      </c>
      <c r="DB191">
        <f t="shared" si="58"/>
        <v>26.42</v>
      </c>
      <c r="DC191">
        <f t="shared" si="59"/>
        <v>0</v>
      </c>
      <c r="DD191" t="s">
        <v>3</v>
      </c>
      <c r="DE191" t="s">
        <v>3</v>
      </c>
      <c r="DF191">
        <f t="shared" si="39"/>
        <v>26.42</v>
      </c>
      <c r="DG191">
        <f t="shared" si="40"/>
        <v>0</v>
      </c>
      <c r="DH191">
        <f t="shared" si="41"/>
        <v>0</v>
      </c>
      <c r="DI191">
        <f t="shared" si="42"/>
        <v>0</v>
      </c>
      <c r="DJ191">
        <f t="shared" si="67"/>
        <v>26.42</v>
      </c>
      <c r="DK191">
        <v>0</v>
      </c>
      <c r="DL191" t="s">
        <v>3</v>
      </c>
      <c r="DM191">
        <v>0</v>
      </c>
      <c r="DN191" t="s">
        <v>3</v>
      </c>
      <c r="DO191">
        <v>0</v>
      </c>
    </row>
    <row r="192" spans="1:119" x14ac:dyDescent="0.2">
      <c r="A192">
        <f>ROW(Source!A346)</f>
        <v>346</v>
      </c>
      <c r="B192">
        <v>1473074770</v>
      </c>
      <c r="C192">
        <v>1473076112</v>
      </c>
      <c r="D192">
        <v>1441834836</v>
      </c>
      <c r="E192">
        <v>1</v>
      </c>
      <c r="F192">
        <v>1</v>
      </c>
      <c r="G192">
        <v>15514512</v>
      </c>
      <c r="H192">
        <v>3</v>
      </c>
      <c r="I192" t="s">
        <v>771</v>
      </c>
      <c r="J192" t="s">
        <v>772</v>
      </c>
      <c r="K192" t="s">
        <v>773</v>
      </c>
      <c r="L192">
        <v>1348</v>
      </c>
      <c r="N192">
        <v>1009</v>
      </c>
      <c r="O192" t="s">
        <v>745</v>
      </c>
      <c r="P192" t="s">
        <v>745</v>
      </c>
      <c r="Q192">
        <v>1000</v>
      </c>
      <c r="W192">
        <v>0</v>
      </c>
      <c r="X192">
        <v>1434651514</v>
      </c>
      <c r="Y192">
        <f t="shared" si="57"/>
        <v>6.3000000000000003E-4</v>
      </c>
      <c r="AA192">
        <v>93194.67</v>
      </c>
      <c r="AB192">
        <v>0</v>
      </c>
      <c r="AC192">
        <v>0</v>
      </c>
      <c r="AD192">
        <v>0</v>
      </c>
      <c r="AE192">
        <v>93194.67</v>
      </c>
      <c r="AF192">
        <v>0</v>
      </c>
      <c r="AG192">
        <v>0</v>
      </c>
      <c r="AH192">
        <v>0</v>
      </c>
      <c r="AI192">
        <v>1</v>
      </c>
      <c r="AJ192">
        <v>1</v>
      </c>
      <c r="AK192">
        <v>1</v>
      </c>
      <c r="AL192">
        <v>1</v>
      </c>
      <c r="AM192">
        <v>-2</v>
      </c>
      <c r="AN192">
        <v>0</v>
      </c>
      <c r="AO192">
        <v>1</v>
      </c>
      <c r="AP192">
        <v>1</v>
      </c>
      <c r="AQ192">
        <v>0</v>
      </c>
      <c r="AR192">
        <v>0</v>
      </c>
      <c r="AS192" t="s">
        <v>3</v>
      </c>
      <c r="AT192">
        <v>6.3000000000000003E-4</v>
      </c>
      <c r="AU192" t="s">
        <v>3</v>
      </c>
      <c r="AV192">
        <v>0</v>
      </c>
      <c r="AW192">
        <v>2</v>
      </c>
      <c r="AX192">
        <v>1473076131</v>
      </c>
      <c r="AY192">
        <v>1</v>
      </c>
      <c r="AZ192">
        <v>0</v>
      </c>
      <c r="BA192">
        <v>343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ROUND(Y192*Source!I346,9)</f>
        <v>6.3000000000000003E-4</v>
      </c>
      <c r="CY192">
        <f t="shared" si="64"/>
        <v>93194.67</v>
      </c>
      <c r="CZ192">
        <f t="shared" si="65"/>
        <v>93194.67</v>
      </c>
      <c r="DA192">
        <f t="shared" si="66"/>
        <v>1</v>
      </c>
      <c r="DB192">
        <f t="shared" si="58"/>
        <v>58.71</v>
      </c>
      <c r="DC192">
        <f t="shared" si="59"/>
        <v>0</v>
      </c>
      <c r="DD192" t="s">
        <v>3</v>
      </c>
      <c r="DE192" t="s">
        <v>3</v>
      </c>
      <c r="DF192">
        <f t="shared" si="39"/>
        <v>58.71</v>
      </c>
      <c r="DG192">
        <f t="shared" si="40"/>
        <v>0</v>
      </c>
      <c r="DH192">
        <f t="shared" si="41"/>
        <v>0</v>
      </c>
      <c r="DI192">
        <f t="shared" si="42"/>
        <v>0</v>
      </c>
      <c r="DJ192">
        <f t="shared" si="67"/>
        <v>58.71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ROW(Source!A346)</f>
        <v>346</v>
      </c>
      <c r="B193">
        <v>1473074770</v>
      </c>
      <c r="C193">
        <v>1473076112</v>
      </c>
      <c r="D193">
        <v>1441822273</v>
      </c>
      <c r="E193">
        <v>15514512</v>
      </c>
      <c r="F193">
        <v>1</v>
      </c>
      <c r="G193">
        <v>15514512</v>
      </c>
      <c r="H193">
        <v>3</v>
      </c>
      <c r="I193" t="s">
        <v>777</v>
      </c>
      <c r="J193" t="s">
        <v>3</v>
      </c>
      <c r="K193" t="s">
        <v>778</v>
      </c>
      <c r="L193">
        <v>1348</v>
      </c>
      <c r="N193">
        <v>1009</v>
      </c>
      <c r="O193" t="s">
        <v>745</v>
      </c>
      <c r="P193" t="s">
        <v>745</v>
      </c>
      <c r="Q193">
        <v>1000</v>
      </c>
      <c r="W193">
        <v>0</v>
      </c>
      <c r="X193">
        <v>-1698336702</v>
      </c>
      <c r="Y193">
        <f t="shared" si="57"/>
        <v>6.9999999999999994E-5</v>
      </c>
      <c r="AA193">
        <v>94640</v>
      </c>
      <c r="AB193">
        <v>0</v>
      </c>
      <c r="AC193">
        <v>0</v>
      </c>
      <c r="AD193">
        <v>0</v>
      </c>
      <c r="AE193">
        <v>94640</v>
      </c>
      <c r="AF193">
        <v>0</v>
      </c>
      <c r="AG193">
        <v>0</v>
      </c>
      <c r="AH193">
        <v>0</v>
      </c>
      <c r="AI193">
        <v>1</v>
      </c>
      <c r="AJ193">
        <v>1</v>
      </c>
      <c r="AK193">
        <v>1</v>
      </c>
      <c r="AL193">
        <v>1</v>
      </c>
      <c r="AM193">
        <v>-2</v>
      </c>
      <c r="AN193">
        <v>0</v>
      </c>
      <c r="AO193">
        <v>1</v>
      </c>
      <c r="AP193">
        <v>1</v>
      </c>
      <c r="AQ193">
        <v>0</v>
      </c>
      <c r="AR193">
        <v>0</v>
      </c>
      <c r="AS193" t="s">
        <v>3</v>
      </c>
      <c r="AT193">
        <v>6.9999999999999994E-5</v>
      </c>
      <c r="AU193" t="s">
        <v>3</v>
      </c>
      <c r="AV193">
        <v>0</v>
      </c>
      <c r="AW193">
        <v>2</v>
      </c>
      <c r="AX193">
        <v>1473076132</v>
      </c>
      <c r="AY193">
        <v>1</v>
      </c>
      <c r="AZ193">
        <v>0</v>
      </c>
      <c r="BA193">
        <v>344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ROUND(Y193*Source!I346,9)</f>
        <v>6.9999999999999994E-5</v>
      </c>
      <c r="CY193">
        <f t="shared" si="64"/>
        <v>94640</v>
      </c>
      <c r="CZ193">
        <f t="shared" si="65"/>
        <v>94640</v>
      </c>
      <c r="DA193">
        <f t="shared" si="66"/>
        <v>1</v>
      </c>
      <c r="DB193">
        <f t="shared" si="58"/>
        <v>6.62</v>
      </c>
      <c r="DC193">
        <f t="shared" si="59"/>
        <v>0</v>
      </c>
      <c r="DD193" t="s">
        <v>3</v>
      </c>
      <c r="DE193" t="s">
        <v>3</v>
      </c>
      <c r="DF193">
        <f t="shared" ref="DF193:DF256" si="68">ROUND(ROUND(AE193,2)*CX193,2)</f>
        <v>6.62</v>
      </c>
      <c r="DG193">
        <f t="shared" ref="DG193:DG256" si="69">ROUND(ROUND(AF193,2)*CX193,2)</f>
        <v>0</v>
      </c>
      <c r="DH193">
        <f t="shared" ref="DH193:DH256" si="70">ROUND(ROUND(AG193,2)*CX193,2)</f>
        <v>0</v>
      </c>
      <c r="DI193">
        <f t="shared" ref="DI193:DI256" si="71">ROUND(ROUND(AH193,2)*CX193,2)</f>
        <v>0</v>
      </c>
      <c r="DJ193">
        <f t="shared" si="67"/>
        <v>6.62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ROW(Source!A348)</f>
        <v>348</v>
      </c>
      <c r="B194">
        <v>1473074770</v>
      </c>
      <c r="C194">
        <v>1473076143</v>
      </c>
      <c r="D194">
        <v>1441819193</v>
      </c>
      <c r="E194">
        <v>15514512</v>
      </c>
      <c r="F194">
        <v>1</v>
      </c>
      <c r="G194">
        <v>15514512</v>
      </c>
      <c r="H194">
        <v>1</v>
      </c>
      <c r="I194" t="s">
        <v>712</v>
      </c>
      <c r="J194" t="s">
        <v>3</v>
      </c>
      <c r="K194" t="s">
        <v>713</v>
      </c>
      <c r="L194">
        <v>1191</v>
      </c>
      <c r="N194">
        <v>1013</v>
      </c>
      <c r="O194" t="s">
        <v>714</v>
      </c>
      <c r="P194" t="s">
        <v>714</v>
      </c>
      <c r="Q194">
        <v>1</v>
      </c>
      <c r="W194">
        <v>0</v>
      </c>
      <c r="X194">
        <v>476480486</v>
      </c>
      <c r="Y194">
        <f>(AT194*4)</f>
        <v>25.76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1</v>
      </c>
      <c r="AP194">
        <v>1</v>
      </c>
      <c r="AQ194">
        <v>0</v>
      </c>
      <c r="AR194">
        <v>0</v>
      </c>
      <c r="AS194" t="s">
        <v>3</v>
      </c>
      <c r="AT194">
        <v>6.44</v>
      </c>
      <c r="AU194" t="s">
        <v>63</v>
      </c>
      <c r="AV194">
        <v>1</v>
      </c>
      <c r="AW194">
        <v>2</v>
      </c>
      <c r="AX194">
        <v>1473076148</v>
      </c>
      <c r="AY194">
        <v>1</v>
      </c>
      <c r="AZ194">
        <v>0</v>
      </c>
      <c r="BA194">
        <v>354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U194">
        <f>ROUND(AT194*Source!I348*AH194*AL194,2)</f>
        <v>0</v>
      </c>
      <c r="CV194">
        <f>ROUND(Y194*Source!I348,9)</f>
        <v>25.76</v>
      </c>
      <c r="CW194">
        <v>0</v>
      </c>
      <c r="CX194">
        <f>ROUND(Y194*Source!I348,9)</f>
        <v>25.76</v>
      </c>
      <c r="CY194">
        <f>AD194</f>
        <v>0</v>
      </c>
      <c r="CZ194">
        <f>AH194</f>
        <v>0</v>
      </c>
      <c r="DA194">
        <f>AL194</f>
        <v>1</v>
      </c>
      <c r="DB194">
        <f>ROUND((ROUND(AT194*CZ194,2)*4),6)</f>
        <v>0</v>
      </c>
      <c r="DC194">
        <f>ROUND((ROUND(AT194*AG194,2)*4),6)</f>
        <v>0</v>
      </c>
      <c r="DD194" t="s">
        <v>3</v>
      </c>
      <c r="DE194" t="s">
        <v>3</v>
      </c>
      <c r="DF194">
        <f t="shared" si="68"/>
        <v>0</v>
      </c>
      <c r="DG194">
        <f t="shared" si="69"/>
        <v>0</v>
      </c>
      <c r="DH194">
        <f t="shared" si="70"/>
        <v>0</v>
      </c>
      <c r="DI194">
        <f t="shared" si="71"/>
        <v>0</v>
      </c>
      <c r="DJ194">
        <f>DI194</f>
        <v>0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ROW(Source!A348)</f>
        <v>348</v>
      </c>
      <c r="B195">
        <v>1473074770</v>
      </c>
      <c r="C195">
        <v>1473076143</v>
      </c>
      <c r="D195">
        <v>1441833954</v>
      </c>
      <c r="E195">
        <v>1</v>
      </c>
      <c r="F195">
        <v>1</v>
      </c>
      <c r="G195">
        <v>15514512</v>
      </c>
      <c r="H195">
        <v>2</v>
      </c>
      <c r="I195" t="s">
        <v>723</v>
      </c>
      <c r="J195" t="s">
        <v>724</v>
      </c>
      <c r="K195" t="s">
        <v>725</v>
      </c>
      <c r="L195">
        <v>1368</v>
      </c>
      <c r="N195">
        <v>1011</v>
      </c>
      <c r="O195" t="s">
        <v>718</v>
      </c>
      <c r="P195" t="s">
        <v>718</v>
      </c>
      <c r="Q195">
        <v>1</v>
      </c>
      <c r="W195">
        <v>0</v>
      </c>
      <c r="X195">
        <v>-1438587603</v>
      </c>
      <c r="Y195">
        <f>(AT195*4)</f>
        <v>0.68</v>
      </c>
      <c r="AA195">
        <v>0</v>
      </c>
      <c r="AB195">
        <v>59.51</v>
      </c>
      <c r="AC195">
        <v>0.82</v>
      </c>
      <c r="AD195">
        <v>0</v>
      </c>
      <c r="AE195">
        <v>0</v>
      </c>
      <c r="AF195">
        <v>59.51</v>
      </c>
      <c r="AG195">
        <v>0.82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1</v>
      </c>
      <c r="AP195">
        <v>1</v>
      </c>
      <c r="AQ195">
        <v>0</v>
      </c>
      <c r="AR195">
        <v>0</v>
      </c>
      <c r="AS195" t="s">
        <v>3</v>
      </c>
      <c r="AT195">
        <v>0.17</v>
      </c>
      <c r="AU195" t="s">
        <v>63</v>
      </c>
      <c r="AV195">
        <v>0</v>
      </c>
      <c r="AW195">
        <v>2</v>
      </c>
      <c r="AX195">
        <v>1473076149</v>
      </c>
      <c r="AY195">
        <v>1</v>
      </c>
      <c r="AZ195">
        <v>0</v>
      </c>
      <c r="BA195">
        <v>355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f>ROUND(Y195*Source!I348*DO195,9)</f>
        <v>0</v>
      </c>
      <c r="CX195">
        <f>ROUND(Y195*Source!I348,9)</f>
        <v>0.68</v>
      </c>
      <c r="CY195">
        <f>AB195</f>
        <v>59.51</v>
      </c>
      <c r="CZ195">
        <f>AF195</f>
        <v>59.51</v>
      </c>
      <c r="DA195">
        <f>AJ195</f>
        <v>1</v>
      </c>
      <c r="DB195">
        <f>ROUND((ROUND(AT195*CZ195,2)*4),6)</f>
        <v>40.479999999999997</v>
      </c>
      <c r="DC195">
        <f>ROUND((ROUND(AT195*AG195,2)*4),6)</f>
        <v>0.56000000000000005</v>
      </c>
      <c r="DD195" t="s">
        <v>3</v>
      </c>
      <c r="DE195" t="s">
        <v>3</v>
      </c>
      <c r="DF195">
        <f t="shared" si="68"/>
        <v>0</v>
      </c>
      <c r="DG195">
        <f t="shared" si="69"/>
        <v>40.47</v>
      </c>
      <c r="DH195">
        <f t="shared" si="70"/>
        <v>0.56000000000000005</v>
      </c>
      <c r="DI195">
        <f t="shared" si="71"/>
        <v>0</v>
      </c>
      <c r="DJ195">
        <f>DG195</f>
        <v>40.47</v>
      </c>
      <c r="DK195">
        <v>0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ROW(Source!A348)</f>
        <v>348</v>
      </c>
      <c r="B196">
        <v>1473074770</v>
      </c>
      <c r="C196">
        <v>1473076143</v>
      </c>
      <c r="D196">
        <v>1441834258</v>
      </c>
      <c r="E196">
        <v>1</v>
      </c>
      <c r="F196">
        <v>1</v>
      </c>
      <c r="G196">
        <v>15514512</v>
      </c>
      <c r="H196">
        <v>2</v>
      </c>
      <c r="I196" t="s">
        <v>726</v>
      </c>
      <c r="J196" t="s">
        <v>727</v>
      </c>
      <c r="K196" t="s">
        <v>728</v>
      </c>
      <c r="L196">
        <v>1368</v>
      </c>
      <c r="N196">
        <v>1011</v>
      </c>
      <c r="O196" t="s">
        <v>718</v>
      </c>
      <c r="P196" t="s">
        <v>718</v>
      </c>
      <c r="Q196">
        <v>1</v>
      </c>
      <c r="W196">
        <v>0</v>
      </c>
      <c r="X196">
        <v>1077756263</v>
      </c>
      <c r="Y196">
        <f>(AT196*4)</f>
        <v>9.7200000000000006</v>
      </c>
      <c r="AA196">
        <v>0</v>
      </c>
      <c r="AB196">
        <v>1303.01</v>
      </c>
      <c r="AC196">
        <v>826.2</v>
      </c>
      <c r="AD196">
        <v>0</v>
      </c>
      <c r="AE196">
        <v>0</v>
      </c>
      <c r="AF196">
        <v>1303.01</v>
      </c>
      <c r="AG196">
        <v>826.2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1</v>
      </c>
      <c r="AP196">
        <v>1</v>
      </c>
      <c r="AQ196">
        <v>0</v>
      </c>
      <c r="AR196">
        <v>0</v>
      </c>
      <c r="AS196" t="s">
        <v>3</v>
      </c>
      <c r="AT196">
        <v>2.4300000000000002</v>
      </c>
      <c r="AU196" t="s">
        <v>63</v>
      </c>
      <c r="AV196">
        <v>0</v>
      </c>
      <c r="AW196">
        <v>2</v>
      </c>
      <c r="AX196">
        <v>1473076150</v>
      </c>
      <c r="AY196">
        <v>1</v>
      </c>
      <c r="AZ196">
        <v>0</v>
      </c>
      <c r="BA196">
        <v>356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f>ROUND(Y196*Source!I348*DO196,9)</f>
        <v>0</v>
      </c>
      <c r="CX196">
        <f>ROUND(Y196*Source!I348,9)</f>
        <v>9.7200000000000006</v>
      </c>
      <c r="CY196">
        <f>AB196</f>
        <v>1303.01</v>
      </c>
      <c r="CZ196">
        <f>AF196</f>
        <v>1303.01</v>
      </c>
      <c r="DA196">
        <f>AJ196</f>
        <v>1</v>
      </c>
      <c r="DB196">
        <f>ROUND((ROUND(AT196*CZ196,2)*4),6)</f>
        <v>12665.24</v>
      </c>
      <c r="DC196">
        <f>ROUND((ROUND(AT196*AG196,2)*4),6)</f>
        <v>8030.68</v>
      </c>
      <c r="DD196" t="s">
        <v>3</v>
      </c>
      <c r="DE196" t="s">
        <v>3</v>
      </c>
      <c r="DF196">
        <f t="shared" si="68"/>
        <v>0</v>
      </c>
      <c r="DG196">
        <f t="shared" si="69"/>
        <v>12665.26</v>
      </c>
      <c r="DH196">
        <f t="shared" si="70"/>
        <v>8030.66</v>
      </c>
      <c r="DI196">
        <f t="shared" si="71"/>
        <v>0</v>
      </c>
      <c r="DJ196">
        <f>DG196</f>
        <v>12665.26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ROW(Source!A348)</f>
        <v>348</v>
      </c>
      <c r="B197">
        <v>1473074770</v>
      </c>
      <c r="C197">
        <v>1473076143</v>
      </c>
      <c r="D197">
        <v>1441836235</v>
      </c>
      <c r="E197">
        <v>1</v>
      </c>
      <c r="F197">
        <v>1</v>
      </c>
      <c r="G197">
        <v>15514512</v>
      </c>
      <c r="H197">
        <v>3</v>
      </c>
      <c r="I197" t="s">
        <v>719</v>
      </c>
      <c r="J197" t="s">
        <v>720</v>
      </c>
      <c r="K197" t="s">
        <v>721</v>
      </c>
      <c r="L197">
        <v>1346</v>
      </c>
      <c r="N197">
        <v>1009</v>
      </c>
      <c r="O197" t="s">
        <v>722</v>
      </c>
      <c r="P197" t="s">
        <v>722</v>
      </c>
      <c r="Q197">
        <v>1</v>
      </c>
      <c r="W197">
        <v>0</v>
      </c>
      <c r="X197">
        <v>-1595335418</v>
      </c>
      <c r="Y197">
        <f>(AT197*4)</f>
        <v>0.6</v>
      </c>
      <c r="AA197">
        <v>31.49</v>
      </c>
      <c r="AB197">
        <v>0</v>
      </c>
      <c r="AC197">
        <v>0</v>
      </c>
      <c r="AD197">
        <v>0</v>
      </c>
      <c r="AE197">
        <v>31.49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1</v>
      </c>
      <c r="AP197">
        <v>1</v>
      </c>
      <c r="AQ197">
        <v>0</v>
      </c>
      <c r="AR197">
        <v>0</v>
      </c>
      <c r="AS197" t="s">
        <v>3</v>
      </c>
      <c r="AT197">
        <v>0.15</v>
      </c>
      <c r="AU197" t="s">
        <v>63</v>
      </c>
      <c r="AV197">
        <v>0</v>
      </c>
      <c r="AW197">
        <v>2</v>
      </c>
      <c r="AX197">
        <v>1473076151</v>
      </c>
      <c r="AY197">
        <v>1</v>
      </c>
      <c r="AZ197">
        <v>0</v>
      </c>
      <c r="BA197">
        <v>357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ROUND(Y197*Source!I348,9)</f>
        <v>0.6</v>
      </c>
      <c r="CY197">
        <f>AA197</f>
        <v>31.49</v>
      </c>
      <c r="CZ197">
        <f>AE197</f>
        <v>31.49</v>
      </c>
      <c r="DA197">
        <f>AI197</f>
        <v>1</v>
      </c>
      <c r="DB197">
        <f>ROUND((ROUND(AT197*CZ197,2)*4),6)</f>
        <v>18.88</v>
      </c>
      <c r="DC197">
        <f>ROUND((ROUND(AT197*AG197,2)*4),6)</f>
        <v>0</v>
      </c>
      <c r="DD197" t="s">
        <v>3</v>
      </c>
      <c r="DE197" t="s">
        <v>3</v>
      </c>
      <c r="DF197">
        <f t="shared" si="68"/>
        <v>18.89</v>
      </c>
      <c r="DG197">
        <f t="shared" si="69"/>
        <v>0</v>
      </c>
      <c r="DH197">
        <f t="shared" si="70"/>
        <v>0</v>
      </c>
      <c r="DI197">
        <f t="shared" si="71"/>
        <v>0</v>
      </c>
      <c r="DJ197">
        <f>DF197</f>
        <v>18.89</v>
      </c>
      <c r="DK197">
        <v>0</v>
      </c>
      <c r="DL197" t="s">
        <v>3</v>
      </c>
      <c r="DM197">
        <v>0</v>
      </c>
      <c r="DN197" t="s">
        <v>3</v>
      </c>
      <c r="DO197">
        <v>0</v>
      </c>
    </row>
    <row r="198" spans="1:119" x14ac:dyDescent="0.2">
      <c r="A198">
        <f>ROW(Source!A349)</f>
        <v>349</v>
      </c>
      <c r="B198">
        <v>1473074770</v>
      </c>
      <c r="C198">
        <v>1473076152</v>
      </c>
      <c r="D198">
        <v>1441819193</v>
      </c>
      <c r="E198">
        <v>15514512</v>
      </c>
      <c r="F198">
        <v>1</v>
      </c>
      <c r="G198">
        <v>15514512</v>
      </c>
      <c r="H198">
        <v>1</v>
      </c>
      <c r="I198" t="s">
        <v>712</v>
      </c>
      <c r="J198" t="s">
        <v>3</v>
      </c>
      <c r="K198" t="s">
        <v>713</v>
      </c>
      <c r="L198">
        <v>1191</v>
      </c>
      <c r="N198">
        <v>1013</v>
      </c>
      <c r="O198" t="s">
        <v>714</v>
      </c>
      <c r="P198" t="s">
        <v>714</v>
      </c>
      <c r="Q198">
        <v>1</v>
      </c>
      <c r="W198">
        <v>0</v>
      </c>
      <c r="X198">
        <v>476480486</v>
      </c>
      <c r="Y198">
        <f t="shared" ref="Y198:Y211" si="72">AT198</f>
        <v>84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1</v>
      </c>
      <c r="AP198">
        <v>1</v>
      </c>
      <c r="AQ198">
        <v>0</v>
      </c>
      <c r="AR198">
        <v>0</v>
      </c>
      <c r="AS198" t="s">
        <v>3</v>
      </c>
      <c r="AT198">
        <v>84</v>
      </c>
      <c r="AU198" t="s">
        <v>3</v>
      </c>
      <c r="AV198">
        <v>1</v>
      </c>
      <c r="AW198">
        <v>2</v>
      </c>
      <c r="AX198">
        <v>1473076167</v>
      </c>
      <c r="AY198">
        <v>1</v>
      </c>
      <c r="AZ198">
        <v>0</v>
      </c>
      <c r="BA198">
        <v>358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U198">
        <f>ROUND(AT198*Source!I349*AH198*AL198,2)</f>
        <v>0</v>
      </c>
      <c r="CV198">
        <f>ROUND(Y198*Source!I349,9)</f>
        <v>84</v>
      </c>
      <c r="CW198">
        <v>0</v>
      </c>
      <c r="CX198">
        <f>ROUND(Y198*Source!I349,9)</f>
        <v>84</v>
      </c>
      <c r="CY198">
        <f>AD198</f>
        <v>0</v>
      </c>
      <c r="CZ198">
        <f>AH198</f>
        <v>0</v>
      </c>
      <c r="DA198">
        <f>AL198</f>
        <v>1</v>
      </c>
      <c r="DB198">
        <f t="shared" ref="DB198:DB211" si="73">ROUND(ROUND(AT198*CZ198,2),6)</f>
        <v>0</v>
      </c>
      <c r="DC198">
        <f t="shared" ref="DC198:DC211" si="74">ROUND(ROUND(AT198*AG198,2),6)</f>
        <v>0</v>
      </c>
      <c r="DD198" t="s">
        <v>3</v>
      </c>
      <c r="DE198" t="s">
        <v>3</v>
      </c>
      <c r="DF198">
        <f t="shared" si="68"/>
        <v>0</v>
      </c>
      <c r="DG198">
        <f t="shared" si="69"/>
        <v>0</v>
      </c>
      <c r="DH198">
        <f t="shared" si="70"/>
        <v>0</v>
      </c>
      <c r="DI198">
        <f t="shared" si="71"/>
        <v>0</v>
      </c>
      <c r="DJ198">
        <f>DI198</f>
        <v>0</v>
      </c>
      <c r="DK198">
        <v>0</v>
      </c>
      <c r="DL198" t="s">
        <v>3</v>
      </c>
      <c r="DM198">
        <v>0</v>
      </c>
      <c r="DN198" t="s">
        <v>3</v>
      </c>
      <c r="DO198">
        <v>0</v>
      </c>
    </row>
    <row r="199" spans="1:119" x14ac:dyDescent="0.2">
      <c r="A199">
        <f>ROW(Source!A349)</f>
        <v>349</v>
      </c>
      <c r="B199">
        <v>1473074770</v>
      </c>
      <c r="C199">
        <v>1473076152</v>
      </c>
      <c r="D199">
        <v>1441835475</v>
      </c>
      <c r="E199">
        <v>1</v>
      </c>
      <c r="F199">
        <v>1</v>
      </c>
      <c r="G199">
        <v>15514512</v>
      </c>
      <c r="H199">
        <v>3</v>
      </c>
      <c r="I199" t="s">
        <v>742</v>
      </c>
      <c r="J199" t="s">
        <v>743</v>
      </c>
      <c r="K199" t="s">
        <v>744</v>
      </c>
      <c r="L199">
        <v>1348</v>
      </c>
      <c r="N199">
        <v>1009</v>
      </c>
      <c r="O199" t="s">
        <v>745</v>
      </c>
      <c r="P199" t="s">
        <v>745</v>
      </c>
      <c r="Q199">
        <v>1000</v>
      </c>
      <c r="W199">
        <v>0</v>
      </c>
      <c r="X199">
        <v>438248051</v>
      </c>
      <c r="Y199">
        <f t="shared" si="72"/>
        <v>8.0000000000000004E-4</v>
      </c>
      <c r="AA199">
        <v>155908.07999999999</v>
      </c>
      <c r="AB199">
        <v>0</v>
      </c>
      <c r="AC199">
        <v>0</v>
      </c>
      <c r="AD199">
        <v>0</v>
      </c>
      <c r="AE199">
        <v>155908.07999999999</v>
      </c>
      <c r="AF199">
        <v>0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1</v>
      </c>
      <c r="AP199">
        <v>1</v>
      </c>
      <c r="AQ199">
        <v>0</v>
      </c>
      <c r="AR199">
        <v>0</v>
      </c>
      <c r="AS199" t="s">
        <v>3</v>
      </c>
      <c r="AT199">
        <v>8.0000000000000004E-4</v>
      </c>
      <c r="AU199" t="s">
        <v>3</v>
      </c>
      <c r="AV199">
        <v>0</v>
      </c>
      <c r="AW199">
        <v>2</v>
      </c>
      <c r="AX199">
        <v>1473076168</v>
      </c>
      <c r="AY199">
        <v>1</v>
      </c>
      <c r="AZ199">
        <v>0</v>
      </c>
      <c r="BA199">
        <v>359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V199">
        <v>0</v>
      </c>
      <c r="CW199">
        <v>0</v>
      </c>
      <c r="CX199">
        <f>ROUND(Y199*Source!I349,9)</f>
        <v>8.0000000000000004E-4</v>
      </c>
      <c r="CY199">
        <f t="shared" ref="CY199:CY211" si="75">AA199</f>
        <v>155908.07999999999</v>
      </c>
      <c r="CZ199">
        <f t="shared" ref="CZ199:CZ211" si="76">AE199</f>
        <v>155908.07999999999</v>
      </c>
      <c r="DA199">
        <f t="shared" ref="DA199:DA211" si="77">AI199</f>
        <v>1</v>
      </c>
      <c r="DB199">
        <f t="shared" si="73"/>
        <v>124.73</v>
      </c>
      <c r="DC199">
        <f t="shared" si="74"/>
        <v>0</v>
      </c>
      <c r="DD199" t="s">
        <v>3</v>
      </c>
      <c r="DE199" t="s">
        <v>3</v>
      </c>
      <c r="DF199">
        <f t="shared" si="68"/>
        <v>124.73</v>
      </c>
      <c r="DG199">
        <f t="shared" si="69"/>
        <v>0</v>
      </c>
      <c r="DH199">
        <f t="shared" si="70"/>
        <v>0</v>
      </c>
      <c r="DI199">
        <f t="shared" si="71"/>
        <v>0</v>
      </c>
      <c r="DJ199">
        <f t="shared" ref="DJ199:DJ211" si="78">DF199</f>
        <v>124.73</v>
      </c>
      <c r="DK199">
        <v>0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ROW(Source!A349)</f>
        <v>349</v>
      </c>
      <c r="B200">
        <v>1473074770</v>
      </c>
      <c r="C200">
        <v>1473076152</v>
      </c>
      <c r="D200">
        <v>1441835549</v>
      </c>
      <c r="E200">
        <v>1</v>
      </c>
      <c r="F200">
        <v>1</v>
      </c>
      <c r="G200">
        <v>15514512</v>
      </c>
      <c r="H200">
        <v>3</v>
      </c>
      <c r="I200" t="s">
        <v>746</v>
      </c>
      <c r="J200" t="s">
        <v>747</v>
      </c>
      <c r="K200" t="s">
        <v>748</v>
      </c>
      <c r="L200">
        <v>1348</v>
      </c>
      <c r="N200">
        <v>1009</v>
      </c>
      <c r="O200" t="s">
        <v>745</v>
      </c>
      <c r="P200" t="s">
        <v>745</v>
      </c>
      <c r="Q200">
        <v>1000</v>
      </c>
      <c r="W200">
        <v>0</v>
      </c>
      <c r="X200">
        <v>-2009451208</v>
      </c>
      <c r="Y200">
        <f t="shared" si="72"/>
        <v>1E-4</v>
      </c>
      <c r="AA200">
        <v>194655.19</v>
      </c>
      <c r="AB200">
        <v>0</v>
      </c>
      <c r="AC200">
        <v>0</v>
      </c>
      <c r="AD200">
        <v>0</v>
      </c>
      <c r="AE200">
        <v>194655.19</v>
      </c>
      <c r="AF200">
        <v>0</v>
      </c>
      <c r="AG200">
        <v>0</v>
      </c>
      <c r="AH200">
        <v>0</v>
      </c>
      <c r="AI200">
        <v>1</v>
      </c>
      <c r="AJ200">
        <v>1</v>
      </c>
      <c r="AK200">
        <v>1</v>
      </c>
      <c r="AL200">
        <v>1</v>
      </c>
      <c r="AM200">
        <v>-2</v>
      </c>
      <c r="AN200">
        <v>0</v>
      </c>
      <c r="AO200">
        <v>1</v>
      </c>
      <c r="AP200">
        <v>1</v>
      </c>
      <c r="AQ200">
        <v>0</v>
      </c>
      <c r="AR200">
        <v>0</v>
      </c>
      <c r="AS200" t="s">
        <v>3</v>
      </c>
      <c r="AT200">
        <v>1E-4</v>
      </c>
      <c r="AU200" t="s">
        <v>3</v>
      </c>
      <c r="AV200">
        <v>0</v>
      </c>
      <c r="AW200">
        <v>2</v>
      </c>
      <c r="AX200">
        <v>1473076169</v>
      </c>
      <c r="AY200">
        <v>1</v>
      </c>
      <c r="AZ200">
        <v>0</v>
      </c>
      <c r="BA200">
        <v>360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V200">
        <v>0</v>
      </c>
      <c r="CW200">
        <v>0</v>
      </c>
      <c r="CX200">
        <f>ROUND(Y200*Source!I349,9)</f>
        <v>1E-4</v>
      </c>
      <c r="CY200">
        <f t="shared" si="75"/>
        <v>194655.19</v>
      </c>
      <c r="CZ200">
        <f t="shared" si="76"/>
        <v>194655.19</v>
      </c>
      <c r="DA200">
        <f t="shared" si="77"/>
        <v>1</v>
      </c>
      <c r="DB200">
        <f t="shared" si="73"/>
        <v>19.47</v>
      </c>
      <c r="DC200">
        <f t="shared" si="74"/>
        <v>0</v>
      </c>
      <c r="DD200" t="s">
        <v>3</v>
      </c>
      <c r="DE200" t="s">
        <v>3</v>
      </c>
      <c r="DF200">
        <f t="shared" si="68"/>
        <v>19.47</v>
      </c>
      <c r="DG200">
        <f t="shared" si="69"/>
        <v>0</v>
      </c>
      <c r="DH200">
        <f t="shared" si="70"/>
        <v>0</v>
      </c>
      <c r="DI200">
        <f t="shared" si="71"/>
        <v>0</v>
      </c>
      <c r="DJ200">
        <f t="shared" si="78"/>
        <v>19.47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ROW(Source!A349)</f>
        <v>349</v>
      </c>
      <c r="B201">
        <v>1473074770</v>
      </c>
      <c r="C201">
        <v>1473076152</v>
      </c>
      <c r="D201">
        <v>1441836325</v>
      </c>
      <c r="E201">
        <v>1</v>
      </c>
      <c r="F201">
        <v>1</v>
      </c>
      <c r="G201">
        <v>15514512</v>
      </c>
      <c r="H201">
        <v>3</v>
      </c>
      <c r="I201" t="s">
        <v>749</v>
      </c>
      <c r="J201" t="s">
        <v>750</v>
      </c>
      <c r="K201" t="s">
        <v>751</v>
      </c>
      <c r="L201">
        <v>1348</v>
      </c>
      <c r="N201">
        <v>1009</v>
      </c>
      <c r="O201" t="s">
        <v>745</v>
      </c>
      <c r="P201" t="s">
        <v>745</v>
      </c>
      <c r="Q201">
        <v>1000</v>
      </c>
      <c r="W201">
        <v>0</v>
      </c>
      <c r="X201">
        <v>-1093051030</v>
      </c>
      <c r="Y201">
        <f t="shared" si="72"/>
        <v>8.0000000000000004E-4</v>
      </c>
      <c r="AA201">
        <v>108798.39999999999</v>
      </c>
      <c r="AB201">
        <v>0</v>
      </c>
      <c r="AC201">
        <v>0</v>
      </c>
      <c r="AD201">
        <v>0</v>
      </c>
      <c r="AE201">
        <v>108798.39999999999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1</v>
      </c>
      <c r="AP201">
        <v>1</v>
      </c>
      <c r="AQ201">
        <v>0</v>
      </c>
      <c r="AR201">
        <v>0</v>
      </c>
      <c r="AS201" t="s">
        <v>3</v>
      </c>
      <c r="AT201">
        <v>8.0000000000000004E-4</v>
      </c>
      <c r="AU201" t="s">
        <v>3</v>
      </c>
      <c r="AV201">
        <v>0</v>
      </c>
      <c r="AW201">
        <v>2</v>
      </c>
      <c r="AX201">
        <v>1473076170</v>
      </c>
      <c r="AY201">
        <v>1</v>
      </c>
      <c r="AZ201">
        <v>0</v>
      </c>
      <c r="BA201">
        <v>361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V201">
        <v>0</v>
      </c>
      <c r="CW201">
        <v>0</v>
      </c>
      <c r="CX201">
        <f>ROUND(Y201*Source!I349,9)</f>
        <v>8.0000000000000004E-4</v>
      </c>
      <c r="CY201">
        <f t="shared" si="75"/>
        <v>108798.39999999999</v>
      </c>
      <c r="CZ201">
        <f t="shared" si="76"/>
        <v>108798.39999999999</v>
      </c>
      <c r="DA201">
        <f t="shared" si="77"/>
        <v>1</v>
      </c>
      <c r="DB201">
        <f t="shared" si="73"/>
        <v>87.04</v>
      </c>
      <c r="DC201">
        <f t="shared" si="74"/>
        <v>0</v>
      </c>
      <c r="DD201" t="s">
        <v>3</v>
      </c>
      <c r="DE201" t="s">
        <v>3</v>
      </c>
      <c r="DF201">
        <f t="shared" si="68"/>
        <v>87.04</v>
      </c>
      <c r="DG201">
        <f t="shared" si="69"/>
        <v>0</v>
      </c>
      <c r="DH201">
        <f t="shared" si="70"/>
        <v>0</v>
      </c>
      <c r="DI201">
        <f t="shared" si="71"/>
        <v>0</v>
      </c>
      <c r="DJ201">
        <f t="shared" si="78"/>
        <v>87.04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ROW(Source!A349)</f>
        <v>349</v>
      </c>
      <c r="B202">
        <v>1473074770</v>
      </c>
      <c r="C202">
        <v>1473076152</v>
      </c>
      <c r="D202">
        <v>1441838531</v>
      </c>
      <c r="E202">
        <v>1</v>
      </c>
      <c r="F202">
        <v>1</v>
      </c>
      <c r="G202">
        <v>15514512</v>
      </c>
      <c r="H202">
        <v>3</v>
      </c>
      <c r="I202" t="s">
        <v>752</v>
      </c>
      <c r="J202" t="s">
        <v>753</v>
      </c>
      <c r="K202" t="s">
        <v>754</v>
      </c>
      <c r="L202">
        <v>1348</v>
      </c>
      <c r="N202">
        <v>1009</v>
      </c>
      <c r="O202" t="s">
        <v>745</v>
      </c>
      <c r="P202" t="s">
        <v>745</v>
      </c>
      <c r="Q202">
        <v>1000</v>
      </c>
      <c r="W202">
        <v>0</v>
      </c>
      <c r="X202">
        <v>1694696001</v>
      </c>
      <c r="Y202">
        <f t="shared" si="72"/>
        <v>6.9999999999999999E-4</v>
      </c>
      <c r="AA202">
        <v>370783.55</v>
      </c>
      <c r="AB202">
        <v>0</v>
      </c>
      <c r="AC202">
        <v>0</v>
      </c>
      <c r="AD202">
        <v>0</v>
      </c>
      <c r="AE202">
        <v>370783.55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1</v>
      </c>
      <c r="AP202">
        <v>1</v>
      </c>
      <c r="AQ202">
        <v>0</v>
      </c>
      <c r="AR202">
        <v>0</v>
      </c>
      <c r="AS202" t="s">
        <v>3</v>
      </c>
      <c r="AT202">
        <v>6.9999999999999999E-4</v>
      </c>
      <c r="AU202" t="s">
        <v>3</v>
      </c>
      <c r="AV202">
        <v>0</v>
      </c>
      <c r="AW202">
        <v>2</v>
      </c>
      <c r="AX202">
        <v>1473076171</v>
      </c>
      <c r="AY202">
        <v>1</v>
      </c>
      <c r="AZ202">
        <v>0</v>
      </c>
      <c r="BA202">
        <v>362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V202">
        <v>0</v>
      </c>
      <c r="CW202">
        <v>0</v>
      </c>
      <c r="CX202">
        <f>ROUND(Y202*Source!I349,9)</f>
        <v>6.9999999999999999E-4</v>
      </c>
      <c r="CY202">
        <f t="shared" si="75"/>
        <v>370783.55</v>
      </c>
      <c r="CZ202">
        <f t="shared" si="76"/>
        <v>370783.55</v>
      </c>
      <c r="DA202">
        <f t="shared" si="77"/>
        <v>1</v>
      </c>
      <c r="DB202">
        <f t="shared" si="73"/>
        <v>259.55</v>
      </c>
      <c r="DC202">
        <f t="shared" si="74"/>
        <v>0</v>
      </c>
      <c r="DD202" t="s">
        <v>3</v>
      </c>
      <c r="DE202" t="s">
        <v>3</v>
      </c>
      <c r="DF202">
        <f t="shared" si="68"/>
        <v>259.55</v>
      </c>
      <c r="DG202">
        <f t="shared" si="69"/>
        <v>0</v>
      </c>
      <c r="DH202">
        <f t="shared" si="70"/>
        <v>0</v>
      </c>
      <c r="DI202">
        <f t="shared" si="71"/>
        <v>0</v>
      </c>
      <c r="DJ202">
        <f t="shared" si="78"/>
        <v>259.55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ROW(Source!A349)</f>
        <v>349</v>
      </c>
      <c r="B203">
        <v>1473074770</v>
      </c>
      <c r="C203">
        <v>1473076152</v>
      </c>
      <c r="D203">
        <v>1441838759</v>
      </c>
      <c r="E203">
        <v>1</v>
      </c>
      <c r="F203">
        <v>1</v>
      </c>
      <c r="G203">
        <v>15514512</v>
      </c>
      <c r="H203">
        <v>3</v>
      </c>
      <c r="I203" t="s">
        <v>755</v>
      </c>
      <c r="J203" t="s">
        <v>756</v>
      </c>
      <c r="K203" t="s">
        <v>757</v>
      </c>
      <c r="L203">
        <v>1348</v>
      </c>
      <c r="N203">
        <v>1009</v>
      </c>
      <c r="O203" t="s">
        <v>745</v>
      </c>
      <c r="P203" t="s">
        <v>745</v>
      </c>
      <c r="Q203">
        <v>1000</v>
      </c>
      <c r="W203">
        <v>0</v>
      </c>
      <c r="X203">
        <v>-1635103781</v>
      </c>
      <c r="Y203">
        <f t="shared" si="72"/>
        <v>6.9999999999999999E-4</v>
      </c>
      <c r="AA203">
        <v>1590701.16</v>
      </c>
      <c r="AB203">
        <v>0</v>
      </c>
      <c r="AC203">
        <v>0</v>
      </c>
      <c r="AD203">
        <v>0</v>
      </c>
      <c r="AE203">
        <v>1590701.16</v>
      </c>
      <c r="AF203">
        <v>0</v>
      </c>
      <c r="AG203">
        <v>0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1</v>
      </c>
      <c r="AP203">
        <v>1</v>
      </c>
      <c r="AQ203">
        <v>0</v>
      </c>
      <c r="AR203">
        <v>0</v>
      </c>
      <c r="AS203" t="s">
        <v>3</v>
      </c>
      <c r="AT203">
        <v>6.9999999999999999E-4</v>
      </c>
      <c r="AU203" t="s">
        <v>3</v>
      </c>
      <c r="AV203">
        <v>0</v>
      </c>
      <c r="AW203">
        <v>2</v>
      </c>
      <c r="AX203">
        <v>1473076172</v>
      </c>
      <c r="AY203">
        <v>1</v>
      </c>
      <c r="AZ203">
        <v>0</v>
      </c>
      <c r="BA203">
        <v>363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V203">
        <v>0</v>
      </c>
      <c r="CW203">
        <v>0</v>
      </c>
      <c r="CX203">
        <f>ROUND(Y203*Source!I349,9)</f>
        <v>6.9999999999999999E-4</v>
      </c>
      <c r="CY203">
        <f t="shared" si="75"/>
        <v>1590701.16</v>
      </c>
      <c r="CZ203">
        <f t="shared" si="76"/>
        <v>1590701.16</v>
      </c>
      <c r="DA203">
        <f t="shared" si="77"/>
        <v>1</v>
      </c>
      <c r="DB203">
        <f t="shared" si="73"/>
        <v>1113.49</v>
      </c>
      <c r="DC203">
        <f t="shared" si="74"/>
        <v>0</v>
      </c>
      <c r="DD203" t="s">
        <v>3</v>
      </c>
      <c r="DE203" t="s">
        <v>3</v>
      </c>
      <c r="DF203">
        <f t="shared" si="68"/>
        <v>1113.49</v>
      </c>
      <c r="DG203">
        <f t="shared" si="69"/>
        <v>0</v>
      </c>
      <c r="DH203">
        <f t="shared" si="70"/>
        <v>0</v>
      </c>
      <c r="DI203">
        <f t="shared" si="71"/>
        <v>0</v>
      </c>
      <c r="DJ203">
        <f t="shared" si="78"/>
        <v>1113.49</v>
      </c>
      <c r="DK203">
        <v>0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ROW(Source!A349)</f>
        <v>349</v>
      </c>
      <c r="B204">
        <v>1473074770</v>
      </c>
      <c r="C204">
        <v>1473076152</v>
      </c>
      <c r="D204">
        <v>1441834635</v>
      </c>
      <c r="E204">
        <v>1</v>
      </c>
      <c r="F204">
        <v>1</v>
      </c>
      <c r="G204">
        <v>15514512</v>
      </c>
      <c r="H204">
        <v>3</v>
      </c>
      <c r="I204" t="s">
        <v>758</v>
      </c>
      <c r="J204" t="s">
        <v>759</v>
      </c>
      <c r="K204" t="s">
        <v>760</v>
      </c>
      <c r="L204">
        <v>1339</v>
      </c>
      <c r="N204">
        <v>1007</v>
      </c>
      <c r="O204" t="s">
        <v>761</v>
      </c>
      <c r="P204" t="s">
        <v>761</v>
      </c>
      <c r="Q204">
        <v>1</v>
      </c>
      <c r="W204">
        <v>0</v>
      </c>
      <c r="X204">
        <v>-389859187</v>
      </c>
      <c r="Y204">
        <f t="shared" si="72"/>
        <v>1.8</v>
      </c>
      <c r="AA204">
        <v>103.4</v>
      </c>
      <c r="AB204">
        <v>0</v>
      </c>
      <c r="AC204">
        <v>0</v>
      </c>
      <c r="AD204">
        <v>0</v>
      </c>
      <c r="AE204">
        <v>103.4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1</v>
      </c>
      <c r="AP204">
        <v>1</v>
      </c>
      <c r="AQ204">
        <v>0</v>
      </c>
      <c r="AR204">
        <v>0</v>
      </c>
      <c r="AS204" t="s">
        <v>3</v>
      </c>
      <c r="AT204">
        <v>1.8</v>
      </c>
      <c r="AU204" t="s">
        <v>3</v>
      </c>
      <c r="AV204">
        <v>0</v>
      </c>
      <c r="AW204">
        <v>2</v>
      </c>
      <c r="AX204">
        <v>1473076173</v>
      </c>
      <c r="AY204">
        <v>1</v>
      </c>
      <c r="AZ204">
        <v>0</v>
      </c>
      <c r="BA204">
        <v>364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v>0</v>
      </c>
      <c r="CX204">
        <f>ROUND(Y204*Source!I349,9)</f>
        <v>1.8</v>
      </c>
      <c r="CY204">
        <f t="shared" si="75"/>
        <v>103.4</v>
      </c>
      <c r="CZ204">
        <f t="shared" si="76"/>
        <v>103.4</v>
      </c>
      <c r="DA204">
        <f t="shared" si="77"/>
        <v>1</v>
      </c>
      <c r="DB204">
        <f t="shared" si="73"/>
        <v>186.12</v>
      </c>
      <c r="DC204">
        <f t="shared" si="74"/>
        <v>0</v>
      </c>
      <c r="DD204" t="s">
        <v>3</v>
      </c>
      <c r="DE204" t="s">
        <v>3</v>
      </c>
      <c r="DF204">
        <f t="shared" si="68"/>
        <v>186.12</v>
      </c>
      <c r="DG204">
        <f t="shared" si="69"/>
        <v>0</v>
      </c>
      <c r="DH204">
        <f t="shared" si="70"/>
        <v>0</v>
      </c>
      <c r="DI204">
        <f t="shared" si="71"/>
        <v>0</v>
      </c>
      <c r="DJ204">
        <f t="shared" si="78"/>
        <v>186.12</v>
      </c>
      <c r="DK204">
        <v>0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ROW(Source!A349)</f>
        <v>349</v>
      </c>
      <c r="B205">
        <v>1473074770</v>
      </c>
      <c r="C205">
        <v>1473076152</v>
      </c>
      <c r="D205">
        <v>1441834627</v>
      </c>
      <c r="E205">
        <v>1</v>
      </c>
      <c r="F205">
        <v>1</v>
      </c>
      <c r="G205">
        <v>15514512</v>
      </c>
      <c r="H205">
        <v>3</v>
      </c>
      <c r="I205" t="s">
        <v>762</v>
      </c>
      <c r="J205" t="s">
        <v>763</v>
      </c>
      <c r="K205" t="s">
        <v>764</v>
      </c>
      <c r="L205">
        <v>1339</v>
      </c>
      <c r="N205">
        <v>1007</v>
      </c>
      <c r="O205" t="s">
        <v>761</v>
      </c>
      <c r="P205" t="s">
        <v>761</v>
      </c>
      <c r="Q205">
        <v>1</v>
      </c>
      <c r="W205">
        <v>0</v>
      </c>
      <c r="X205">
        <v>709656040</v>
      </c>
      <c r="Y205">
        <f t="shared" si="72"/>
        <v>0.9</v>
      </c>
      <c r="AA205">
        <v>875.46</v>
      </c>
      <c r="AB205">
        <v>0</v>
      </c>
      <c r="AC205">
        <v>0</v>
      </c>
      <c r="AD205">
        <v>0</v>
      </c>
      <c r="AE205">
        <v>875.46</v>
      </c>
      <c r="AF205">
        <v>0</v>
      </c>
      <c r="AG205">
        <v>0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1</v>
      </c>
      <c r="AP205">
        <v>1</v>
      </c>
      <c r="AQ205">
        <v>0</v>
      </c>
      <c r="AR205">
        <v>0</v>
      </c>
      <c r="AS205" t="s">
        <v>3</v>
      </c>
      <c r="AT205">
        <v>0.9</v>
      </c>
      <c r="AU205" t="s">
        <v>3</v>
      </c>
      <c r="AV205">
        <v>0</v>
      </c>
      <c r="AW205">
        <v>2</v>
      </c>
      <c r="AX205">
        <v>1473076174</v>
      </c>
      <c r="AY205">
        <v>1</v>
      </c>
      <c r="AZ205">
        <v>0</v>
      </c>
      <c r="BA205">
        <v>365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V205">
        <v>0</v>
      </c>
      <c r="CW205">
        <v>0</v>
      </c>
      <c r="CX205">
        <f>ROUND(Y205*Source!I349,9)</f>
        <v>0.9</v>
      </c>
      <c r="CY205">
        <f t="shared" si="75"/>
        <v>875.46</v>
      </c>
      <c r="CZ205">
        <f t="shared" si="76"/>
        <v>875.46</v>
      </c>
      <c r="DA205">
        <f t="shared" si="77"/>
        <v>1</v>
      </c>
      <c r="DB205">
        <f t="shared" si="73"/>
        <v>787.91</v>
      </c>
      <c r="DC205">
        <f t="shared" si="74"/>
        <v>0</v>
      </c>
      <c r="DD205" t="s">
        <v>3</v>
      </c>
      <c r="DE205" t="s">
        <v>3</v>
      </c>
      <c r="DF205">
        <f t="shared" si="68"/>
        <v>787.91</v>
      </c>
      <c r="DG205">
        <f t="shared" si="69"/>
        <v>0</v>
      </c>
      <c r="DH205">
        <f t="shared" si="70"/>
        <v>0</v>
      </c>
      <c r="DI205">
        <f t="shared" si="71"/>
        <v>0</v>
      </c>
      <c r="DJ205">
        <f t="shared" si="78"/>
        <v>787.91</v>
      </c>
      <c r="DK205">
        <v>0</v>
      </c>
      <c r="DL205" t="s">
        <v>3</v>
      </c>
      <c r="DM205">
        <v>0</v>
      </c>
      <c r="DN205" t="s">
        <v>3</v>
      </c>
      <c r="DO205">
        <v>0</v>
      </c>
    </row>
    <row r="206" spans="1:119" x14ac:dyDescent="0.2">
      <c r="A206">
        <f>ROW(Source!A349)</f>
        <v>349</v>
      </c>
      <c r="B206">
        <v>1473074770</v>
      </c>
      <c r="C206">
        <v>1473076152</v>
      </c>
      <c r="D206">
        <v>1441834671</v>
      </c>
      <c r="E206">
        <v>1</v>
      </c>
      <c r="F206">
        <v>1</v>
      </c>
      <c r="G206">
        <v>15514512</v>
      </c>
      <c r="H206">
        <v>3</v>
      </c>
      <c r="I206" t="s">
        <v>765</v>
      </c>
      <c r="J206" t="s">
        <v>766</v>
      </c>
      <c r="K206" t="s">
        <v>767</v>
      </c>
      <c r="L206">
        <v>1348</v>
      </c>
      <c r="N206">
        <v>1009</v>
      </c>
      <c r="O206" t="s">
        <v>745</v>
      </c>
      <c r="P206" t="s">
        <v>745</v>
      </c>
      <c r="Q206">
        <v>1000</v>
      </c>
      <c r="W206">
        <v>0</v>
      </c>
      <c r="X206">
        <v>-19071303</v>
      </c>
      <c r="Y206">
        <f t="shared" si="72"/>
        <v>5.9999999999999995E-4</v>
      </c>
      <c r="AA206">
        <v>184462.17</v>
      </c>
      <c r="AB206">
        <v>0</v>
      </c>
      <c r="AC206">
        <v>0</v>
      </c>
      <c r="AD206">
        <v>0</v>
      </c>
      <c r="AE206">
        <v>184462.17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1</v>
      </c>
      <c r="AP206">
        <v>1</v>
      </c>
      <c r="AQ206">
        <v>0</v>
      </c>
      <c r="AR206">
        <v>0</v>
      </c>
      <c r="AS206" t="s">
        <v>3</v>
      </c>
      <c r="AT206">
        <v>5.9999999999999995E-4</v>
      </c>
      <c r="AU206" t="s">
        <v>3</v>
      </c>
      <c r="AV206">
        <v>0</v>
      </c>
      <c r="AW206">
        <v>2</v>
      </c>
      <c r="AX206">
        <v>1473076175</v>
      </c>
      <c r="AY206">
        <v>1</v>
      </c>
      <c r="AZ206">
        <v>0</v>
      </c>
      <c r="BA206">
        <v>366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ROUND(Y206*Source!I349,9)</f>
        <v>5.9999999999999995E-4</v>
      </c>
      <c r="CY206">
        <f t="shared" si="75"/>
        <v>184462.17</v>
      </c>
      <c r="CZ206">
        <f t="shared" si="76"/>
        <v>184462.17</v>
      </c>
      <c r="DA206">
        <f t="shared" si="77"/>
        <v>1</v>
      </c>
      <c r="DB206">
        <f t="shared" si="73"/>
        <v>110.68</v>
      </c>
      <c r="DC206">
        <f t="shared" si="74"/>
        <v>0</v>
      </c>
      <c r="DD206" t="s">
        <v>3</v>
      </c>
      <c r="DE206" t="s">
        <v>3</v>
      </c>
      <c r="DF206">
        <f t="shared" si="68"/>
        <v>110.68</v>
      </c>
      <c r="DG206">
        <f t="shared" si="69"/>
        <v>0</v>
      </c>
      <c r="DH206">
        <f t="shared" si="70"/>
        <v>0</v>
      </c>
      <c r="DI206">
        <f t="shared" si="71"/>
        <v>0</v>
      </c>
      <c r="DJ206">
        <f t="shared" si="78"/>
        <v>110.68</v>
      </c>
      <c r="DK206">
        <v>0</v>
      </c>
      <c r="DL206" t="s">
        <v>3</v>
      </c>
      <c r="DM206">
        <v>0</v>
      </c>
      <c r="DN206" t="s">
        <v>3</v>
      </c>
      <c r="DO206">
        <v>0</v>
      </c>
    </row>
    <row r="207" spans="1:119" x14ac:dyDescent="0.2">
      <c r="A207">
        <f>ROW(Source!A349)</f>
        <v>349</v>
      </c>
      <c r="B207">
        <v>1473074770</v>
      </c>
      <c r="C207">
        <v>1473076152</v>
      </c>
      <c r="D207">
        <v>1441834634</v>
      </c>
      <c r="E207">
        <v>1</v>
      </c>
      <c r="F207">
        <v>1</v>
      </c>
      <c r="G207">
        <v>15514512</v>
      </c>
      <c r="H207">
        <v>3</v>
      </c>
      <c r="I207" t="s">
        <v>768</v>
      </c>
      <c r="J207" t="s">
        <v>769</v>
      </c>
      <c r="K207" t="s">
        <v>770</v>
      </c>
      <c r="L207">
        <v>1348</v>
      </c>
      <c r="N207">
        <v>1009</v>
      </c>
      <c r="O207" t="s">
        <v>745</v>
      </c>
      <c r="P207" t="s">
        <v>745</v>
      </c>
      <c r="Q207">
        <v>1000</v>
      </c>
      <c r="W207">
        <v>0</v>
      </c>
      <c r="X207">
        <v>1869974630</v>
      </c>
      <c r="Y207">
        <f t="shared" si="72"/>
        <v>1E-3</v>
      </c>
      <c r="AA207">
        <v>88053.759999999995</v>
      </c>
      <c r="AB207">
        <v>0</v>
      </c>
      <c r="AC207">
        <v>0</v>
      </c>
      <c r="AD207">
        <v>0</v>
      </c>
      <c r="AE207">
        <v>88053.759999999995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1</v>
      </c>
      <c r="AP207">
        <v>1</v>
      </c>
      <c r="AQ207">
        <v>0</v>
      </c>
      <c r="AR207">
        <v>0</v>
      </c>
      <c r="AS207" t="s">
        <v>3</v>
      </c>
      <c r="AT207">
        <v>1E-3</v>
      </c>
      <c r="AU207" t="s">
        <v>3</v>
      </c>
      <c r="AV207">
        <v>0</v>
      </c>
      <c r="AW207">
        <v>2</v>
      </c>
      <c r="AX207">
        <v>1473076176</v>
      </c>
      <c r="AY207">
        <v>1</v>
      </c>
      <c r="AZ207">
        <v>0</v>
      </c>
      <c r="BA207">
        <v>367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V207">
        <v>0</v>
      </c>
      <c r="CW207">
        <v>0</v>
      </c>
      <c r="CX207">
        <f>ROUND(Y207*Source!I349,9)</f>
        <v>1E-3</v>
      </c>
      <c r="CY207">
        <f t="shared" si="75"/>
        <v>88053.759999999995</v>
      </c>
      <c r="CZ207">
        <f t="shared" si="76"/>
        <v>88053.759999999995</v>
      </c>
      <c r="DA207">
        <f t="shared" si="77"/>
        <v>1</v>
      </c>
      <c r="DB207">
        <f t="shared" si="73"/>
        <v>88.05</v>
      </c>
      <c r="DC207">
        <f t="shared" si="74"/>
        <v>0</v>
      </c>
      <c r="DD207" t="s">
        <v>3</v>
      </c>
      <c r="DE207" t="s">
        <v>3</v>
      </c>
      <c r="DF207">
        <f t="shared" si="68"/>
        <v>88.05</v>
      </c>
      <c r="DG207">
        <f t="shared" si="69"/>
        <v>0</v>
      </c>
      <c r="DH207">
        <f t="shared" si="70"/>
        <v>0</v>
      </c>
      <c r="DI207">
        <f t="shared" si="71"/>
        <v>0</v>
      </c>
      <c r="DJ207">
        <f t="shared" si="78"/>
        <v>88.05</v>
      </c>
      <c r="DK207">
        <v>0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ROW(Source!A349)</f>
        <v>349</v>
      </c>
      <c r="B208">
        <v>1473074770</v>
      </c>
      <c r="C208">
        <v>1473076152</v>
      </c>
      <c r="D208">
        <v>1441834836</v>
      </c>
      <c r="E208">
        <v>1</v>
      </c>
      <c r="F208">
        <v>1</v>
      </c>
      <c r="G208">
        <v>15514512</v>
      </c>
      <c r="H208">
        <v>3</v>
      </c>
      <c r="I208" t="s">
        <v>771</v>
      </c>
      <c r="J208" t="s">
        <v>772</v>
      </c>
      <c r="K208" t="s">
        <v>773</v>
      </c>
      <c r="L208">
        <v>1348</v>
      </c>
      <c r="N208">
        <v>1009</v>
      </c>
      <c r="O208" t="s">
        <v>745</v>
      </c>
      <c r="P208" t="s">
        <v>745</v>
      </c>
      <c r="Q208">
        <v>1000</v>
      </c>
      <c r="W208">
        <v>0</v>
      </c>
      <c r="X208">
        <v>1434651514</v>
      </c>
      <c r="Y208">
        <f t="shared" si="72"/>
        <v>2.16E-3</v>
      </c>
      <c r="AA208">
        <v>93194.67</v>
      </c>
      <c r="AB208">
        <v>0</v>
      </c>
      <c r="AC208">
        <v>0</v>
      </c>
      <c r="AD208">
        <v>0</v>
      </c>
      <c r="AE208">
        <v>93194.67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1</v>
      </c>
      <c r="AP208">
        <v>1</v>
      </c>
      <c r="AQ208">
        <v>0</v>
      </c>
      <c r="AR208">
        <v>0</v>
      </c>
      <c r="AS208" t="s">
        <v>3</v>
      </c>
      <c r="AT208">
        <v>2.16E-3</v>
      </c>
      <c r="AU208" t="s">
        <v>3</v>
      </c>
      <c r="AV208">
        <v>0</v>
      </c>
      <c r="AW208">
        <v>2</v>
      </c>
      <c r="AX208">
        <v>1473076177</v>
      </c>
      <c r="AY208">
        <v>1</v>
      </c>
      <c r="AZ208">
        <v>0</v>
      </c>
      <c r="BA208">
        <v>368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ROUND(Y208*Source!I349,9)</f>
        <v>2.16E-3</v>
      </c>
      <c r="CY208">
        <f t="shared" si="75"/>
        <v>93194.67</v>
      </c>
      <c r="CZ208">
        <f t="shared" si="76"/>
        <v>93194.67</v>
      </c>
      <c r="DA208">
        <f t="shared" si="77"/>
        <v>1</v>
      </c>
      <c r="DB208">
        <f t="shared" si="73"/>
        <v>201.3</v>
      </c>
      <c r="DC208">
        <f t="shared" si="74"/>
        <v>0</v>
      </c>
      <c r="DD208" t="s">
        <v>3</v>
      </c>
      <c r="DE208" t="s">
        <v>3</v>
      </c>
      <c r="DF208">
        <f t="shared" si="68"/>
        <v>201.3</v>
      </c>
      <c r="DG208">
        <f t="shared" si="69"/>
        <v>0</v>
      </c>
      <c r="DH208">
        <f t="shared" si="70"/>
        <v>0</v>
      </c>
      <c r="DI208">
        <f t="shared" si="71"/>
        <v>0</v>
      </c>
      <c r="DJ208">
        <f t="shared" si="78"/>
        <v>201.3</v>
      </c>
      <c r="DK208">
        <v>0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ROW(Source!A349)</f>
        <v>349</v>
      </c>
      <c r="B209">
        <v>1473074770</v>
      </c>
      <c r="C209">
        <v>1473076152</v>
      </c>
      <c r="D209">
        <v>1441834853</v>
      </c>
      <c r="E209">
        <v>1</v>
      </c>
      <c r="F209">
        <v>1</v>
      </c>
      <c r="G209">
        <v>15514512</v>
      </c>
      <c r="H209">
        <v>3</v>
      </c>
      <c r="I209" t="s">
        <v>774</v>
      </c>
      <c r="J209" t="s">
        <v>775</v>
      </c>
      <c r="K209" t="s">
        <v>776</v>
      </c>
      <c r="L209">
        <v>1348</v>
      </c>
      <c r="N209">
        <v>1009</v>
      </c>
      <c r="O209" t="s">
        <v>745</v>
      </c>
      <c r="P209" t="s">
        <v>745</v>
      </c>
      <c r="Q209">
        <v>1000</v>
      </c>
      <c r="W209">
        <v>0</v>
      </c>
      <c r="X209">
        <v>-1847698748</v>
      </c>
      <c r="Y209">
        <f t="shared" si="72"/>
        <v>8.0000000000000004E-4</v>
      </c>
      <c r="AA209">
        <v>78065.73</v>
      </c>
      <c r="AB209">
        <v>0</v>
      </c>
      <c r="AC209">
        <v>0</v>
      </c>
      <c r="AD209">
        <v>0</v>
      </c>
      <c r="AE209">
        <v>78065.73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1</v>
      </c>
      <c r="AP209">
        <v>1</v>
      </c>
      <c r="AQ209">
        <v>0</v>
      </c>
      <c r="AR209">
        <v>0</v>
      </c>
      <c r="AS209" t="s">
        <v>3</v>
      </c>
      <c r="AT209">
        <v>8.0000000000000004E-4</v>
      </c>
      <c r="AU209" t="s">
        <v>3</v>
      </c>
      <c r="AV209">
        <v>0</v>
      </c>
      <c r="AW209">
        <v>2</v>
      </c>
      <c r="AX209">
        <v>1473076178</v>
      </c>
      <c r="AY209">
        <v>1</v>
      </c>
      <c r="AZ209">
        <v>0</v>
      </c>
      <c r="BA209">
        <v>369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V209">
        <v>0</v>
      </c>
      <c r="CW209">
        <v>0</v>
      </c>
      <c r="CX209">
        <f>ROUND(Y209*Source!I349,9)</f>
        <v>8.0000000000000004E-4</v>
      </c>
      <c r="CY209">
        <f t="shared" si="75"/>
        <v>78065.73</v>
      </c>
      <c r="CZ209">
        <f t="shared" si="76"/>
        <v>78065.73</v>
      </c>
      <c r="DA209">
        <f t="shared" si="77"/>
        <v>1</v>
      </c>
      <c r="DB209">
        <f t="shared" si="73"/>
        <v>62.45</v>
      </c>
      <c r="DC209">
        <f t="shared" si="74"/>
        <v>0</v>
      </c>
      <c r="DD209" t="s">
        <v>3</v>
      </c>
      <c r="DE209" t="s">
        <v>3</v>
      </c>
      <c r="DF209">
        <f t="shared" si="68"/>
        <v>62.45</v>
      </c>
      <c r="DG209">
        <f t="shared" si="69"/>
        <v>0</v>
      </c>
      <c r="DH209">
        <f t="shared" si="70"/>
        <v>0</v>
      </c>
      <c r="DI209">
        <f t="shared" si="71"/>
        <v>0</v>
      </c>
      <c r="DJ209">
        <f t="shared" si="78"/>
        <v>62.45</v>
      </c>
      <c r="DK209">
        <v>0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ROW(Source!A349)</f>
        <v>349</v>
      </c>
      <c r="B210">
        <v>1473074770</v>
      </c>
      <c r="C210">
        <v>1473076152</v>
      </c>
      <c r="D210">
        <v>1441822273</v>
      </c>
      <c r="E210">
        <v>15514512</v>
      </c>
      <c r="F210">
        <v>1</v>
      </c>
      <c r="G210">
        <v>15514512</v>
      </c>
      <c r="H210">
        <v>3</v>
      </c>
      <c r="I210" t="s">
        <v>777</v>
      </c>
      <c r="J210" t="s">
        <v>3</v>
      </c>
      <c r="K210" t="s">
        <v>778</v>
      </c>
      <c r="L210">
        <v>1348</v>
      </c>
      <c r="N210">
        <v>1009</v>
      </c>
      <c r="O210" t="s">
        <v>745</v>
      </c>
      <c r="P210" t="s">
        <v>745</v>
      </c>
      <c r="Q210">
        <v>1000</v>
      </c>
      <c r="W210">
        <v>0</v>
      </c>
      <c r="X210">
        <v>-1698336702</v>
      </c>
      <c r="Y210">
        <f t="shared" si="72"/>
        <v>2.4000000000000001E-4</v>
      </c>
      <c r="AA210">
        <v>94640</v>
      </c>
      <c r="AB210">
        <v>0</v>
      </c>
      <c r="AC210">
        <v>0</v>
      </c>
      <c r="AD210">
        <v>0</v>
      </c>
      <c r="AE210">
        <v>94640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-2</v>
      </c>
      <c r="AN210">
        <v>0</v>
      </c>
      <c r="AO210">
        <v>1</v>
      </c>
      <c r="AP210">
        <v>1</v>
      </c>
      <c r="AQ210">
        <v>0</v>
      </c>
      <c r="AR210">
        <v>0</v>
      </c>
      <c r="AS210" t="s">
        <v>3</v>
      </c>
      <c r="AT210">
        <v>2.4000000000000001E-4</v>
      </c>
      <c r="AU210" t="s">
        <v>3</v>
      </c>
      <c r="AV210">
        <v>0</v>
      </c>
      <c r="AW210">
        <v>2</v>
      </c>
      <c r="AX210">
        <v>1473076180</v>
      </c>
      <c r="AY210">
        <v>1</v>
      </c>
      <c r="AZ210">
        <v>0</v>
      </c>
      <c r="BA210">
        <v>370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V210">
        <v>0</v>
      </c>
      <c r="CW210">
        <v>0</v>
      </c>
      <c r="CX210">
        <f>ROUND(Y210*Source!I349,9)</f>
        <v>2.4000000000000001E-4</v>
      </c>
      <c r="CY210">
        <f t="shared" si="75"/>
        <v>94640</v>
      </c>
      <c r="CZ210">
        <f t="shared" si="76"/>
        <v>94640</v>
      </c>
      <c r="DA210">
        <f t="shared" si="77"/>
        <v>1</v>
      </c>
      <c r="DB210">
        <f t="shared" si="73"/>
        <v>22.71</v>
      </c>
      <c r="DC210">
        <f t="shared" si="74"/>
        <v>0</v>
      </c>
      <c r="DD210" t="s">
        <v>3</v>
      </c>
      <c r="DE210" t="s">
        <v>3</v>
      </c>
      <c r="DF210">
        <f t="shared" si="68"/>
        <v>22.71</v>
      </c>
      <c r="DG210">
        <f t="shared" si="69"/>
        <v>0</v>
      </c>
      <c r="DH210">
        <f t="shared" si="70"/>
        <v>0</v>
      </c>
      <c r="DI210">
        <f t="shared" si="71"/>
        <v>0</v>
      </c>
      <c r="DJ210">
        <f t="shared" si="78"/>
        <v>22.71</v>
      </c>
      <c r="DK210">
        <v>0</v>
      </c>
      <c r="DL210" t="s">
        <v>3</v>
      </c>
      <c r="DM210">
        <v>0</v>
      </c>
      <c r="DN210" t="s">
        <v>3</v>
      </c>
      <c r="DO210">
        <v>0</v>
      </c>
    </row>
    <row r="211" spans="1:119" x14ac:dyDescent="0.2">
      <c r="A211">
        <f>ROW(Source!A349)</f>
        <v>349</v>
      </c>
      <c r="B211">
        <v>1473074770</v>
      </c>
      <c r="C211">
        <v>1473076152</v>
      </c>
      <c r="D211">
        <v>1441850453</v>
      </c>
      <c r="E211">
        <v>1</v>
      </c>
      <c r="F211">
        <v>1</v>
      </c>
      <c r="G211">
        <v>15514512</v>
      </c>
      <c r="H211">
        <v>3</v>
      </c>
      <c r="I211" t="s">
        <v>779</v>
      </c>
      <c r="J211" t="s">
        <v>780</v>
      </c>
      <c r="K211" t="s">
        <v>781</v>
      </c>
      <c r="L211">
        <v>1348</v>
      </c>
      <c r="N211">
        <v>1009</v>
      </c>
      <c r="O211" t="s">
        <v>745</v>
      </c>
      <c r="P211" t="s">
        <v>745</v>
      </c>
      <c r="Q211">
        <v>1000</v>
      </c>
      <c r="W211">
        <v>0</v>
      </c>
      <c r="X211">
        <v>-1449669889</v>
      </c>
      <c r="Y211">
        <f t="shared" si="72"/>
        <v>8.9999999999999998E-4</v>
      </c>
      <c r="AA211">
        <v>178433.97</v>
      </c>
      <c r="AB211">
        <v>0</v>
      </c>
      <c r="AC211">
        <v>0</v>
      </c>
      <c r="AD211">
        <v>0</v>
      </c>
      <c r="AE211">
        <v>178433.97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1</v>
      </c>
      <c r="AP211">
        <v>1</v>
      </c>
      <c r="AQ211">
        <v>0</v>
      </c>
      <c r="AR211">
        <v>0</v>
      </c>
      <c r="AS211" t="s">
        <v>3</v>
      </c>
      <c r="AT211">
        <v>8.9999999999999998E-4</v>
      </c>
      <c r="AU211" t="s">
        <v>3</v>
      </c>
      <c r="AV211">
        <v>0</v>
      </c>
      <c r="AW211">
        <v>2</v>
      </c>
      <c r="AX211">
        <v>1473076179</v>
      </c>
      <c r="AY211">
        <v>1</v>
      </c>
      <c r="AZ211">
        <v>0</v>
      </c>
      <c r="BA211">
        <v>371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V211">
        <v>0</v>
      </c>
      <c r="CW211">
        <v>0</v>
      </c>
      <c r="CX211">
        <f>ROUND(Y211*Source!I349,9)</f>
        <v>8.9999999999999998E-4</v>
      </c>
      <c r="CY211">
        <f t="shared" si="75"/>
        <v>178433.97</v>
      </c>
      <c r="CZ211">
        <f t="shared" si="76"/>
        <v>178433.97</v>
      </c>
      <c r="DA211">
        <f t="shared" si="77"/>
        <v>1</v>
      </c>
      <c r="DB211">
        <f t="shared" si="73"/>
        <v>160.59</v>
      </c>
      <c r="DC211">
        <f t="shared" si="74"/>
        <v>0</v>
      </c>
      <c r="DD211" t="s">
        <v>3</v>
      </c>
      <c r="DE211" t="s">
        <v>3</v>
      </c>
      <c r="DF211">
        <f t="shared" si="68"/>
        <v>160.59</v>
      </c>
      <c r="DG211">
        <f t="shared" si="69"/>
        <v>0</v>
      </c>
      <c r="DH211">
        <f t="shared" si="70"/>
        <v>0</v>
      </c>
      <c r="DI211">
        <f t="shared" si="71"/>
        <v>0</v>
      </c>
      <c r="DJ211">
        <f t="shared" si="78"/>
        <v>160.59</v>
      </c>
      <c r="DK211">
        <v>0</v>
      </c>
      <c r="DL211" t="s">
        <v>3</v>
      </c>
      <c r="DM211">
        <v>0</v>
      </c>
      <c r="DN211" t="s">
        <v>3</v>
      </c>
      <c r="DO211">
        <v>0</v>
      </c>
    </row>
    <row r="212" spans="1:119" x14ac:dyDescent="0.2">
      <c r="A212">
        <f>ROW(Source!A350)</f>
        <v>350</v>
      </c>
      <c r="B212">
        <v>1473074770</v>
      </c>
      <c r="C212">
        <v>1473091707</v>
      </c>
      <c r="D212">
        <v>1441819193</v>
      </c>
      <c r="E212">
        <v>15514512</v>
      </c>
      <c r="F212">
        <v>1</v>
      </c>
      <c r="G212">
        <v>15514512</v>
      </c>
      <c r="H212">
        <v>1</v>
      </c>
      <c r="I212" t="s">
        <v>712</v>
      </c>
      <c r="J212" t="s">
        <v>3</v>
      </c>
      <c r="K212" t="s">
        <v>713</v>
      </c>
      <c r="L212">
        <v>1191</v>
      </c>
      <c r="N212">
        <v>1013</v>
      </c>
      <c r="O212" t="s">
        <v>714</v>
      </c>
      <c r="P212" t="s">
        <v>714</v>
      </c>
      <c r="Q212">
        <v>1</v>
      </c>
      <c r="W212">
        <v>0</v>
      </c>
      <c r="X212">
        <v>476480486</v>
      </c>
      <c r="Y212">
        <f t="shared" ref="Y212:Y217" si="79">(AT212*2)</f>
        <v>10.08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1</v>
      </c>
      <c r="AP212">
        <v>1</v>
      </c>
      <c r="AQ212">
        <v>0</v>
      </c>
      <c r="AR212">
        <v>0</v>
      </c>
      <c r="AS212" t="s">
        <v>3</v>
      </c>
      <c r="AT212">
        <v>5.04</v>
      </c>
      <c r="AU212" t="s">
        <v>178</v>
      </c>
      <c r="AV212">
        <v>1</v>
      </c>
      <c r="AW212">
        <v>2</v>
      </c>
      <c r="AX212">
        <v>1473091711</v>
      </c>
      <c r="AY212">
        <v>1</v>
      </c>
      <c r="AZ212">
        <v>6144</v>
      </c>
      <c r="BA212">
        <v>372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U212">
        <f>ROUND(AT212*Source!I350*AH212*AL212,2)</f>
        <v>0</v>
      </c>
      <c r="CV212">
        <f>ROUND(Y212*Source!I350,9)</f>
        <v>10.08</v>
      </c>
      <c r="CW212">
        <v>0</v>
      </c>
      <c r="CX212">
        <f>ROUND(Y212*Source!I350,9)</f>
        <v>10.08</v>
      </c>
      <c r="CY212">
        <f>AD212</f>
        <v>0</v>
      </c>
      <c r="CZ212">
        <f>AH212</f>
        <v>0</v>
      </c>
      <c r="DA212">
        <f>AL212</f>
        <v>1</v>
      </c>
      <c r="DB212">
        <f t="shared" ref="DB212:DB217" si="80">ROUND((ROUND(AT212*CZ212,2)*2),6)</f>
        <v>0</v>
      </c>
      <c r="DC212">
        <f t="shared" ref="DC212:DC217" si="81">ROUND((ROUND(AT212*AG212,2)*2),6)</f>
        <v>0</v>
      </c>
      <c r="DD212" t="s">
        <v>3</v>
      </c>
      <c r="DE212" t="s">
        <v>3</v>
      </c>
      <c r="DF212">
        <f t="shared" si="68"/>
        <v>0</v>
      </c>
      <c r="DG212">
        <f t="shared" si="69"/>
        <v>0</v>
      </c>
      <c r="DH212">
        <f t="shared" si="70"/>
        <v>0</v>
      </c>
      <c r="DI212">
        <f t="shared" si="71"/>
        <v>0</v>
      </c>
      <c r="DJ212">
        <f>DI212</f>
        <v>0</v>
      </c>
      <c r="DK212">
        <v>0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ROW(Source!A350)</f>
        <v>350</v>
      </c>
      <c r="B213">
        <v>1473074770</v>
      </c>
      <c r="C213">
        <v>1473091707</v>
      </c>
      <c r="D213">
        <v>1441833954</v>
      </c>
      <c r="E213">
        <v>1</v>
      </c>
      <c r="F213">
        <v>1</v>
      </c>
      <c r="G213">
        <v>15514512</v>
      </c>
      <c r="H213">
        <v>2</v>
      </c>
      <c r="I213" t="s">
        <v>723</v>
      </c>
      <c r="J213" t="s">
        <v>724</v>
      </c>
      <c r="K213" t="s">
        <v>725</v>
      </c>
      <c r="L213">
        <v>1368</v>
      </c>
      <c r="N213">
        <v>1011</v>
      </c>
      <c r="O213" t="s">
        <v>718</v>
      </c>
      <c r="P213" t="s">
        <v>718</v>
      </c>
      <c r="Q213">
        <v>1</v>
      </c>
      <c r="W213">
        <v>0</v>
      </c>
      <c r="X213">
        <v>-1438587603</v>
      </c>
      <c r="Y213">
        <f t="shared" si="79"/>
        <v>0.18</v>
      </c>
      <c r="AA213">
        <v>0</v>
      </c>
      <c r="AB213">
        <v>59.51</v>
      </c>
      <c r="AC213">
        <v>0.82</v>
      </c>
      <c r="AD213">
        <v>0</v>
      </c>
      <c r="AE213">
        <v>0</v>
      </c>
      <c r="AF213">
        <v>59.51</v>
      </c>
      <c r="AG213">
        <v>0.82</v>
      </c>
      <c r="AH213">
        <v>0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1</v>
      </c>
      <c r="AP213">
        <v>1</v>
      </c>
      <c r="AQ213">
        <v>0</v>
      </c>
      <c r="AR213">
        <v>0</v>
      </c>
      <c r="AS213" t="s">
        <v>3</v>
      </c>
      <c r="AT213">
        <v>0.09</v>
      </c>
      <c r="AU213" t="s">
        <v>178</v>
      </c>
      <c r="AV213">
        <v>0</v>
      </c>
      <c r="AW213">
        <v>2</v>
      </c>
      <c r="AX213">
        <v>1473091712</v>
      </c>
      <c r="AY213">
        <v>1</v>
      </c>
      <c r="AZ213">
        <v>6144</v>
      </c>
      <c r="BA213">
        <v>373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f>ROUND(Y213*Source!I350*DO213,9)</f>
        <v>0</v>
      </c>
      <c r="CX213">
        <f>ROUND(Y213*Source!I350,9)</f>
        <v>0.18</v>
      </c>
      <c r="CY213">
        <f>AB213</f>
        <v>59.51</v>
      </c>
      <c r="CZ213">
        <f>AF213</f>
        <v>59.51</v>
      </c>
      <c r="DA213">
        <f>AJ213</f>
        <v>1</v>
      </c>
      <c r="DB213">
        <f t="shared" si="80"/>
        <v>10.72</v>
      </c>
      <c r="DC213">
        <f t="shared" si="81"/>
        <v>0.14000000000000001</v>
      </c>
      <c r="DD213" t="s">
        <v>3</v>
      </c>
      <c r="DE213" t="s">
        <v>3</v>
      </c>
      <c r="DF213">
        <f t="shared" si="68"/>
        <v>0</v>
      </c>
      <c r="DG213">
        <f t="shared" si="69"/>
        <v>10.71</v>
      </c>
      <c r="DH213">
        <f t="shared" si="70"/>
        <v>0.15</v>
      </c>
      <c r="DI213">
        <f t="shared" si="71"/>
        <v>0</v>
      </c>
      <c r="DJ213">
        <f>DG213</f>
        <v>10.71</v>
      </c>
      <c r="DK213">
        <v>0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ROW(Source!A350)</f>
        <v>350</v>
      </c>
      <c r="B214">
        <v>1473074770</v>
      </c>
      <c r="C214">
        <v>1473091707</v>
      </c>
      <c r="D214">
        <v>1441836235</v>
      </c>
      <c r="E214">
        <v>1</v>
      </c>
      <c r="F214">
        <v>1</v>
      </c>
      <c r="G214">
        <v>15514512</v>
      </c>
      <c r="H214">
        <v>3</v>
      </c>
      <c r="I214" t="s">
        <v>719</v>
      </c>
      <c r="J214" t="s">
        <v>720</v>
      </c>
      <c r="K214" t="s">
        <v>721</v>
      </c>
      <c r="L214">
        <v>1346</v>
      </c>
      <c r="N214">
        <v>1009</v>
      </c>
      <c r="O214" t="s">
        <v>722</v>
      </c>
      <c r="P214" t="s">
        <v>722</v>
      </c>
      <c r="Q214">
        <v>1</v>
      </c>
      <c r="W214">
        <v>0</v>
      </c>
      <c r="X214">
        <v>-1595335418</v>
      </c>
      <c r="Y214">
        <f t="shared" si="79"/>
        <v>2.04</v>
      </c>
      <c r="AA214">
        <v>31.49</v>
      </c>
      <c r="AB214">
        <v>0</v>
      </c>
      <c r="AC214">
        <v>0</v>
      </c>
      <c r="AD214">
        <v>0</v>
      </c>
      <c r="AE214">
        <v>31.49</v>
      </c>
      <c r="AF214">
        <v>0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1</v>
      </c>
      <c r="AP214">
        <v>1</v>
      </c>
      <c r="AQ214">
        <v>0</v>
      </c>
      <c r="AR214">
        <v>0</v>
      </c>
      <c r="AS214" t="s">
        <v>3</v>
      </c>
      <c r="AT214">
        <v>1.02</v>
      </c>
      <c r="AU214" t="s">
        <v>178</v>
      </c>
      <c r="AV214">
        <v>0</v>
      </c>
      <c r="AW214">
        <v>2</v>
      </c>
      <c r="AX214">
        <v>1473091713</v>
      </c>
      <c r="AY214">
        <v>1</v>
      </c>
      <c r="AZ214">
        <v>6144</v>
      </c>
      <c r="BA214">
        <v>374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ROUND(Y214*Source!I350,9)</f>
        <v>2.04</v>
      </c>
      <c r="CY214">
        <f>AA214</f>
        <v>31.49</v>
      </c>
      <c r="CZ214">
        <f>AE214</f>
        <v>31.49</v>
      </c>
      <c r="DA214">
        <f>AI214</f>
        <v>1</v>
      </c>
      <c r="DB214">
        <f t="shared" si="80"/>
        <v>64.239999999999995</v>
      </c>
      <c r="DC214">
        <f t="shared" si="81"/>
        <v>0</v>
      </c>
      <c r="DD214" t="s">
        <v>3</v>
      </c>
      <c r="DE214" t="s">
        <v>3</v>
      </c>
      <c r="DF214">
        <f t="shared" si="68"/>
        <v>64.239999999999995</v>
      </c>
      <c r="DG214">
        <f t="shared" si="69"/>
        <v>0</v>
      </c>
      <c r="DH214">
        <f t="shared" si="70"/>
        <v>0</v>
      </c>
      <c r="DI214">
        <f t="shared" si="71"/>
        <v>0</v>
      </c>
      <c r="DJ214">
        <f>DF214</f>
        <v>64.239999999999995</v>
      </c>
      <c r="DK214">
        <v>0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ROW(Source!A351)</f>
        <v>351</v>
      </c>
      <c r="B215">
        <v>1473074770</v>
      </c>
      <c r="C215">
        <v>1473091714</v>
      </c>
      <c r="D215">
        <v>1441819193</v>
      </c>
      <c r="E215">
        <v>15514512</v>
      </c>
      <c r="F215">
        <v>1</v>
      </c>
      <c r="G215">
        <v>15514512</v>
      </c>
      <c r="H215">
        <v>1</v>
      </c>
      <c r="I215" t="s">
        <v>712</v>
      </c>
      <c r="J215" t="s">
        <v>3</v>
      </c>
      <c r="K215" t="s">
        <v>713</v>
      </c>
      <c r="L215">
        <v>1191</v>
      </c>
      <c r="N215">
        <v>1013</v>
      </c>
      <c r="O215" t="s">
        <v>714</v>
      </c>
      <c r="P215" t="s">
        <v>714</v>
      </c>
      <c r="Q215">
        <v>1</v>
      </c>
      <c r="W215">
        <v>0</v>
      </c>
      <c r="X215">
        <v>476480486</v>
      </c>
      <c r="Y215">
        <f t="shared" si="79"/>
        <v>5.56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1</v>
      </c>
      <c r="AP215">
        <v>1</v>
      </c>
      <c r="AQ215">
        <v>0</v>
      </c>
      <c r="AR215">
        <v>0</v>
      </c>
      <c r="AS215" t="s">
        <v>3</v>
      </c>
      <c r="AT215">
        <v>2.78</v>
      </c>
      <c r="AU215" t="s">
        <v>178</v>
      </c>
      <c r="AV215">
        <v>1</v>
      </c>
      <c r="AW215">
        <v>2</v>
      </c>
      <c r="AX215">
        <v>1473091718</v>
      </c>
      <c r="AY215">
        <v>1</v>
      </c>
      <c r="AZ215">
        <v>6144</v>
      </c>
      <c r="BA215">
        <v>375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U215">
        <f>ROUND(AT215*Source!I351*AH215*AL215,2)</f>
        <v>0</v>
      </c>
      <c r="CV215">
        <f>ROUND(Y215*Source!I351,9)</f>
        <v>5.56</v>
      </c>
      <c r="CW215">
        <v>0</v>
      </c>
      <c r="CX215">
        <f>ROUND(Y215*Source!I351,9)</f>
        <v>5.56</v>
      </c>
      <c r="CY215">
        <f>AD215</f>
        <v>0</v>
      </c>
      <c r="CZ215">
        <f>AH215</f>
        <v>0</v>
      </c>
      <c r="DA215">
        <f>AL215</f>
        <v>1</v>
      </c>
      <c r="DB215">
        <f t="shared" si="80"/>
        <v>0</v>
      </c>
      <c r="DC215">
        <f t="shared" si="81"/>
        <v>0</v>
      </c>
      <c r="DD215" t="s">
        <v>3</v>
      </c>
      <c r="DE215" t="s">
        <v>3</v>
      </c>
      <c r="DF215">
        <f t="shared" si="68"/>
        <v>0</v>
      </c>
      <c r="DG215">
        <f t="shared" si="69"/>
        <v>0</v>
      </c>
      <c r="DH215">
        <f t="shared" si="70"/>
        <v>0</v>
      </c>
      <c r="DI215">
        <f t="shared" si="71"/>
        <v>0</v>
      </c>
      <c r="DJ215">
        <f>DI215</f>
        <v>0</v>
      </c>
      <c r="DK215">
        <v>0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ROW(Source!A351)</f>
        <v>351</v>
      </c>
      <c r="B216">
        <v>1473074770</v>
      </c>
      <c r="C216">
        <v>1473091714</v>
      </c>
      <c r="D216">
        <v>1441833954</v>
      </c>
      <c r="E216">
        <v>1</v>
      </c>
      <c r="F216">
        <v>1</v>
      </c>
      <c r="G216">
        <v>15514512</v>
      </c>
      <c r="H216">
        <v>2</v>
      </c>
      <c r="I216" t="s">
        <v>723</v>
      </c>
      <c r="J216" t="s">
        <v>724</v>
      </c>
      <c r="K216" t="s">
        <v>725</v>
      </c>
      <c r="L216">
        <v>1368</v>
      </c>
      <c r="N216">
        <v>1011</v>
      </c>
      <c r="O216" t="s">
        <v>718</v>
      </c>
      <c r="P216" t="s">
        <v>718</v>
      </c>
      <c r="Q216">
        <v>1</v>
      </c>
      <c r="W216">
        <v>0</v>
      </c>
      <c r="X216">
        <v>-1438587603</v>
      </c>
      <c r="Y216">
        <f t="shared" si="79"/>
        <v>0.18</v>
      </c>
      <c r="AA216">
        <v>0</v>
      </c>
      <c r="AB216">
        <v>59.51</v>
      </c>
      <c r="AC216">
        <v>0.82</v>
      </c>
      <c r="AD216">
        <v>0</v>
      </c>
      <c r="AE216">
        <v>0</v>
      </c>
      <c r="AF216">
        <v>59.51</v>
      </c>
      <c r="AG216">
        <v>0.82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1</v>
      </c>
      <c r="AP216">
        <v>1</v>
      </c>
      <c r="AQ216">
        <v>0</v>
      </c>
      <c r="AR216">
        <v>0</v>
      </c>
      <c r="AS216" t="s">
        <v>3</v>
      </c>
      <c r="AT216">
        <v>0.09</v>
      </c>
      <c r="AU216" t="s">
        <v>178</v>
      </c>
      <c r="AV216">
        <v>0</v>
      </c>
      <c r="AW216">
        <v>2</v>
      </c>
      <c r="AX216">
        <v>1473091719</v>
      </c>
      <c r="AY216">
        <v>1</v>
      </c>
      <c r="AZ216">
        <v>6144</v>
      </c>
      <c r="BA216">
        <v>376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f>ROUND(Y216*Source!I351*DO216,9)</f>
        <v>0</v>
      </c>
      <c r="CX216">
        <f>ROUND(Y216*Source!I351,9)</f>
        <v>0.18</v>
      </c>
      <c r="CY216">
        <f>AB216</f>
        <v>59.51</v>
      </c>
      <c r="CZ216">
        <f>AF216</f>
        <v>59.51</v>
      </c>
      <c r="DA216">
        <f>AJ216</f>
        <v>1</v>
      </c>
      <c r="DB216">
        <f t="shared" si="80"/>
        <v>10.72</v>
      </c>
      <c r="DC216">
        <f t="shared" si="81"/>
        <v>0.14000000000000001</v>
      </c>
      <c r="DD216" t="s">
        <v>3</v>
      </c>
      <c r="DE216" t="s">
        <v>3</v>
      </c>
      <c r="DF216">
        <f t="shared" si="68"/>
        <v>0</v>
      </c>
      <c r="DG216">
        <f t="shared" si="69"/>
        <v>10.71</v>
      </c>
      <c r="DH216">
        <f t="shared" si="70"/>
        <v>0.15</v>
      </c>
      <c r="DI216">
        <f t="shared" si="71"/>
        <v>0</v>
      </c>
      <c r="DJ216">
        <f>DG216</f>
        <v>10.71</v>
      </c>
      <c r="DK216">
        <v>0</v>
      </c>
      <c r="DL216" t="s">
        <v>3</v>
      </c>
      <c r="DM216">
        <v>0</v>
      </c>
      <c r="DN216" t="s">
        <v>3</v>
      </c>
      <c r="DO216">
        <v>0</v>
      </c>
    </row>
    <row r="217" spans="1:119" x14ac:dyDescent="0.2">
      <c r="A217">
        <f>ROW(Source!A351)</f>
        <v>351</v>
      </c>
      <c r="B217">
        <v>1473074770</v>
      </c>
      <c r="C217">
        <v>1473091714</v>
      </c>
      <c r="D217">
        <v>1441836235</v>
      </c>
      <c r="E217">
        <v>1</v>
      </c>
      <c r="F217">
        <v>1</v>
      </c>
      <c r="G217">
        <v>15514512</v>
      </c>
      <c r="H217">
        <v>3</v>
      </c>
      <c r="I217" t="s">
        <v>719</v>
      </c>
      <c r="J217" t="s">
        <v>720</v>
      </c>
      <c r="K217" t="s">
        <v>721</v>
      </c>
      <c r="L217">
        <v>1346</v>
      </c>
      <c r="N217">
        <v>1009</v>
      </c>
      <c r="O217" t="s">
        <v>722</v>
      </c>
      <c r="P217" t="s">
        <v>722</v>
      </c>
      <c r="Q217">
        <v>1</v>
      </c>
      <c r="W217">
        <v>0</v>
      </c>
      <c r="X217">
        <v>-1595335418</v>
      </c>
      <c r="Y217">
        <f t="shared" si="79"/>
        <v>0.1</v>
      </c>
      <c r="AA217">
        <v>31.49</v>
      </c>
      <c r="AB217">
        <v>0</v>
      </c>
      <c r="AC217">
        <v>0</v>
      </c>
      <c r="AD217">
        <v>0</v>
      </c>
      <c r="AE217">
        <v>31.49</v>
      </c>
      <c r="AF217">
        <v>0</v>
      </c>
      <c r="AG217">
        <v>0</v>
      </c>
      <c r="AH217">
        <v>0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1</v>
      </c>
      <c r="AP217">
        <v>1</v>
      </c>
      <c r="AQ217">
        <v>0</v>
      </c>
      <c r="AR217">
        <v>0</v>
      </c>
      <c r="AS217" t="s">
        <v>3</v>
      </c>
      <c r="AT217">
        <v>0.05</v>
      </c>
      <c r="AU217" t="s">
        <v>178</v>
      </c>
      <c r="AV217">
        <v>0</v>
      </c>
      <c r="AW217">
        <v>2</v>
      </c>
      <c r="AX217">
        <v>1473091720</v>
      </c>
      <c r="AY217">
        <v>1</v>
      </c>
      <c r="AZ217">
        <v>6144</v>
      </c>
      <c r="BA217">
        <v>377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V217">
        <v>0</v>
      </c>
      <c r="CW217">
        <v>0</v>
      </c>
      <c r="CX217">
        <f>ROUND(Y217*Source!I351,9)</f>
        <v>0.1</v>
      </c>
      <c r="CY217">
        <f>AA217</f>
        <v>31.49</v>
      </c>
      <c r="CZ217">
        <f>AE217</f>
        <v>31.49</v>
      </c>
      <c r="DA217">
        <f>AI217</f>
        <v>1</v>
      </c>
      <c r="DB217">
        <f t="shared" si="80"/>
        <v>3.14</v>
      </c>
      <c r="DC217">
        <f t="shared" si="81"/>
        <v>0</v>
      </c>
      <c r="DD217" t="s">
        <v>3</v>
      </c>
      <c r="DE217" t="s">
        <v>3</v>
      </c>
      <c r="DF217">
        <f t="shared" si="68"/>
        <v>3.15</v>
      </c>
      <c r="DG217">
        <f t="shared" si="69"/>
        <v>0</v>
      </c>
      <c r="DH217">
        <f t="shared" si="70"/>
        <v>0</v>
      </c>
      <c r="DI217">
        <f t="shared" si="71"/>
        <v>0</v>
      </c>
      <c r="DJ217">
        <f>DF217</f>
        <v>3.15</v>
      </c>
      <c r="DK217">
        <v>0</v>
      </c>
      <c r="DL217" t="s">
        <v>3</v>
      </c>
      <c r="DM217">
        <v>0</v>
      </c>
      <c r="DN217" t="s">
        <v>3</v>
      </c>
      <c r="DO217">
        <v>0</v>
      </c>
    </row>
    <row r="218" spans="1:119" x14ac:dyDescent="0.2">
      <c r="A218">
        <f>ROW(Source!A353)</f>
        <v>353</v>
      </c>
      <c r="B218">
        <v>1473074770</v>
      </c>
      <c r="C218">
        <v>1473076191</v>
      </c>
      <c r="D218">
        <v>1441819193</v>
      </c>
      <c r="E218">
        <v>15514512</v>
      </c>
      <c r="F218">
        <v>1</v>
      </c>
      <c r="G218">
        <v>15514512</v>
      </c>
      <c r="H218">
        <v>1</v>
      </c>
      <c r="I218" t="s">
        <v>712</v>
      </c>
      <c r="J218" t="s">
        <v>3</v>
      </c>
      <c r="K218" t="s">
        <v>713</v>
      </c>
      <c r="L218">
        <v>1191</v>
      </c>
      <c r="N218">
        <v>1013</v>
      </c>
      <c r="O218" t="s">
        <v>714</v>
      </c>
      <c r="P218" t="s">
        <v>714</v>
      </c>
      <c r="Q218">
        <v>1</v>
      </c>
      <c r="W218">
        <v>0</v>
      </c>
      <c r="X218">
        <v>476480486</v>
      </c>
      <c r="Y218">
        <f t="shared" ref="Y218:Y231" si="82">AT218</f>
        <v>36.1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1</v>
      </c>
      <c r="AP218">
        <v>1</v>
      </c>
      <c r="AQ218">
        <v>0</v>
      </c>
      <c r="AR218">
        <v>0</v>
      </c>
      <c r="AS218" t="s">
        <v>3</v>
      </c>
      <c r="AT218">
        <v>36.1</v>
      </c>
      <c r="AU218" t="s">
        <v>3</v>
      </c>
      <c r="AV218">
        <v>1</v>
      </c>
      <c r="AW218">
        <v>2</v>
      </c>
      <c r="AX218">
        <v>1473076202</v>
      </c>
      <c r="AY218">
        <v>1</v>
      </c>
      <c r="AZ218">
        <v>0</v>
      </c>
      <c r="BA218">
        <v>387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U218">
        <f>ROUND(AT218*Source!I353*AH218*AL218,2)</f>
        <v>0</v>
      </c>
      <c r="CV218">
        <f>ROUND(Y218*Source!I353,9)</f>
        <v>36.1</v>
      </c>
      <c r="CW218">
        <v>0</v>
      </c>
      <c r="CX218">
        <f>ROUND(Y218*Source!I353,9)</f>
        <v>36.1</v>
      </c>
      <c r="CY218">
        <f>AD218</f>
        <v>0</v>
      </c>
      <c r="CZ218">
        <f>AH218</f>
        <v>0</v>
      </c>
      <c r="DA218">
        <f>AL218</f>
        <v>1</v>
      </c>
      <c r="DB218">
        <f t="shared" ref="DB218:DB231" si="83">ROUND(ROUND(AT218*CZ218,2),6)</f>
        <v>0</v>
      </c>
      <c r="DC218">
        <f t="shared" ref="DC218:DC231" si="84">ROUND(ROUND(AT218*AG218,2),6)</f>
        <v>0</v>
      </c>
      <c r="DD218" t="s">
        <v>3</v>
      </c>
      <c r="DE218" t="s">
        <v>3</v>
      </c>
      <c r="DF218">
        <f t="shared" si="68"/>
        <v>0</v>
      </c>
      <c r="DG218">
        <f t="shared" si="69"/>
        <v>0</v>
      </c>
      <c r="DH218">
        <f t="shared" si="70"/>
        <v>0</v>
      </c>
      <c r="DI218">
        <f t="shared" si="71"/>
        <v>0</v>
      </c>
      <c r="DJ218">
        <f>DI218</f>
        <v>0</v>
      </c>
      <c r="DK218">
        <v>0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ROW(Source!A353)</f>
        <v>353</v>
      </c>
      <c r="B219">
        <v>1473074770</v>
      </c>
      <c r="C219">
        <v>1473076191</v>
      </c>
      <c r="D219">
        <v>1441835475</v>
      </c>
      <c r="E219">
        <v>1</v>
      </c>
      <c r="F219">
        <v>1</v>
      </c>
      <c r="G219">
        <v>15514512</v>
      </c>
      <c r="H219">
        <v>3</v>
      </c>
      <c r="I219" t="s">
        <v>742</v>
      </c>
      <c r="J219" t="s">
        <v>743</v>
      </c>
      <c r="K219" t="s">
        <v>744</v>
      </c>
      <c r="L219">
        <v>1348</v>
      </c>
      <c r="N219">
        <v>1009</v>
      </c>
      <c r="O219" t="s">
        <v>745</v>
      </c>
      <c r="P219" t="s">
        <v>745</v>
      </c>
      <c r="Q219">
        <v>1000</v>
      </c>
      <c r="W219">
        <v>0</v>
      </c>
      <c r="X219">
        <v>438248051</v>
      </c>
      <c r="Y219">
        <f t="shared" si="82"/>
        <v>2.9999999999999997E-4</v>
      </c>
      <c r="AA219">
        <v>155908.07999999999</v>
      </c>
      <c r="AB219">
        <v>0</v>
      </c>
      <c r="AC219">
        <v>0</v>
      </c>
      <c r="AD219">
        <v>0</v>
      </c>
      <c r="AE219">
        <v>155908.07999999999</v>
      </c>
      <c r="AF219">
        <v>0</v>
      </c>
      <c r="AG219">
        <v>0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1</v>
      </c>
      <c r="AP219">
        <v>1</v>
      </c>
      <c r="AQ219">
        <v>0</v>
      </c>
      <c r="AR219">
        <v>0</v>
      </c>
      <c r="AS219" t="s">
        <v>3</v>
      </c>
      <c r="AT219">
        <v>2.9999999999999997E-4</v>
      </c>
      <c r="AU219" t="s">
        <v>3</v>
      </c>
      <c r="AV219">
        <v>0</v>
      </c>
      <c r="AW219">
        <v>2</v>
      </c>
      <c r="AX219">
        <v>1473076203</v>
      </c>
      <c r="AY219">
        <v>1</v>
      </c>
      <c r="AZ219">
        <v>0</v>
      </c>
      <c r="BA219">
        <v>388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V219">
        <v>0</v>
      </c>
      <c r="CW219">
        <v>0</v>
      </c>
      <c r="CX219">
        <f>ROUND(Y219*Source!I353,9)</f>
        <v>2.9999999999999997E-4</v>
      </c>
      <c r="CY219">
        <f t="shared" ref="CY219:CY227" si="85">AA219</f>
        <v>155908.07999999999</v>
      </c>
      <c r="CZ219">
        <f t="shared" ref="CZ219:CZ227" si="86">AE219</f>
        <v>155908.07999999999</v>
      </c>
      <c r="DA219">
        <f t="shared" ref="DA219:DA227" si="87">AI219</f>
        <v>1</v>
      </c>
      <c r="DB219">
        <f t="shared" si="83"/>
        <v>46.77</v>
      </c>
      <c r="DC219">
        <f t="shared" si="84"/>
        <v>0</v>
      </c>
      <c r="DD219" t="s">
        <v>3</v>
      </c>
      <c r="DE219" t="s">
        <v>3</v>
      </c>
      <c r="DF219">
        <f t="shared" si="68"/>
        <v>46.77</v>
      </c>
      <c r="DG219">
        <f t="shared" si="69"/>
        <v>0</v>
      </c>
      <c r="DH219">
        <f t="shared" si="70"/>
        <v>0</v>
      </c>
      <c r="DI219">
        <f t="shared" si="71"/>
        <v>0</v>
      </c>
      <c r="DJ219">
        <f t="shared" ref="DJ219:DJ227" si="88">DF219</f>
        <v>46.77</v>
      </c>
      <c r="DK219">
        <v>0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ROW(Source!A353)</f>
        <v>353</v>
      </c>
      <c r="B220">
        <v>1473074770</v>
      </c>
      <c r="C220">
        <v>1473076191</v>
      </c>
      <c r="D220">
        <v>1441835549</v>
      </c>
      <c r="E220">
        <v>1</v>
      </c>
      <c r="F220">
        <v>1</v>
      </c>
      <c r="G220">
        <v>15514512</v>
      </c>
      <c r="H220">
        <v>3</v>
      </c>
      <c r="I220" t="s">
        <v>746</v>
      </c>
      <c r="J220" t="s">
        <v>747</v>
      </c>
      <c r="K220" t="s">
        <v>748</v>
      </c>
      <c r="L220">
        <v>1348</v>
      </c>
      <c r="N220">
        <v>1009</v>
      </c>
      <c r="O220" t="s">
        <v>745</v>
      </c>
      <c r="P220" t="s">
        <v>745</v>
      </c>
      <c r="Q220">
        <v>1000</v>
      </c>
      <c r="W220">
        <v>0</v>
      </c>
      <c r="X220">
        <v>-2009451208</v>
      </c>
      <c r="Y220">
        <f t="shared" si="82"/>
        <v>1E-4</v>
      </c>
      <c r="AA220">
        <v>194655.19</v>
      </c>
      <c r="AB220">
        <v>0</v>
      </c>
      <c r="AC220">
        <v>0</v>
      </c>
      <c r="AD220">
        <v>0</v>
      </c>
      <c r="AE220">
        <v>194655.19</v>
      </c>
      <c r="AF220">
        <v>0</v>
      </c>
      <c r="AG220">
        <v>0</v>
      </c>
      <c r="AH220">
        <v>0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1</v>
      </c>
      <c r="AP220">
        <v>1</v>
      </c>
      <c r="AQ220">
        <v>0</v>
      </c>
      <c r="AR220">
        <v>0</v>
      </c>
      <c r="AS220" t="s">
        <v>3</v>
      </c>
      <c r="AT220">
        <v>1E-4</v>
      </c>
      <c r="AU220" t="s">
        <v>3</v>
      </c>
      <c r="AV220">
        <v>0</v>
      </c>
      <c r="AW220">
        <v>2</v>
      </c>
      <c r="AX220">
        <v>1473076204</v>
      </c>
      <c r="AY220">
        <v>1</v>
      </c>
      <c r="AZ220">
        <v>0</v>
      </c>
      <c r="BA220">
        <v>389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V220">
        <v>0</v>
      </c>
      <c r="CW220">
        <v>0</v>
      </c>
      <c r="CX220">
        <f>ROUND(Y220*Source!I353,9)</f>
        <v>1E-4</v>
      </c>
      <c r="CY220">
        <f t="shared" si="85"/>
        <v>194655.19</v>
      </c>
      <c r="CZ220">
        <f t="shared" si="86"/>
        <v>194655.19</v>
      </c>
      <c r="DA220">
        <f t="shared" si="87"/>
        <v>1</v>
      </c>
      <c r="DB220">
        <f t="shared" si="83"/>
        <v>19.47</v>
      </c>
      <c r="DC220">
        <f t="shared" si="84"/>
        <v>0</v>
      </c>
      <c r="DD220" t="s">
        <v>3</v>
      </c>
      <c r="DE220" t="s">
        <v>3</v>
      </c>
      <c r="DF220">
        <f t="shared" si="68"/>
        <v>19.47</v>
      </c>
      <c r="DG220">
        <f t="shared" si="69"/>
        <v>0</v>
      </c>
      <c r="DH220">
        <f t="shared" si="70"/>
        <v>0</v>
      </c>
      <c r="DI220">
        <f t="shared" si="71"/>
        <v>0</v>
      </c>
      <c r="DJ220">
        <f t="shared" si="88"/>
        <v>19.47</v>
      </c>
      <c r="DK220">
        <v>0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ROW(Source!A353)</f>
        <v>353</v>
      </c>
      <c r="B221">
        <v>1473074770</v>
      </c>
      <c r="C221">
        <v>1473076191</v>
      </c>
      <c r="D221">
        <v>1441836250</v>
      </c>
      <c r="E221">
        <v>1</v>
      </c>
      <c r="F221">
        <v>1</v>
      </c>
      <c r="G221">
        <v>15514512</v>
      </c>
      <c r="H221">
        <v>3</v>
      </c>
      <c r="I221" t="s">
        <v>784</v>
      </c>
      <c r="J221" t="s">
        <v>785</v>
      </c>
      <c r="K221" t="s">
        <v>786</v>
      </c>
      <c r="L221">
        <v>1327</v>
      </c>
      <c r="N221">
        <v>1005</v>
      </c>
      <c r="O221" t="s">
        <v>787</v>
      </c>
      <c r="P221" t="s">
        <v>787</v>
      </c>
      <c r="Q221">
        <v>1</v>
      </c>
      <c r="W221">
        <v>0</v>
      </c>
      <c r="X221">
        <v>1447035648</v>
      </c>
      <c r="Y221">
        <f t="shared" si="82"/>
        <v>1.1000000000000001</v>
      </c>
      <c r="AA221">
        <v>149.25</v>
      </c>
      <c r="AB221">
        <v>0</v>
      </c>
      <c r="AC221">
        <v>0</v>
      </c>
      <c r="AD221">
        <v>0</v>
      </c>
      <c r="AE221">
        <v>149.25</v>
      </c>
      <c r="AF221">
        <v>0</v>
      </c>
      <c r="AG221">
        <v>0</v>
      </c>
      <c r="AH221">
        <v>0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1</v>
      </c>
      <c r="AP221">
        <v>1</v>
      </c>
      <c r="AQ221">
        <v>0</v>
      </c>
      <c r="AR221">
        <v>0</v>
      </c>
      <c r="AS221" t="s">
        <v>3</v>
      </c>
      <c r="AT221">
        <v>1.1000000000000001</v>
      </c>
      <c r="AU221" t="s">
        <v>3</v>
      </c>
      <c r="AV221">
        <v>0</v>
      </c>
      <c r="AW221">
        <v>2</v>
      </c>
      <c r="AX221">
        <v>1473076205</v>
      </c>
      <c r="AY221">
        <v>1</v>
      </c>
      <c r="AZ221">
        <v>0</v>
      </c>
      <c r="BA221">
        <v>390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V221">
        <v>0</v>
      </c>
      <c r="CW221">
        <v>0</v>
      </c>
      <c r="CX221">
        <f>ROUND(Y221*Source!I353,9)</f>
        <v>1.1000000000000001</v>
      </c>
      <c r="CY221">
        <f t="shared" si="85"/>
        <v>149.25</v>
      </c>
      <c r="CZ221">
        <f t="shared" si="86"/>
        <v>149.25</v>
      </c>
      <c r="DA221">
        <f t="shared" si="87"/>
        <v>1</v>
      </c>
      <c r="DB221">
        <f t="shared" si="83"/>
        <v>164.18</v>
      </c>
      <c r="DC221">
        <f t="shared" si="84"/>
        <v>0</v>
      </c>
      <c r="DD221" t="s">
        <v>3</v>
      </c>
      <c r="DE221" t="s">
        <v>3</v>
      </c>
      <c r="DF221">
        <f t="shared" si="68"/>
        <v>164.18</v>
      </c>
      <c r="DG221">
        <f t="shared" si="69"/>
        <v>0</v>
      </c>
      <c r="DH221">
        <f t="shared" si="70"/>
        <v>0</v>
      </c>
      <c r="DI221">
        <f t="shared" si="71"/>
        <v>0</v>
      </c>
      <c r="DJ221">
        <f t="shared" si="88"/>
        <v>164.18</v>
      </c>
      <c r="DK221">
        <v>0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ROW(Source!A353)</f>
        <v>353</v>
      </c>
      <c r="B222">
        <v>1473074770</v>
      </c>
      <c r="C222">
        <v>1473076191</v>
      </c>
      <c r="D222">
        <v>1441834635</v>
      </c>
      <c r="E222">
        <v>1</v>
      </c>
      <c r="F222">
        <v>1</v>
      </c>
      <c r="G222">
        <v>15514512</v>
      </c>
      <c r="H222">
        <v>3</v>
      </c>
      <c r="I222" t="s">
        <v>758</v>
      </c>
      <c r="J222" t="s">
        <v>759</v>
      </c>
      <c r="K222" t="s">
        <v>760</v>
      </c>
      <c r="L222">
        <v>1339</v>
      </c>
      <c r="N222">
        <v>1007</v>
      </c>
      <c r="O222" t="s">
        <v>761</v>
      </c>
      <c r="P222" t="s">
        <v>761</v>
      </c>
      <c r="Q222">
        <v>1</v>
      </c>
      <c r="W222">
        <v>0</v>
      </c>
      <c r="X222">
        <v>-389859187</v>
      </c>
      <c r="Y222">
        <f t="shared" si="82"/>
        <v>0.5</v>
      </c>
      <c r="AA222">
        <v>103.4</v>
      </c>
      <c r="AB222">
        <v>0</v>
      </c>
      <c r="AC222">
        <v>0</v>
      </c>
      <c r="AD222">
        <v>0</v>
      </c>
      <c r="AE222">
        <v>103.4</v>
      </c>
      <c r="AF222">
        <v>0</v>
      </c>
      <c r="AG222">
        <v>0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1</v>
      </c>
      <c r="AP222">
        <v>1</v>
      </c>
      <c r="AQ222">
        <v>0</v>
      </c>
      <c r="AR222">
        <v>0</v>
      </c>
      <c r="AS222" t="s">
        <v>3</v>
      </c>
      <c r="AT222">
        <v>0.5</v>
      </c>
      <c r="AU222" t="s">
        <v>3</v>
      </c>
      <c r="AV222">
        <v>0</v>
      </c>
      <c r="AW222">
        <v>2</v>
      </c>
      <c r="AX222">
        <v>1473076206</v>
      </c>
      <c r="AY222">
        <v>1</v>
      </c>
      <c r="AZ222">
        <v>0</v>
      </c>
      <c r="BA222">
        <v>391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V222">
        <v>0</v>
      </c>
      <c r="CW222">
        <v>0</v>
      </c>
      <c r="CX222">
        <f>ROUND(Y222*Source!I353,9)</f>
        <v>0.5</v>
      </c>
      <c r="CY222">
        <f t="shared" si="85"/>
        <v>103.4</v>
      </c>
      <c r="CZ222">
        <f t="shared" si="86"/>
        <v>103.4</v>
      </c>
      <c r="DA222">
        <f t="shared" si="87"/>
        <v>1</v>
      </c>
      <c r="DB222">
        <f t="shared" si="83"/>
        <v>51.7</v>
      </c>
      <c r="DC222">
        <f t="shared" si="84"/>
        <v>0</v>
      </c>
      <c r="DD222" t="s">
        <v>3</v>
      </c>
      <c r="DE222" t="s">
        <v>3</v>
      </c>
      <c r="DF222">
        <f t="shared" si="68"/>
        <v>51.7</v>
      </c>
      <c r="DG222">
        <f t="shared" si="69"/>
        <v>0</v>
      </c>
      <c r="DH222">
        <f t="shared" si="70"/>
        <v>0</v>
      </c>
      <c r="DI222">
        <f t="shared" si="71"/>
        <v>0</v>
      </c>
      <c r="DJ222">
        <f t="shared" si="88"/>
        <v>51.7</v>
      </c>
      <c r="DK222">
        <v>0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ROW(Source!A353)</f>
        <v>353</v>
      </c>
      <c r="B223">
        <v>1473074770</v>
      </c>
      <c r="C223">
        <v>1473076191</v>
      </c>
      <c r="D223">
        <v>1441834627</v>
      </c>
      <c r="E223">
        <v>1</v>
      </c>
      <c r="F223">
        <v>1</v>
      </c>
      <c r="G223">
        <v>15514512</v>
      </c>
      <c r="H223">
        <v>3</v>
      </c>
      <c r="I223" t="s">
        <v>762</v>
      </c>
      <c r="J223" t="s">
        <v>763</v>
      </c>
      <c r="K223" t="s">
        <v>764</v>
      </c>
      <c r="L223">
        <v>1339</v>
      </c>
      <c r="N223">
        <v>1007</v>
      </c>
      <c r="O223" t="s">
        <v>761</v>
      </c>
      <c r="P223" t="s">
        <v>761</v>
      </c>
      <c r="Q223">
        <v>1</v>
      </c>
      <c r="W223">
        <v>0</v>
      </c>
      <c r="X223">
        <v>709656040</v>
      </c>
      <c r="Y223">
        <f t="shared" si="82"/>
        <v>0.3</v>
      </c>
      <c r="AA223">
        <v>875.46</v>
      </c>
      <c r="AB223">
        <v>0</v>
      </c>
      <c r="AC223">
        <v>0</v>
      </c>
      <c r="AD223">
        <v>0</v>
      </c>
      <c r="AE223">
        <v>875.46</v>
      </c>
      <c r="AF223">
        <v>0</v>
      </c>
      <c r="AG223">
        <v>0</v>
      </c>
      <c r="AH223">
        <v>0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1</v>
      </c>
      <c r="AP223">
        <v>1</v>
      </c>
      <c r="AQ223">
        <v>0</v>
      </c>
      <c r="AR223">
        <v>0</v>
      </c>
      <c r="AS223" t="s">
        <v>3</v>
      </c>
      <c r="AT223">
        <v>0.3</v>
      </c>
      <c r="AU223" t="s">
        <v>3</v>
      </c>
      <c r="AV223">
        <v>0</v>
      </c>
      <c r="AW223">
        <v>2</v>
      </c>
      <c r="AX223">
        <v>1473076207</v>
      </c>
      <c r="AY223">
        <v>1</v>
      </c>
      <c r="AZ223">
        <v>0</v>
      </c>
      <c r="BA223">
        <v>392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V223">
        <v>0</v>
      </c>
      <c r="CW223">
        <v>0</v>
      </c>
      <c r="CX223">
        <f>ROUND(Y223*Source!I353,9)</f>
        <v>0.3</v>
      </c>
      <c r="CY223">
        <f t="shared" si="85"/>
        <v>875.46</v>
      </c>
      <c r="CZ223">
        <f t="shared" si="86"/>
        <v>875.46</v>
      </c>
      <c r="DA223">
        <f t="shared" si="87"/>
        <v>1</v>
      </c>
      <c r="DB223">
        <f t="shared" si="83"/>
        <v>262.64</v>
      </c>
      <c r="DC223">
        <f t="shared" si="84"/>
        <v>0</v>
      </c>
      <c r="DD223" t="s">
        <v>3</v>
      </c>
      <c r="DE223" t="s">
        <v>3</v>
      </c>
      <c r="DF223">
        <f t="shared" si="68"/>
        <v>262.64</v>
      </c>
      <c r="DG223">
        <f t="shared" si="69"/>
        <v>0</v>
      </c>
      <c r="DH223">
        <f t="shared" si="70"/>
        <v>0</v>
      </c>
      <c r="DI223">
        <f t="shared" si="71"/>
        <v>0</v>
      </c>
      <c r="DJ223">
        <f t="shared" si="88"/>
        <v>262.64</v>
      </c>
      <c r="DK223">
        <v>0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ROW(Source!A353)</f>
        <v>353</v>
      </c>
      <c r="B224">
        <v>1473074770</v>
      </c>
      <c r="C224">
        <v>1473076191</v>
      </c>
      <c r="D224">
        <v>1441834671</v>
      </c>
      <c r="E224">
        <v>1</v>
      </c>
      <c r="F224">
        <v>1</v>
      </c>
      <c r="G224">
        <v>15514512</v>
      </c>
      <c r="H224">
        <v>3</v>
      </c>
      <c r="I224" t="s">
        <v>765</v>
      </c>
      <c r="J224" t="s">
        <v>766</v>
      </c>
      <c r="K224" t="s">
        <v>767</v>
      </c>
      <c r="L224">
        <v>1348</v>
      </c>
      <c r="N224">
        <v>1009</v>
      </c>
      <c r="O224" t="s">
        <v>745</v>
      </c>
      <c r="P224" t="s">
        <v>745</v>
      </c>
      <c r="Q224">
        <v>1000</v>
      </c>
      <c r="W224">
        <v>0</v>
      </c>
      <c r="X224">
        <v>-19071303</v>
      </c>
      <c r="Y224">
        <f t="shared" si="82"/>
        <v>1E-4</v>
      </c>
      <c r="AA224">
        <v>184462.17</v>
      </c>
      <c r="AB224">
        <v>0</v>
      </c>
      <c r="AC224">
        <v>0</v>
      </c>
      <c r="AD224">
        <v>0</v>
      </c>
      <c r="AE224">
        <v>184462.17</v>
      </c>
      <c r="AF224">
        <v>0</v>
      </c>
      <c r="AG224">
        <v>0</v>
      </c>
      <c r="AH224">
        <v>0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1</v>
      </c>
      <c r="AP224">
        <v>1</v>
      </c>
      <c r="AQ224">
        <v>0</v>
      </c>
      <c r="AR224">
        <v>0</v>
      </c>
      <c r="AS224" t="s">
        <v>3</v>
      </c>
      <c r="AT224">
        <v>1E-4</v>
      </c>
      <c r="AU224" t="s">
        <v>3</v>
      </c>
      <c r="AV224">
        <v>0</v>
      </c>
      <c r="AW224">
        <v>2</v>
      </c>
      <c r="AX224">
        <v>1473076208</v>
      </c>
      <c r="AY224">
        <v>1</v>
      </c>
      <c r="AZ224">
        <v>0</v>
      </c>
      <c r="BA224">
        <v>393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V224">
        <v>0</v>
      </c>
      <c r="CW224">
        <v>0</v>
      </c>
      <c r="CX224">
        <f>ROUND(Y224*Source!I353,9)</f>
        <v>1E-4</v>
      </c>
      <c r="CY224">
        <f t="shared" si="85"/>
        <v>184462.17</v>
      </c>
      <c r="CZ224">
        <f t="shared" si="86"/>
        <v>184462.17</v>
      </c>
      <c r="DA224">
        <f t="shared" si="87"/>
        <v>1</v>
      </c>
      <c r="DB224">
        <f t="shared" si="83"/>
        <v>18.45</v>
      </c>
      <c r="DC224">
        <f t="shared" si="84"/>
        <v>0</v>
      </c>
      <c r="DD224" t="s">
        <v>3</v>
      </c>
      <c r="DE224" t="s">
        <v>3</v>
      </c>
      <c r="DF224">
        <f t="shared" si="68"/>
        <v>18.45</v>
      </c>
      <c r="DG224">
        <f t="shared" si="69"/>
        <v>0</v>
      </c>
      <c r="DH224">
        <f t="shared" si="70"/>
        <v>0</v>
      </c>
      <c r="DI224">
        <f t="shared" si="71"/>
        <v>0</v>
      </c>
      <c r="DJ224">
        <f t="shared" si="88"/>
        <v>18.45</v>
      </c>
      <c r="DK224">
        <v>0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ROW(Source!A353)</f>
        <v>353</v>
      </c>
      <c r="B225">
        <v>1473074770</v>
      </c>
      <c r="C225">
        <v>1473076191</v>
      </c>
      <c r="D225">
        <v>1441834634</v>
      </c>
      <c r="E225">
        <v>1</v>
      </c>
      <c r="F225">
        <v>1</v>
      </c>
      <c r="G225">
        <v>15514512</v>
      </c>
      <c r="H225">
        <v>3</v>
      </c>
      <c r="I225" t="s">
        <v>768</v>
      </c>
      <c r="J225" t="s">
        <v>769</v>
      </c>
      <c r="K225" t="s">
        <v>770</v>
      </c>
      <c r="L225">
        <v>1348</v>
      </c>
      <c r="N225">
        <v>1009</v>
      </c>
      <c r="O225" t="s">
        <v>745</v>
      </c>
      <c r="P225" t="s">
        <v>745</v>
      </c>
      <c r="Q225">
        <v>1000</v>
      </c>
      <c r="W225">
        <v>0</v>
      </c>
      <c r="X225">
        <v>1869974630</v>
      </c>
      <c r="Y225">
        <f t="shared" si="82"/>
        <v>2.9999999999999997E-4</v>
      </c>
      <c r="AA225">
        <v>88053.759999999995</v>
      </c>
      <c r="AB225">
        <v>0</v>
      </c>
      <c r="AC225">
        <v>0</v>
      </c>
      <c r="AD225">
        <v>0</v>
      </c>
      <c r="AE225">
        <v>88053.759999999995</v>
      </c>
      <c r="AF225">
        <v>0</v>
      </c>
      <c r="AG225">
        <v>0</v>
      </c>
      <c r="AH225">
        <v>0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1</v>
      </c>
      <c r="AP225">
        <v>1</v>
      </c>
      <c r="AQ225">
        <v>0</v>
      </c>
      <c r="AR225">
        <v>0</v>
      </c>
      <c r="AS225" t="s">
        <v>3</v>
      </c>
      <c r="AT225">
        <v>2.9999999999999997E-4</v>
      </c>
      <c r="AU225" t="s">
        <v>3</v>
      </c>
      <c r="AV225">
        <v>0</v>
      </c>
      <c r="AW225">
        <v>2</v>
      </c>
      <c r="AX225">
        <v>1473076209</v>
      </c>
      <c r="AY225">
        <v>1</v>
      </c>
      <c r="AZ225">
        <v>0</v>
      </c>
      <c r="BA225">
        <v>394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V225">
        <v>0</v>
      </c>
      <c r="CW225">
        <v>0</v>
      </c>
      <c r="CX225">
        <f>ROUND(Y225*Source!I353,9)</f>
        <v>2.9999999999999997E-4</v>
      </c>
      <c r="CY225">
        <f t="shared" si="85"/>
        <v>88053.759999999995</v>
      </c>
      <c r="CZ225">
        <f t="shared" si="86"/>
        <v>88053.759999999995</v>
      </c>
      <c r="DA225">
        <f t="shared" si="87"/>
        <v>1</v>
      </c>
      <c r="DB225">
        <f t="shared" si="83"/>
        <v>26.42</v>
      </c>
      <c r="DC225">
        <f t="shared" si="84"/>
        <v>0</v>
      </c>
      <c r="DD225" t="s">
        <v>3</v>
      </c>
      <c r="DE225" t="s">
        <v>3</v>
      </c>
      <c r="DF225">
        <f t="shared" si="68"/>
        <v>26.42</v>
      </c>
      <c r="DG225">
        <f t="shared" si="69"/>
        <v>0</v>
      </c>
      <c r="DH225">
        <f t="shared" si="70"/>
        <v>0</v>
      </c>
      <c r="DI225">
        <f t="shared" si="71"/>
        <v>0</v>
      </c>
      <c r="DJ225">
        <f t="shared" si="88"/>
        <v>26.42</v>
      </c>
      <c r="DK225">
        <v>0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ROW(Source!A353)</f>
        <v>353</v>
      </c>
      <c r="B226">
        <v>1473074770</v>
      </c>
      <c r="C226">
        <v>1473076191</v>
      </c>
      <c r="D226">
        <v>1441834836</v>
      </c>
      <c r="E226">
        <v>1</v>
      </c>
      <c r="F226">
        <v>1</v>
      </c>
      <c r="G226">
        <v>15514512</v>
      </c>
      <c r="H226">
        <v>3</v>
      </c>
      <c r="I226" t="s">
        <v>771</v>
      </c>
      <c r="J226" t="s">
        <v>772</v>
      </c>
      <c r="K226" t="s">
        <v>773</v>
      </c>
      <c r="L226">
        <v>1348</v>
      </c>
      <c r="N226">
        <v>1009</v>
      </c>
      <c r="O226" t="s">
        <v>745</v>
      </c>
      <c r="P226" t="s">
        <v>745</v>
      </c>
      <c r="Q226">
        <v>1000</v>
      </c>
      <c r="W226">
        <v>0</v>
      </c>
      <c r="X226">
        <v>1434651514</v>
      </c>
      <c r="Y226">
        <f t="shared" si="82"/>
        <v>6.3000000000000003E-4</v>
      </c>
      <c r="AA226">
        <v>93194.67</v>
      </c>
      <c r="AB226">
        <v>0</v>
      </c>
      <c r="AC226">
        <v>0</v>
      </c>
      <c r="AD226">
        <v>0</v>
      </c>
      <c r="AE226">
        <v>93194.67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1</v>
      </c>
      <c r="AP226">
        <v>1</v>
      </c>
      <c r="AQ226">
        <v>0</v>
      </c>
      <c r="AR226">
        <v>0</v>
      </c>
      <c r="AS226" t="s">
        <v>3</v>
      </c>
      <c r="AT226">
        <v>6.3000000000000003E-4</v>
      </c>
      <c r="AU226" t="s">
        <v>3</v>
      </c>
      <c r="AV226">
        <v>0</v>
      </c>
      <c r="AW226">
        <v>2</v>
      </c>
      <c r="AX226">
        <v>1473076210</v>
      </c>
      <c r="AY226">
        <v>1</v>
      </c>
      <c r="AZ226">
        <v>0</v>
      </c>
      <c r="BA226">
        <v>395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ROUND(Y226*Source!I353,9)</f>
        <v>6.3000000000000003E-4</v>
      </c>
      <c r="CY226">
        <f t="shared" si="85"/>
        <v>93194.67</v>
      </c>
      <c r="CZ226">
        <f t="shared" si="86"/>
        <v>93194.67</v>
      </c>
      <c r="DA226">
        <f t="shared" si="87"/>
        <v>1</v>
      </c>
      <c r="DB226">
        <f t="shared" si="83"/>
        <v>58.71</v>
      </c>
      <c r="DC226">
        <f t="shared" si="84"/>
        <v>0</v>
      </c>
      <c r="DD226" t="s">
        <v>3</v>
      </c>
      <c r="DE226" t="s">
        <v>3</v>
      </c>
      <c r="DF226">
        <f t="shared" si="68"/>
        <v>58.71</v>
      </c>
      <c r="DG226">
        <f t="shared" si="69"/>
        <v>0</v>
      </c>
      <c r="DH226">
        <f t="shared" si="70"/>
        <v>0</v>
      </c>
      <c r="DI226">
        <f t="shared" si="71"/>
        <v>0</v>
      </c>
      <c r="DJ226">
        <f t="shared" si="88"/>
        <v>58.71</v>
      </c>
      <c r="DK226">
        <v>0</v>
      </c>
      <c r="DL226" t="s">
        <v>3</v>
      </c>
      <c r="DM226">
        <v>0</v>
      </c>
      <c r="DN226" t="s">
        <v>3</v>
      </c>
      <c r="DO226">
        <v>0</v>
      </c>
    </row>
    <row r="227" spans="1:119" x14ac:dyDescent="0.2">
      <c r="A227">
        <f>ROW(Source!A353)</f>
        <v>353</v>
      </c>
      <c r="B227">
        <v>1473074770</v>
      </c>
      <c r="C227">
        <v>1473076191</v>
      </c>
      <c r="D227">
        <v>1441822273</v>
      </c>
      <c r="E227">
        <v>15514512</v>
      </c>
      <c r="F227">
        <v>1</v>
      </c>
      <c r="G227">
        <v>15514512</v>
      </c>
      <c r="H227">
        <v>3</v>
      </c>
      <c r="I227" t="s">
        <v>777</v>
      </c>
      <c r="J227" t="s">
        <v>3</v>
      </c>
      <c r="K227" t="s">
        <v>778</v>
      </c>
      <c r="L227">
        <v>1348</v>
      </c>
      <c r="N227">
        <v>1009</v>
      </c>
      <c r="O227" t="s">
        <v>745</v>
      </c>
      <c r="P227" t="s">
        <v>745</v>
      </c>
      <c r="Q227">
        <v>1000</v>
      </c>
      <c r="W227">
        <v>0</v>
      </c>
      <c r="X227">
        <v>-1698336702</v>
      </c>
      <c r="Y227">
        <f t="shared" si="82"/>
        <v>6.9999999999999994E-5</v>
      </c>
      <c r="AA227">
        <v>94640</v>
      </c>
      <c r="AB227">
        <v>0</v>
      </c>
      <c r="AC227">
        <v>0</v>
      </c>
      <c r="AD227">
        <v>0</v>
      </c>
      <c r="AE227">
        <v>94640</v>
      </c>
      <c r="AF227">
        <v>0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1</v>
      </c>
      <c r="AP227">
        <v>1</v>
      </c>
      <c r="AQ227">
        <v>0</v>
      </c>
      <c r="AR227">
        <v>0</v>
      </c>
      <c r="AS227" t="s">
        <v>3</v>
      </c>
      <c r="AT227">
        <v>6.9999999999999994E-5</v>
      </c>
      <c r="AU227" t="s">
        <v>3</v>
      </c>
      <c r="AV227">
        <v>0</v>
      </c>
      <c r="AW227">
        <v>2</v>
      </c>
      <c r="AX227">
        <v>1473076211</v>
      </c>
      <c r="AY227">
        <v>1</v>
      </c>
      <c r="AZ227">
        <v>0</v>
      </c>
      <c r="BA227">
        <v>396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V227">
        <v>0</v>
      </c>
      <c r="CW227">
        <v>0</v>
      </c>
      <c r="CX227">
        <f>ROUND(Y227*Source!I353,9)</f>
        <v>6.9999999999999994E-5</v>
      </c>
      <c r="CY227">
        <f t="shared" si="85"/>
        <v>94640</v>
      </c>
      <c r="CZ227">
        <f t="shared" si="86"/>
        <v>94640</v>
      </c>
      <c r="DA227">
        <f t="shared" si="87"/>
        <v>1</v>
      </c>
      <c r="DB227">
        <f t="shared" si="83"/>
        <v>6.62</v>
      </c>
      <c r="DC227">
        <f t="shared" si="84"/>
        <v>0</v>
      </c>
      <c r="DD227" t="s">
        <v>3</v>
      </c>
      <c r="DE227" t="s">
        <v>3</v>
      </c>
      <c r="DF227">
        <f t="shared" si="68"/>
        <v>6.62</v>
      </c>
      <c r="DG227">
        <f t="shared" si="69"/>
        <v>0</v>
      </c>
      <c r="DH227">
        <f t="shared" si="70"/>
        <v>0</v>
      </c>
      <c r="DI227">
        <f t="shared" si="71"/>
        <v>0</v>
      </c>
      <c r="DJ227">
        <f t="shared" si="88"/>
        <v>6.62</v>
      </c>
      <c r="DK227">
        <v>0</v>
      </c>
      <c r="DL227" t="s">
        <v>3</v>
      </c>
      <c r="DM227">
        <v>0</v>
      </c>
      <c r="DN227" t="s">
        <v>3</v>
      </c>
      <c r="DO227">
        <v>0</v>
      </c>
    </row>
    <row r="228" spans="1:119" x14ac:dyDescent="0.2">
      <c r="A228">
        <f>ROW(Source!A354)</f>
        <v>354</v>
      </c>
      <c r="B228">
        <v>1473074770</v>
      </c>
      <c r="C228">
        <v>1473092909</v>
      </c>
      <c r="D228">
        <v>1441819193</v>
      </c>
      <c r="E228">
        <v>15514512</v>
      </c>
      <c r="F228">
        <v>1</v>
      </c>
      <c r="G228">
        <v>15514512</v>
      </c>
      <c r="H228">
        <v>1</v>
      </c>
      <c r="I228" t="s">
        <v>712</v>
      </c>
      <c r="J228" t="s">
        <v>3</v>
      </c>
      <c r="K228" t="s">
        <v>713</v>
      </c>
      <c r="L228">
        <v>1191</v>
      </c>
      <c r="N228">
        <v>1013</v>
      </c>
      <c r="O228" t="s">
        <v>714</v>
      </c>
      <c r="P228" t="s">
        <v>714</v>
      </c>
      <c r="Q228">
        <v>1</v>
      </c>
      <c r="W228">
        <v>0</v>
      </c>
      <c r="X228">
        <v>476480486</v>
      </c>
      <c r="Y228">
        <f t="shared" si="82"/>
        <v>2.38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1</v>
      </c>
      <c r="AP228">
        <v>0</v>
      </c>
      <c r="AQ228">
        <v>0</v>
      </c>
      <c r="AR228">
        <v>0</v>
      </c>
      <c r="AS228" t="s">
        <v>3</v>
      </c>
      <c r="AT228">
        <v>2.38</v>
      </c>
      <c r="AU228" t="s">
        <v>3</v>
      </c>
      <c r="AV228">
        <v>1</v>
      </c>
      <c r="AW228">
        <v>2</v>
      </c>
      <c r="AX228">
        <v>1473092993</v>
      </c>
      <c r="AY228">
        <v>1</v>
      </c>
      <c r="AZ228">
        <v>2048</v>
      </c>
      <c r="BA228">
        <v>397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U228">
        <f>ROUND(AT228*Source!I354*AH228*AL228,2)</f>
        <v>0</v>
      </c>
      <c r="CV228">
        <f>ROUND(Y228*Source!I354,9)</f>
        <v>2.38</v>
      </c>
      <c r="CW228">
        <v>0</v>
      </c>
      <c r="CX228">
        <f>ROUND(Y228*Source!I354,9)</f>
        <v>2.38</v>
      </c>
      <c r="CY228">
        <f>AD228</f>
        <v>0</v>
      </c>
      <c r="CZ228">
        <f>AH228</f>
        <v>0</v>
      </c>
      <c r="DA228">
        <f>AL228</f>
        <v>1</v>
      </c>
      <c r="DB228">
        <f t="shared" si="83"/>
        <v>0</v>
      </c>
      <c r="DC228">
        <f t="shared" si="84"/>
        <v>0</v>
      </c>
      <c r="DD228" t="s">
        <v>3</v>
      </c>
      <c r="DE228" t="s">
        <v>3</v>
      </c>
      <c r="DF228">
        <f t="shared" si="68"/>
        <v>0</v>
      </c>
      <c r="DG228">
        <f t="shared" si="69"/>
        <v>0</v>
      </c>
      <c r="DH228">
        <f t="shared" si="70"/>
        <v>0</v>
      </c>
      <c r="DI228">
        <f t="shared" si="71"/>
        <v>0</v>
      </c>
      <c r="DJ228">
        <f>DI228</f>
        <v>0</v>
      </c>
      <c r="DK228">
        <v>0</v>
      </c>
      <c r="DL228" t="s">
        <v>3</v>
      </c>
      <c r="DM228">
        <v>0</v>
      </c>
      <c r="DN228" t="s">
        <v>3</v>
      </c>
      <c r="DO228">
        <v>0</v>
      </c>
    </row>
    <row r="229" spans="1:119" x14ac:dyDescent="0.2">
      <c r="A229">
        <f>ROW(Source!A354)</f>
        <v>354</v>
      </c>
      <c r="B229">
        <v>1473074770</v>
      </c>
      <c r="C229">
        <v>1473092909</v>
      </c>
      <c r="D229">
        <v>1441836235</v>
      </c>
      <c r="E229">
        <v>1</v>
      </c>
      <c r="F229">
        <v>1</v>
      </c>
      <c r="G229">
        <v>15514512</v>
      </c>
      <c r="H229">
        <v>3</v>
      </c>
      <c r="I229" t="s">
        <v>719</v>
      </c>
      <c r="J229" t="s">
        <v>720</v>
      </c>
      <c r="K229" t="s">
        <v>721</v>
      </c>
      <c r="L229">
        <v>1346</v>
      </c>
      <c r="N229">
        <v>1009</v>
      </c>
      <c r="O229" t="s">
        <v>722</v>
      </c>
      <c r="P229" t="s">
        <v>722</v>
      </c>
      <c r="Q229">
        <v>1</v>
      </c>
      <c r="W229">
        <v>0</v>
      </c>
      <c r="X229">
        <v>-1595335418</v>
      </c>
      <c r="Y229">
        <f t="shared" si="82"/>
        <v>1E-3</v>
      </c>
      <c r="AA229">
        <v>31.49</v>
      </c>
      <c r="AB229">
        <v>0</v>
      </c>
      <c r="AC229">
        <v>0</v>
      </c>
      <c r="AD229">
        <v>0</v>
      </c>
      <c r="AE229">
        <v>31.49</v>
      </c>
      <c r="AF229">
        <v>0</v>
      </c>
      <c r="AG229">
        <v>0</v>
      </c>
      <c r="AH229">
        <v>0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1</v>
      </c>
      <c r="AP229">
        <v>0</v>
      </c>
      <c r="AQ229">
        <v>0</v>
      </c>
      <c r="AR229">
        <v>0</v>
      </c>
      <c r="AS229" t="s">
        <v>3</v>
      </c>
      <c r="AT229">
        <v>1E-3</v>
      </c>
      <c r="AU229" t="s">
        <v>3</v>
      </c>
      <c r="AV229">
        <v>0</v>
      </c>
      <c r="AW229">
        <v>2</v>
      </c>
      <c r="AX229">
        <v>1473092996</v>
      </c>
      <c r="AY229">
        <v>1</v>
      </c>
      <c r="AZ229">
        <v>2048</v>
      </c>
      <c r="BA229">
        <v>398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ROUND(Y229*Source!I354,9)</f>
        <v>1E-3</v>
      </c>
      <c r="CY229">
        <f>AA229</f>
        <v>31.49</v>
      </c>
      <c r="CZ229">
        <f>AE229</f>
        <v>31.49</v>
      </c>
      <c r="DA229">
        <f>AI229</f>
        <v>1</v>
      </c>
      <c r="DB229">
        <f t="shared" si="83"/>
        <v>0.03</v>
      </c>
      <c r="DC229">
        <f t="shared" si="84"/>
        <v>0</v>
      </c>
      <c r="DD229" t="s">
        <v>3</v>
      </c>
      <c r="DE229" t="s">
        <v>3</v>
      </c>
      <c r="DF229">
        <f t="shared" si="68"/>
        <v>0.03</v>
      </c>
      <c r="DG229">
        <f t="shared" si="69"/>
        <v>0</v>
      </c>
      <c r="DH229">
        <f t="shared" si="70"/>
        <v>0</v>
      </c>
      <c r="DI229">
        <f t="shared" si="71"/>
        <v>0</v>
      </c>
      <c r="DJ229">
        <f>DF229</f>
        <v>0.03</v>
      </c>
      <c r="DK229">
        <v>0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ROW(Source!A355)</f>
        <v>355</v>
      </c>
      <c r="B230">
        <v>1473074770</v>
      </c>
      <c r="C230">
        <v>1473093111</v>
      </c>
      <c r="D230">
        <v>1441819193</v>
      </c>
      <c r="E230">
        <v>15514512</v>
      </c>
      <c r="F230">
        <v>1</v>
      </c>
      <c r="G230">
        <v>15514512</v>
      </c>
      <c r="H230">
        <v>1</v>
      </c>
      <c r="I230" t="s">
        <v>712</v>
      </c>
      <c r="J230" t="s">
        <v>3</v>
      </c>
      <c r="K230" t="s">
        <v>713</v>
      </c>
      <c r="L230">
        <v>1191</v>
      </c>
      <c r="N230">
        <v>1013</v>
      </c>
      <c r="O230" t="s">
        <v>714</v>
      </c>
      <c r="P230" t="s">
        <v>714</v>
      </c>
      <c r="Q230">
        <v>1</v>
      </c>
      <c r="W230">
        <v>0</v>
      </c>
      <c r="X230">
        <v>476480486</v>
      </c>
      <c r="Y230">
        <f t="shared" si="82"/>
        <v>1.1000000000000001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1</v>
      </c>
      <c r="AP230">
        <v>0</v>
      </c>
      <c r="AQ230">
        <v>0</v>
      </c>
      <c r="AR230">
        <v>0</v>
      </c>
      <c r="AS230" t="s">
        <v>3</v>
      </c>
      <c r="AT230">
        <v>1.1000000000000001</v>
      </c>
      <c r="AU230" t="s">
        <v>3</v>
      </c>
      <c r="AV230">
        <v>1</v>
      </c>
      <c r="AW230">
        <v>2</v>
      </c>
      <c r="AX230">
        <v>1473093172</v>
      </c>
      <c r="AY230">
        <v>1</v>
      </c>
      <c r="AZ230">
        <v>2048</v>
      </c>
      <c r="BA230">
        <v>399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U230">
        <f>ROUND(AT230*Source!I355*AH230*AL230,2)</f>
        <v>0</v>
      </c>
      <c r="CV230">
        <f>ROUND(Y230*Source!I355,9)</f>
        <v>1.1000000000000001</v>
      </c>
      <c r="CW230">
        <v>0</v>
      </c>
      <c r="CX230">
        <f>ROUND(Y230*Source!I355,9)</f>
        <v>1.1000000000000001</v>
      </c>
      <c r="CY230">
        <f>AD230</f>
        <v>0</v>
      </c>
      <c r="CZ230">
        <f>AH230</f>
        <v>0</v>
      </c>
      <c r="DA230">
        <f>AL230</f>
        <v>1</v>
      </c>
      <c r="DB230">
        <f t="shared" si="83"/>
        <v>0</v>
      </c>
      <c r="DC230">
        <f t="shared" si="84"/>
        <v>0</v>
      </c>
      <c r="DD230" t="s">
        <v>3</v>
      </c>
      <c r="DE230" t="s">
        <v>3</v>
      </c>
      <c r="DF230">
        <f t="shared" si="68"/>
        <v>0</v>
      </c>
      <c r="DG230">
        <f t="shared" si="69"/>
        <v>0</v>
      </c>
      <c r="DH230">
        <f t="shared" si="70"/>
        <v>0</v>
      </c>
      <c r="DI230">
        <f t="shared" si="71"/>
        <v>0</v>
      </c>
      <c r="DJ230">
        <f>DI230</f>
        <v>0</v>
      </c>
      <c r="DK230">
        <v>0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ROW(Source!A355)</f>
        <v>355</v>
      </c>
      <c r="B231">
        <v>1473074770</v>
      </c>
      <c r="C231">
        <v>1473093111</v>
      </c>
      <c r="D231">
        <v>1441836235</v>
      </c>
      <c r="E231">
        <v>1</v>
      </c>
      <c r="F231">
        <v>1</v>
      </c>
      <c r="G231">
        <v>15514512</v>
      </c>
      <c r="H231">
        <v>3</v>
      </c>
      <c r="I231" t="s">
        <v>719</v>
      </c>
      <c r="J231" t="s">
        <v>720</v>
      </c>
      <c r="K231" t="s">
        <v>721</v>
      </c>
      <c r="L231">
        <v>1346</v>
      </c>
      <c r="N231">
        <v>1009</v>
      </c>
      <c r="O231" t="s">
        <v>722</v>
      </c>
      <c r="P231" t="s">
        <v>722</v>
      </c>
      <c r="Q231">
        <v>1</v>
      </c>
      <c r="W231">
        <v>0</v>
      </c>
      <c r="X231">
        <v>-1595335418</v>
      </c>
      <c r="Y231">
        <f t="shared" si="82"/>
        <v>1.1999999999999999E-3</v>
      </c>
      <c r="AA231">
        <v>31.49</v>
      </c>
      <c r="AB231">
        <v>0</v>
      </c>
      <c r="AC231">
        <v>0</v>
      </c>
      <c r="AD231">
        <v>0</v>
      </c>
      <c r="AE231">
        <v>31.49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1</v>
      </c>
      <c r="AP231">
        <v>0</v>
      </c>
      <c r="AQ231">
        <v>0</v>
      </c>
      <c r="AR231">
        <v>0</v>
      </c>
      <c r="AS231" t="s">
        <v>3</v>
      </c>
      <c r="AT231">
        <v>1.1999999999999999E-3</v>
      </c>
      <c r="AU231" t="s">
        <v>3</v>
      </c>
      <c r="AV231">
        <v>0</v>
      </c>
      <c r="AW231">
        <v>2</v>
      </c>
      <c r="AX231">
        <v>1473093173</v>
      </c>
      <c r="AY231">
        <v>1</v>
      </c>
      <c r="AZ231">
        <v>2048</v>
      </c>
      <c r="BA231">
        <v>400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ROUND(Y231*Source!I355,9)</f>
        <v>1.1999999999999999E-3</v>
      </c>
      <c r="CY231">
        <f>AA231</f>
        <v>31.49</v>
      </c>
      <c r="CZ231">
        <f>AE231</f>
        <v>31.49</v>
      </c>
      <c r="DA231">
        <f>AI231</f>
        <v>1</v>
      </c>
      <c r="DB231">
        <f t="shared" si="83"/>
        <v>0.04</v>
      </c>
      <c r="DC231">
        <f t="shared" si="84"/>
        <v>0</v>
      </c>
      <c r="DD231" t="s">
        <v>3</v>
      </c>
      <c r="DE231" t="s">
        <v>3</v>
      </c>
      <c r="DF231">
        <f t="shared" si="68"/>
        <v>0.04</v>
      </c>
      <c r="DG231">
        <f t="shared" si="69"/>
        <v>0</v>
      </c>
      <c r="DH231">
        <f t="shared" si="70"/>
        <v>0</v>
      </c>
      <c r="DI231">
        <f t="shared" si="71"/>
        <v>0</v>
      </c>
      <c r="DJ231">
        <f>DF231</f>
        <v>0.04</v>
      </c>
      <c r="DK231">
        <v>0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ROW(Source!A356)</f>
        <v>356</v>
      </c>
      <c r="B232">
        <v>1473074770</v>
      </c>
      <c r="C232">
        <v>1473076212</v>
      </c>
      <c r="D232">
        <v>1441819193</v>
      </c>
      <c r="E232">
        <v>15514512</v>
      </c>
      <c r="F232">
        <v>1</v>
      </c>
      <c r="G232">
        <v>15514512</v>
      </c>
      <c r="H232">
        <v>1</v>
      </c>
      <c r="I232" t="s">
        <v>712</v>
      </c>
      <c r="J232" t="s">
        <v>3</v>
      </c>
      <c r="K232" t="s">
        <v>713</v>
      </c>
      <c r="L232">
        <v>1191</v>
      </c>
      <c r="N232">
        <v>1013</v>
      </c>
      <c r="O232" t="s">
        <v>714</v>
      </c>
      <c r="P232" t="s">
        <v>714</v>
      </c>
      <c r="Q232">
        <v>1</v>
      </c>
      <c r="W232">
        <v>0</v>
      </c>
      <c r="X232">
        <v>476480486</v>
      </c>
      <c r="Y232">
        <f>(AT232*4)</f>
        <v>25.76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1</v>
      </c>
      <c r="AP232">
        <v>1</v>
      </c>
      <c r="AQ232">
        <v>0</v>
      </c>
      <c r="AR232">
        <v>0</v>
      </c>
      <c r="AS232" t="s">
        <v>3</v>
      </c>
      <c r="AT232">
        <v>6.44</v>
      </c>
      <c r="AU232" t="s">
        <v>63</v>
      </c>
      <c r="AV232">
        <v>1</v>
      </c>
      <c r="AW232">
        <v>2</v>
      </c>
      <c r="AX232">
        <v>1473076217</v>
      </c>
      <c r="AY232">
        <v>1</v>
      </c>
      <c r="AZ232">
        <v>0</v>
      </c>
      <c r="BA232">
        <v>401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U232">
        <f>ROUND(AT232*Source!I356*AH232*AL232,2)</f>
        <v>0</v>
      </c>
      <c r="CV232">
        <f>ROUND(Y232*Source!I356,9)</f>
        <v>25.76</v>
      </c>
      <c r="CW232">
        <v>0</v>
      </c>
      <c r="CX232">
        <f>ROUND(Y232*Source!I356,9)</f>
        <v>25.76</v>
      </c>
      <c r="CY232">
        <f>AD232</f>
        <v>0</v>
      </c>
      <c r="CZ232">
        <f>AH232</f>
        <v>0</v>
      </c>
      <c r="DA232">
        <f>AL232</f>
        <v>1</v>
      </c>
      <c r="DB232">
        <f>ROUND((ROUND(AT232*CZ232,2)*4),6)</f>
        <v>0</v>
      </c>
      <c r="DC232">
        <f>ROUND((ROUND(AT232*AG232,2)*4),6)</f>
        <v>0</v>
      </c>
      <c r="DD232" t="s">
        <v>3</v>
      </c>
      <c r="DE232" t="s">
        <v>3</v>
      </c>
      <c r="DF232">
        <f t="shared" si="68"/>
        <v>0</v>
      </c>
      <c r="DG232">
        <f t="shared" si="69"/>
        <v>0</v>
      </c>
      <c r="DH232">
        <f t="shared" si="70"/>
        <v>0</v>
      </c>
      <c r="DI232">
        <f t="shared" si="71"/>
        <v>0</v>
      </c>
      <c r="DJ232">
        <f>DI232</f>
        <v>0</v>
      </c>
      <c r="DK232">
        <v>0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ROW(Source!A356)</f>
        <v>356</v>
      </c>
      <c r="B233">
        <v>1473074770</v>
      </c>
      <c r="C233">
        <v>1473076212</v>
      </c>
      <c r="D233">
        <v>1441833954</v>
      </c>
      <c r="E233">
        <v>1</v>
      </c>
      <c r="F233">
        <v>1</v>
      </c>
      <c r="G233">
        <v>15514512</v>
      </c>
      <c r="H233">
        <v>2</v>
      </c>
      <c r="I233" t="s">
        <v>723</v>
      </c>
      <c r="J233" t="s">
        <v>724</v>
      </c>
      <c r="K233" t="s">
        <v>725</v>
      </c>
      <c r="L233">
        <v>1368</v>
      </c>
      <c r="N233">
        <v>1011</v>
      </c>
      <c r="O233" t="s">
        <v>718</v>
      </c>
      <c r="P233" t="s">
        <v>718</v>
      </c>
      <c r="Q233">
        <v>1</v>
      </c>
      <c r="W233">
        <v>0</v>
      </c>
      <c r="X233">
        <v>-1438587603</v>
      </c>
      <c r="Y233">
        <f>(AT233*4)</f>
        <v>0.68</v>
      </c>
      <c r="AA233">
        <v>0</v>
      </c>
      <c r="AB233">
        <v>59.51</v>
      </c>
      <c r="AC233">
        <v>0.82</v>
      </c>
      <c r="AD233">
        <v>0</v>
      </c>
      <c r="AE233">
        <v>0</v>
      </c>
      <c r="AF233">
        <v>59.51</v>
      </c>
      <c r="AG233">
        <v>0.82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1</v>
      </c>
      <c r="AP233">
        <v>1</v>
      </c>
      <c r="AQ233">
        <v>0</v>
      </c>
      <c r="AR233">
        <v>0</v>
      </c>
      <c r="AS233" t="s">
        <v>3</v>
      </c>
      <c r="AT233">
        <v>0.17</v>
      </c>
      <c r="AU233" t="s">
        <v>63</v>
      </c>
      <c r="AV233">
        <v>0</v>
      </c>
      <c r="AW233">
        <v>2</v>
      </c>
      <c r="AX233">
        <v>1473076218</v>
      </c>
      <c r="AY233">
        <v>1</v>
      </c>
      <c r="AZ233">
        <v>0</v>
      </c>
      <c r="BA233">
        <v>402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V233">
        <v>0</v>
      </c>
      <c r="CW233">
        <f>ROUND(Y233*Source!I356*DO233,9)</f>
        <v>0</v>
      </c>
      <c r="CX233">
        <f>ROUND(Y233*Source!I356,9)</f>
        <v>0.68</v>
      </c>
      <c r="CY233">
        <f>AB233</f>
        <v>59.51</v>
      </c>
      <c r="CZ233">
        <f>AF233</f>
        <v>59.51</v>
      </c>
      <c r="DA233">
        <f>AJ233</f>
        <v>1</v>
      </c>
      <c r="DB233">
        <f>ROUND((ROUND(AT233*CZ233,2)*4),6)</f>
        <v>40.479999999999997</v>
      </c>
      <c r="DC233">
        <f>ROUND((ROUND(AT233*AG233,2)*4),6)</f>
        <v>0.56000000000000005</v>
      </c>
      <c r="DD233" t="s">
        <v>3</v>
      </c>
      <c r="DE233" t="s">
        <v>3</v>
      </c>
      <c r="DF233">
        <f t="shared" si="68"/>
        <v>0</v>
      </c>
      <c r="DG233">
        <f t="shared" si="69"/>
        <v>40.47</v>
      </c>
      <c r="DH233">
        <f t="shared" si="70"/>
        <v>0.56000000000000005</v>
      </c>
      <c r="DI233">
        <f t="shared" si="71"/>
        <v>0</v>
      </c>
      <c r="DJ233">
        <f>DG233</f>
        <v>40.47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ROW(Source!A356)</f>
        <v>356</v>
      </c>
      <c r="B234">
        <v>1473074770</v>
      </c>
      <c r="C234">
        <v>1473076212</v>
      </c>
      <c r="D234">
        <v>1441834258</v>
      </c>
      <c r="E234">
        <v>1</v>
      </c>
      <c r="F234">
        <v>1</v>
      </c>
      <c r="G234">
        <v>15514512</v>
      </c>
      <c r="H234">
        <v>2</v>
      </c>
      <c r="I234" t="s">
        <v>726</v>
      </c>
      <c r="J234" t="s">
        <v>727</v>
      </c>
      <c r="K234" t="s">
        <v>728</v>
      </c>
      <c r="L234">
        <v>1368</v>
      </c>
      <c r="N234">
        <v>1011</v>
      </c>
      <c r="O234" t="s">
        <v>718</v>
      </c>
      <c r="P234" t="s">
        <v>718</v>
      </c>
      <c r="Q234">
        <v>1</v>
      </c>
      <c r="W234">
        <v>0</v>
      </c>
      <c r="X234">
        <v>1077756263</v>
      </c>
      <c r="Y234">
        <f>(AT234*4)</f>
        <v>9.7200000000000006</v>
      </c>
      <c r="AA234">
        <v>0</v>
      </c>
      <c r="AB234">
        <v>1303.01</v>
      </c>
      <c r="AC234">
        <v>826.2</v>
      </c>
      <c r="AD234">
        <v>0</v>
      </c>
      <c r="AE234">
        <v>0</v>
      </c>
      <c r="AF234">
        <v>1303.01</v>
      </c>
      <c r="AG234">
        <v>826.2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1</v>
      </c>
      <c r="AP234">
        <v>1</v>
      </c>
      <c r="AQ234">
        <v>0</v>
      </c>
      <c r="AR234">
        <v>0</v>
      </c>
      <c r="AS234" t="s">
        <v>3</v>
      </c>
      <c r="AT234">
        <v>2.4300000000000002</v>
      </c>
      <c r="AU234" t="s">
        <v>63</v>
      </c>
      <c r="AV234">
        <v>0</v>
      </c>
      <c r="AW234">
        <v>2</v>
      </c>
      <c r="AX234">
        <v>1473076219</v>
      </c>
      <c r="AY234">
        <v>1</v>
      </c>
      <c r="AZ234">
        <v>0</v>
      </c>
      <c r="BA234">
        <v>403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V234">
        <v>0</v>
      </c>
      <c r="CW234">
        <f>ROUND(Y234*Source!I356*DO234,9)</f>
        <v>0</v>
      </c>
      <c r="CX234">
        <f>ROUND(Y234*Source!I356,9)</f>
        <v>9.7200000000000006</v>
      </c>
      <c r="CY234">
        <f>AB234</f>
        <v>1303.01</v>
      </c>
      <c r="CZ234">
        <f>AF234</f>
        <v>1303.01</v>
      </c>
      <c r="DA234">
        <f>AJ234</f>
        <v>1</v>
      </c>
      <c r="DB234">
        <f>ROUND((ROUND(AT234*CZ234,2)*4),6)</f>
        <v>12665.24</v>
      </c>
      <c r="DC234">
        <f>ROUND((ROUND(AT234*AG234,2)*4),6)</f>
        <v>8030.68</v>
      </c>
      <c r="DD234" t="s">
        <v>3</v>
      </c>
      <c r="DE234" t="s">
        <v>3</v>
      </c>
      <c r="DF234">
        <f t="shared" si="68"/>
        <v>0</v>
      </c>
      <c r="DG234">
        <f t="shared" si="69"/>
        <v>12665.26</v>
      </c>
      <c r="DH234">
        <f t="shared" si="70"/>
        <v>8030.66</v>
      </c>
      <c r="DI234">
        <f t="shared" si="71"/>
        <v>0</v>
      </c>
      <c r="DJ234">
        <f>DG234</f>
        <v>12665.26</v>
      </c>
      <c r="DK234">
        <v>0</v>
      </c>
      <c r="DL234" t="s">
        <v>3</v>
      </c>
      <c r="DM234">
        <v>0</v>
      </c>
      <c r="DN234" t="s">
        <v>3</v>
      </c>
      <c r="DO234">
        <v>0</v>
      </c>
    </row>
    <row r="235" spans="1:119" x14ac:dyDescent="0.2">
      <c r="A235">
        <f>ROW(Source!A356)</f>
        <v>356</v>
      </c>
      <c r="B235">
        <v>1473074770</v>
      </c>
      <c r="C235">
        <v>1473076212</v>
      </c>
      <c r="D235">
        <v>1441836235</v>
      </c>
      <c r="E235">
        <v>1</v>
      </c>
      <c r="F235">
        <v>1</v>
      </c>
      <c r="G235">
        <v>15514512</v>
      </c>
      <c r="H235">
        <v>3</v>
      </c>
      <c r="I235" t="s">
        <v>719</v>
      </c>
      <c r="J235" t="s">
        <v>720</v>
      </c>
      <c r="K235" t="s">
        <v>721</v>
      </c>
      <c r="L235">
        <v>1346</v>
      </c>
      <c r="N235">
        <v>1009</v>
      </c>
      <c r="O235" t="s">
        <v>722</v>
      </c>
      <c r="P235" t="s">
        <v>722</v>
      </c>
      <c r="Q235">
        <v>1</v>
      </c>
      <c r="W235">
        <v>0</v>
      </c>
      <c r="X235">
        <v>-1595335418</v>
      </c>
      <c r="Y235">
        <f>(AT235*4)</f>
        <v>0.6</v>
      </c>
      <c r="AA235">
        <v>31.49</v>
      </c>
      <c r="AB235">
        <v>0</v>
      </c>
      <c r="AC235">
        <v>0</v>
      </c>
      <c r="AD235">
        <v>0</v>
      </c>
      <c r="AE235">
        <v>31.49</v>
      </c>
      <c r="AF235">
        <v>0</v>
      </c>
      <c r="AG235">
        <v>0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1</v>
      </c>
      <c r="AP235">
        <v>1</v>
      </c>
      <c r="AQ235">
        <v>0</v>
      </c>
      <c r="AR235">
        <v>0</v>
      </c>
      <c r="AS235" t="s">
        <v>3</v>
      </c>
      <c r="AT235">
        <v>0.15</v>
      </c>
      <c r="AU235" t="s">
        <v>63</v>
      </c>
      <c r="AV235">
        <v>0</v>
      </c>
      <c r="AW235">
        <v>2</v>
      </c>
      <c r="AX235">
        <v>1473076220</v>
      </c>
      <c r="AY235">
        <v>1</v>
      </c>
      <c r="AZ235">
        <v>0</v>
      </c>
      <c r="BA235">
        <v>404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V235">
        <v>0</v>
      </c>
      <c r="CW235">
        <v>0</v>
      </c>
      <c r="CX235">
        <f>ROUND(Y235*Source!I356,9)</f>
        <v>0.6</v>
      </c>
      <c r="CY235">
        <f>AA235</f>
        <v>31.49</v>
      </c>
      <c r="CZ235">
        <f>AE235</f>
        <v>31.49</v>
      </c>
      <c r="DA235">
        <f>AI235</f>
        <v>1</v>
      </c>
      <c r="DB235">
        <f>ROUND((ROUND(AT235*CZ235,2)*4),6)</f>
        <v>18.88</v>
      </c>
      <c r="DC235">
        <f>ROUND((ROUND(AT235*AG235,2)*4),6)</f>
        <v>0</v>
      </c>
      <c r="DD235" t="s">
        <v>3</v>
      </c>
      <c r="DE235" t="s">
        <v>3</v>
      </c>
      <c r="DF235">
        <f t="shared" si="68"/>
        <v>18.89</v>
      </c>
      <c r="DG235">
        <f t="shared" si="69"/>
        <v>0</v>
      </c>
      <c r="DH235">
        <f t="shared" si="70"/>
        <v>0</v>
      </c>
      <c r="DI235">
        <f t="shared" si="71"/>
        <v>0</v>
      </c>
      <c r="DJ235">
        <f>DF235</f>
        <v>18.89</v>
      </c>
      <c r="DK235">
        <v>0</v>
      </c>
      <c r="DL235" t="s">
        <v>3</v>
      </c>
      <c r="DM235">
        <v>0</v>
      </c>
      <c r="DN235" t="s">
        <v>3</v>
      </c>
      <c r="DO235">
        <v>0</v>
      </c>
    </row>
    <row r="236" spans="1:119" x14ac:dyDescent="0.2">
      <c r="A236">
        <f>ROW(Source!A357)</f>
        <v>357</v>
      </c>
      <c r="B236">
        <v>1473074770</v>
      </c>
      <c r="C236">
        <v>1473076221</v>
      </c>
      <c r="D236">
        <v>1441819193</v>
      </c>
      <c r="E236">
        <v>15514512</v>
      </c>
      <c r="F236">
        <v>1</v>
      </c>
      <c r="G236">
        <v>15514512</v>
      </c>
      <c r="H236">
        <v>1</v>
      </c>
      <c r="I236" t="s">
        <v>712</v>
      </c>
      <c r="J236" t="s">
        <v>3</v>
      </c>
      <c r="K236" t="s">
        <v>713</v>
      </c>
      <c r="L236">
        <v>1191</v>
      </c>
      <c r="N236">
        <v>1013</v>
      </c>
      <c r="O236" t="s">
        <v>714</v>
      </c>
      <c r="P236" t="s">
        <v>714</v>
      </c>
      <c r="Q236">
        <v>1</v>
      </c>
      <c r="W236">
        <v>0</v>
      </c>
      <c r="X236">
        <v>476480486</v>
      </c>
      <c r="Y236">
        <f t="shared" ref="Y236:Y249" si="89">AT236</f>
        <v>84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1</v>
      </c>
      <c r="AP236">
        <v>1</v>
      </c>
      <c r="AQ236">
        <v>0</v>
      </c>
      <c r="AR236">
        <v>0</v>
      </c>
      <c r="AS236" t="s">
        <v>3</v>
      </c>
      <c r="AT236">
        <v>84</v>
      </c>
      <c r="AU236" t="s">
        <v>3</v>
      </c>
      <c r="AV236">
        <v>1</v>
      </c>
      <c r="AW236">
        <v>2</v>
      </c>
      <c r="AX236">
        <v>1473076236</v>
      </c>
      <c r="AY236">
        <v>1</v>
      </c>
      <c r="AZ236">
        <v>0</v>
      </c>
      <c r="BA236">
        <v>405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U236">
        <f>ROUND(AT236*Source!I357*AH236*AL236,2)</f>
        <v>0</v>
      </c>
      <c r="CV236">
        <f>ROUND(Y236*Source!I357,9)</f>
        <v>168</v>
      </c>
      <c r="CW236">
        <v>0</v>
      </c>
      <c r="CX236">
        <f>ROUND(Y236*Source!I357,9)</f>
        <v>168</v>
      </c>
      <c r="CY236">
        <f>AD236</f>
        <v>0</v>
      </c>
      <c r="CZ236">
        <f>AH236</f>
        <v>0</v>
      </c>
      <c r="DA236">
        <f>AL236</f>
        <v>1</v>
      </c>
      <c r="DB236">
        <f t="shared" ref="DB236:DB249" si="90">ROUND(ROUND(AT236*CZ236,2),6)</f>
        <v>0</v>
      </c>
      <c r="DC236">
        <f t="shared" ref="DC236:DC249" si="91">ROUND(ROUND(AT236*AG236,2),6)</f>
        <v>0</v>
      </c>
      <c r="DD236" t="s">
        <v>3</v>
      </c>
      <c r="DE236" t="s">
        <v>3</v>
      </c>
      <c r="DF236">
        <f t="shared" si="68"/>
        <v>0</v>
      </c>
      <c r="DG236">
        <f t="shared" si="69"/>
        <v>0</v>
      </c>
      <c r="DH236">
        <f t="shared" si="70"/>
        <v>0</v>
      </c>
      <c r="DI236">
        <f t="shared" si="71"/>
        <v>0</v>
      </c>
      <c r="DJ236">
        <f>DI236</f>
        <v>0</v>
      </c>
      <c r="DK236">
        <v>0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ROW(Source!A357)</f>
        <v>357</v>
      </c>
      <c r="B237">
        <v>1473074770</v>
      </c>
      <c r="C237">
        <v>1473076221</v>
      </c>
      <c r="D237">
        <v>1441835475</v>
      </c>
      <c r="E237">
        <v>1</v>
      </c>
      <c r="F237">
        <v>1</v>
      </c>
      <c r="G237">
        <v>15514512</v>
      </c>
      <c r="H237">
        <v>3</v>
      </c>
      <c r="I237" t="s">
        <v>742</v>
      </c>
      <c r="J237" t="s">
        <v>743</v>
      </c>
      <c r="K237" t="s">
        <v>744</v>
      </c>
      <c r="L237">
        <v>1348</v>
      </c>
      <c r="N237">
        <v>1009</v>
      </c>
      <c r="O237" t="s">
        <v>745</v>
      </c>
      <c r="P237" t="s">
        <v>745</v>
      </c>
      <c r="Q237">
        <v>1000</v>
      </c>
      <c r="W237">
        <v>0</v>
      </c>
      <c r="X237">
        <v>438248051</v>
      </c>
      <c r="Y237">
        <f t="shared" si="89"/>
        <v>8.0000000000000004E-4</v>
      </c>
      <c r="AA237">
        <v>155908.07999999999</v>
      </c>
      <c r="AB237">
        <v>0</v>
      </c>
      <c r="AC237">
        <v>0</v>
      </c>
      <c r="AD237">
        <v>0</v>
      </c>
      <c r="AE237">
        <v>155908.07999999999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1</v>
      </c>
      <c r="AP237">
        <v>1</v>
      </c>
      <c r="AQ237">
        <v>0</v>
      </c>
      <c r="AR237">
        <v>0</v>
      </c>
      <c r="AS237" t="s">
        <v>3</v>
      </c>
      <c r="AT237">
        <v>8.0000000000000004E-4</v>
      </c>
      <c r="AU237" t="s">
        <v>3</v>
      </c>
      <c r="AV237">
        <v>0</v>
      </c>
      <c r="AW237">
        <v>2</v>
      </c>
      <c r="AX237">
        <v>1473076237</v>
      </c>
      <c r="AY237">
        <v>1</v>
      </c>
      <c r="AZ237">
        <v>0</v>
      </c>
      <c r="BA237">
        <v>406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v>0</v>
      </c>
      <c r="CX237">
        <f>ROUND(Y237*Source!I357,9)</f>
        <v>1.6000000000000001E-3</v>
      </c>
      <c r="CY237">
        <f t="shared" ref="CY237:CY249" si="92">AA237</f>
        <v>155908.07999999999</v>
      </c>
      <c r="CZ237">
        <f t="shared" ref="CZ237:CZ249" si="93">AE237</f>
        <v>155908.07999999999</v>
      </c>
      <c r="DA237">
        <f t="shared" ref="DA237:DA249" si="94">AI237</f>
        <v>1</v>
      </c>
      <c r="DB237">
        <f t="shared" si="90"/>
        <v>124.73</v>
      </c>
      <c r="DC237">
        <f t="shared" si="91"/>
        <v>0</v>
      </c>
      <c r="DD237" t="s">
        <v>3</v>
      </c>
      <c r="DE237" t="s">
        <v>3</v>
      </c>
      <c r="DF237">
        <f t="shared" si="68"/>
        <v>249.45</v>
      </c>
      <c r="DG237">
        <f t="shared" si="69"/>
        <v>0</v>
      </c>
      <c r="DH237">
        <f t="shared" si="70"/>
        <v>0</v>
      </c>
      <c r="DI237">
        <f t="shared" si="71"/>
        <v>0</v>
      </c>
      <c r="DJ237">
        <f t="shared" ref="DJ237:DJ249" si="95">DF237</f>
        <v>249.45</v>
      </c>
      <c r="DK237">
        <v>0</v>
      </c>
      <c r="DL237" t="s">
        <v>3</v>
      </c>
      <c r="DM237">
        <v>0</v>
      </c>
      <c r="DN237" t="s">
        <v>3</v>
      </c>
      <c r="DO237">
        <v>0</v>
      </c>
    </row>
    <row r="238" spans="1:119" x14ac:dyDescent="0.2">
      <c r="A238">
        <f>ROW(Source!A357)</f>
        <v>357</v>
      </c>
      <c r="B238">
        <v>1473074770</v>
      </c>
      <c r="C238">
        <v>1473076221</v>
      </c>
      <c r="D238">
        <v>1441835549</v>
      </c>
      <c r="E238">
        <v>1</v>
      </c>
      <c r="F238">
        <v>1</v>
      </c>
      <c r="G238">
        <v>15514512</v>
      </c>
      <c r="H238">
        <v>3</v>
      </c>
      <c r="I238" t="s">
        <v>746</v>
      </c>
      <c r="J238" t="s">
        <v>747</v>
      </c>
      <c r="K238" t="s">
        <v>748</v>
      </c>
      <c r="L238">
        <v>1348</v>
      </c>
      <c r="N238">
        <v>1009</v>
      </c>
      <c r="O238" t="s">
        <v>745</v>
      </c>
      <c r="P238" t="s">
        <v>745</v>
      </c>
      <c r="Q238">
        <v>1000</v>
      </c>
      <c r="W238">
        <v>0</v>
      </c>
      <c r="X238">
        <v>-2009451208</v>
      </c>
      <c r="Y238">
        <f t="shared" si="89"/>
        <v>1E-4</v>
      </c>
      <c r="AA238">
        <v>194655.19</v>
      </c>
      <c r="AB238">
        <v>0</v>
      </c>
      <c r="AC238">
        <v>0</v>
      </c>
      <c r="AD238">
        <v>0</v>
      </c>
      <c r="AE238">
        <v>194655.19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1</v>
      </c>
      <c r="AP238">
        <v>1</v>
      </c>
      <c r="AQ238">
        <v>0</v>
      </c>
      <c r="AR238">
        <v>0</v>
      </c>
      <c r="AS238" t="s">
        <v>3</v>
      </c>
      <c r="AT238">
        <v>1E-4</v>
      </c>
      <c r="AU238" t="s">
        <v>3</v>
      </c>
      <c r="AV238">
        <v>0</v>
      </c>
      <c r="AW238">
        <v>2</v>
      </c>
      <c r="AX238">
        <v>1473076238</v>
      </c>
      <c r="AY238">
        <v>1</v>
      </c>
      <c r="AZ238">
        <v>0</v>
      </c>
      <c r="BA238">
        <v>407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ROUND(Y238*Source!I357,9)</f>
        <v>2.0000000000000001E-4</v>
      </c>
      <c r="CY238">
        <f t="shared" si="92"/>
        <v>194655.19</v>
      </c>
      <c r="CZ238">
        <f t="shared" si="93"/>
        <v>194655.19</v>
      </c>
      <c r="DA238">
        <f t="shared" si="94"/>
        <v>1</v>
      </c>
      <c r="DB238">
        <f t="shared" si="90"/>
        <v>19.47</v>
      </c>
      <c r="DC238">
        <f t="shared" si="91"/>
        <v>0</v>
      </c>
      <c r="DD238" t="s">
        <v>3</v>
      </c>
      <c r="DE238" t="s">
        <v>3</v>
      </c>
      <c r="DF238">
        <f t="shared" si="68"/>
        <v>38.93</v>
      </c>
      <c r="DG238">
        <f t="shared" si="69"/>
        <v>0</v>
      </c>
      <c r="DH238">
        <f t="shared" si="70"/>
        <v>0</v>
      </c>
      <c r="DI238">
        <f t="shared" si="71"/>
        <v>0</v>
      </c>
      <c r="DJ238">
        <f t="shared" si="95"/>
        <v>38.93</v>
      </c>
      <c r="DK238">
        <v>0</v>
      </c>
      <c r="DL238" t="s">
        <v>3</v>
      </c>
      <c r="DM238">
        <v>0</v>
      </c>
      <c r="DN238" t="s">
        <v>3</v>
      </c>
      <c r="DO238">
        <v>0</v>
      </c>
    </row>
    <row r="239" spans="1:119" x14ac:dyDescent="0.2">
      <c r="A239">
        <f>ROW(Source!A357)</f>
        <v>357</v>
      </c>
      <c r="B239">
        <v>1473074770</v>
      </c>
      <c r="C239">
        <v>1473076221</v>
      </c>
      <c r="D239">
        <v>1441836325</v>
      </c>
      <c r="E239">
        <v>1</v>
      </c>
      <c r="F239">
        <v>1</v>
      </c>
      <c r="G239">
        <v>15514512</v>
      </c>
      <c r="H239">
        <v>3</v>
      </c>
      <c r="I239" t="s">
        <v>749</v>
      </c>
      <c r="J239" t="s">
        <v>750</v>
      </c>
      <c r="K239" t="s">
        <v>751</v>
      </c>
      <c r="L239">
        <v>1348</v>
      </c>
      <c r="N239">
        <v>1009</v>
      </c>
      <c r="O239" t="s">
        <v>745</v>
      </c>
      <c r="P239" t="s">
        <v>745</v>
      </c>
      <c r="Q239">
        <v>1000</v>
      </c>
      <c r="W239">
        <v>0</v>
      </c>
      <c r="X239">
        <v>-1093051030</v>
      </c>
      <c r="Y239">
        <f t="shared" si="89"/>
        <v>8.0000000000000004E-4</v>
      </c>
      <c r="AA239">
        <v>108798.39999999999</v>
      </c>
      <c r="AB239">
        <v>0</v>
      </c>
      <c r="AC239">
        <v>0</v>
      </c>
      <c r="AD239">
        <v>0</v>
      </c>
      <c r="AE239">
        <v>108798.39999999999</v>
      </c>
      <c r="AF239">
        <v>0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1</v>
      </c>
      <c r="AP239">
        <v>1</v>
      </c>
      <c r="AQ239">
        <v>0</v>
      </c>
      <c r="AR239">
        <v>0</v>
      </c>
      <c r="AS239" t="s">
        <v>3</v>
      </c>
      <c r="AT239">
        <v>8.0000000000000004E-4</v>
      </c>
      <c r="AU239" t="s">
        <v>3</v>
      </c>
      <c r="AV239">
        <v>0</v>
      </c>
      <c r="AW239">
        <v>2</v>
      </c>
      <c r="AX239">
        <v>1473076239</v>
      </c>
      <c r="AY239">
        <v>1</v>
      </c>
      <c r="AZ239">
        <v>0</v>
      </c>
      <c r="BA239">
        <v>408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V239">
        <v>0</v>
      </c>
      <c r="CW239">
        <v>0</v>
      </c>
      <c r="CX239">
        <f>ROUND(Y239*Source!I357,9)</f>
        <v>1.6000000000000001E-3</v>
      </c>
      <c r="CY239">
        <f t="shared" si="92"/>
        <v>108798.39999999999</v>
      </c>
      <c r="CZ239">
        <f t="shared" si="93"/>
        <v>108798.39999999999</v>
      </c>
      <c r="DA239">
        <f t="shared" si="94"/>
        <v>1</v>
      </c>
      <c r="DB239">
        <f t="shared" si="90"/>
        <v>87.04</v>
      </c>
      <c r="DC239">
        <f t="shared" si="91"/>
        <v>0</v>
      </c>
      <c r="DD239" t="s">
        <v>3</v>
      </c>
      <c r="DE239" t="s">
        <v>3</v>
      </c>
      <c r="DF239">
        <f t="shared" si="68"/>
        <v>174.08</v>
      </c>
      <c r="DG239">
        <f t="shared" si="69"/>
        <v>0</v>
      </c>
      <c r="DH239">
        <f t="shared" si="70"/>
        <v>0</v>
      </c>
      <c r="DI239">
        <f t="shared" si="71"/>
        <v>0</v>
      </c>
      <c r="DJ239">
        <f t="shared" si="95"/>
        <v>174.08</v>
      </c>
      <c r="DK239">
        <v>0</v>
      </c>
      <c r="DL239" t="s">
        <v>3</v>
      </c>
      <c r="DM239">
        <v>0</v>
      </c>
      <c r="DN239" t="s">
        <v>3</v>
      </c>
      <c r="DO239">
        <v>0</v>
      </c>
    </row>
    <row r="240" spans="1:119" x14ac:dyDescent="0.2">
      <c r="A240">
        <f>ROW(Source!A357)</f>
        <v>357</v>
      </c>
      <c r="B240">
        <v>1473074770</v>
      </c>
      <c r="C240">
        <v>1473076221</v>
      </c>
      <c r="D240">
        <v>1441838531</v>
      </c>
      <c r="E240">
        <v>1</v>
      </c>
      <c r="F240">
        <v>1</v>
      </c>
      <c r="G240">
        <v>15514512</v>
      </c>
      <c r="H240">
        <v>3</v>
      </c>
      <c r="I240" t="s">
        <v>752</v>
      </c>
      <c r="J240" t="s">
        <v>753</v>
      </c>
      <c r="K240" t="s">
        <v>754</v>
      </c>
      <c r="L240">
        <v>1348</v>
      </c>
      <c r="N240">
        <v>1009</v>
      </c>
      <c r="O240" t="s">
        <v>745</v>
      </c>
      <c r="P240" t="s">
        <v>745</v>
      </c>
      <c r="Q240">
        <v>1000</v>
      </c>
      <c r="W240">
        <v>0</v>
      </c>
      <c r="X240">
        <v>1694696001</v>
      </c>
      <c r="Y240">
        <f t="shared" si="89"/>
        <v>6.9999999999999999E-4</v>
      </c>
      <c r="AA240">
        <v>370783.55</v>
      </c>
      <c r="AB240">
        <v>0</v>
      </c>
      <c r="AC240">
        <v>0</v>
      </c>
      <c r="AD240">
        <v>0</v>
      </c>
      <c r="AE240">
        <v>370783.55</v>
      </c>
      <c r="AF240">
        <v>0</v>
      </c>
      <c r="AG240">
        <v>0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1</v>
      </c>
      <c r="AP240">
        <v>1</v>
      </c>
      <c r="AQ240">
        <v>0</v>
      </c>
      <c r="AR240">
        <v>0</v>
      </c>
      <c r="AS240" t="s">
        <v>3</v>
      </c>
      <c r="AT240">
        <v>6.9999999999999999E-4</v>
      </c>
      <c r="AU240" t="s">
        <v>3</v>
      </c>
      <c r="AV240">
        <v>0</v>
      </c>
      <c r="AW240">
        <v>2</v>
      </c>
      <c r="AX240">
        <v>1473076240</v>
      </c>
      <c r="AY240">
        <v>1</v>
      </c>
      <c r="AZ240">
        <v>0</v>
      </c>
      <c r="BA240">
        <v>409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V240">
        <v>0</v>
      </c>
      <c r="CW240">
        <v>0</v>
      </c>
      <c r="CX240">
        <f>ROUND(Y240*Source!I357,9)</f>
        <v>1.4E-3</v>
      </c>
      <c r="CY240">
        <f t="shared" si="92"/>
        <v>370783.55</v>
      </c>
      <c r="CZ240">
        <f t="shared" si="93"/>
        <v>370783.55</v>
      </c>
      <c r="DA240">
        <f t="shared" si="94"/>
        <v>1</v>
      </c>
      <c r="DB240">
        <f t="shared" si="90"/>
        <v>259.55</v>
      </c>
      <c r="DC240">
        <f t="shared" si="91"/>
        <v>0</v>
      </c>
      <c r="DD240" t="s">
        <v>3</v>
      </c>
      <c r="DE240" t="s">
        <v>3</v>
      </c>
      <c r="DF240">
        <f t="shared" si="68"/>
        <v>519.1</v>
      </c>
      <c r="DG240">
        <f t="shared" si="69"/>
        <v>0</v>
      </c>
      <c r="DH240">
        <f t="shared" si="70"/>
        <v>0</v>
      </c>
      <c r="DI240">
        <f t="shared" si="71"/>
        <v>0</v>
      </c>
      <c r="DJ240">
        <f t="shared" si="95"/>
        <v>519.1</v>
      </c>
      <c r="DK240">
        <v>0</v>
      </c>
      <c r="DL240" t="s">
        <v>3</v>
      </c>
      <c r="DM240">
        <v>0</v>
      </c>
      <c r="DN240" t="s">
        <v>3</v>
      </c>
      <c r="DO240">
        <v>0</v>
      </c>
    </row>
    <row r="241" spans="1:119" x14ac:dyDescent="0.2">
      <c r="A241">
        <f>ROW(Source!A357)</f>
        <v>357</v>
      </c>
      <c r="B241">
        <v>1473074770</v>
      </c>
      <c r="C241">
        <v>1473076221</v>
      </c>
      <c r="D241">
        <v>1441838759</v>
      </c>
      <c r="E241">
        <v>1</v>
      </c>
      <c r="F241">
        <v>1</v>
      </c>
      <c r="G241">
        <v>15514512</v>
      </c>
      <c r="H241">
        <v>3</v>
      </c>
      <c r="I241" t="s">
        <v>755</v>
      </c>
      <c r="J241" t="s">
        <v>756</v>
      </c>
      <c r="K241" t="s">
        <v>757</v>
      </c>
      <c r="L241">
        <v>1348</v>
      </c>
      <c r="N241">
        <v>1009</v>
      </c>
      <c r="O241" t="s">
        <v>745</v>
      </c>
      <c r="P241" t="s">
        <v>745</v>
      </c>
      <c r="Q241">
        <v>1000</v>
      </c>
      <c r="W241">
        <v>0</v>
      </c>
      <c r="X241">
        <v>-1635103781</v>
      </c>
      <c r="Y241">
        <f t="shared" si="89"/>
        <v>6.9999999999999999E-4</v>
      </c>
      <c r="AA241">
        <v>1590701.16</v>
      </c>
      <c r="AB241">
        <v>0</v>
      </c>
      <c r="AC241">
        <v>0</v>
      </c>
      <c r="AD241">
        <v>0</v>
      </c>
      <c r="AE241">
        <v>1590701.16</v>
      </c>
      <c r="AF241">
        <v>0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1</v>
      </c>
      <c r="AP241">
        <v>1</v>
      </c>
      <c r="AQ241">
        <v>0</v>
      </c>
      <c r="AR241">
        <v>0</v>
      </c>
      <c r="AS241" t="s">
        <v>3</v>
      </c>
      <c r="AT241">
        <v>6.9999999999999999E-4</v>
      </c>
      <c r="AU241" t="s">
        <v>3</v>
      </c>
      <c r="AV241">
        <v>0</v>
      </c>
      <c r="AW241">
        <v>2</v>
      </c>
      <c r="AX241">
        <v>1473076241</v>
      </c>
      <c r="AY241">
        <v>1</v>
      </c>
      <c r="AZ241">
        <v>0</v>
      </c>
      <c r="BA241">
        <v>410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V241">
        <v>0</v>
      </c>
      <c r="CW241">
        <v>0</v>
      </c>
      <c r="CX241">
        <f>ROUND(Y241*Source!I357,9)</f>
        <v>1.4E-3</v>
      </c>
      <c r="CY241">
        <f t="shared" si="92"/>
        <v>1590701.16</v>
      </c>
      <c r="CZ241">
        <f t="shared" si="93"/>
        <v>1590701.16</v>
      </c>
      <c r="DA241">
        <f t="shared" si="94"/>
        <v>1</v>
      </c>
      <c r="DB241">
        <f t="shared" si="90"/>
        <v>1113.49</v>
      </c>
      <c r="DC241">
        <f t="shared" si="91"/>
        <v>0</v>
      </c>
      <c r="DD241" t="s">
        <v>3</v>
      </c>
      <c r="DE241" t="s">
        <v>3</v>
      </c>
      <c r="DF241">
        <f t="shared" si="68"/>
        <v>2226.98</v>
      </c>
      <c r="DG241">
        <f t="shared" si="69"/>
        <v>0</v>
      </c>
      <c r="DH241">
        <f t="shared" si="70"/>
        <v>0</v>
      </c>
      <c r="DI241">
        <f t="shared" si="71"/>
        <v>0</v>
      </c>
      <c r="DJ241">
        <f t="shared" si="95"/>
        <v>2226.98</v>
      </c>
      <c r="DK241">
        <v>0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ROW(Source!A357)</f>
        <v>357</v>
      </c>
      <c r="B242">
        <v>1473074770</v>
      </c>
      <c r="C242">
        <v>1473076221</v>
      </c>
      <c r="D242">
        <v>1441834635</v>
      </c>
      <c r="E242">
        <v>1</v>
      </c>
      <c r="F242">
        <v>1</v>
      </c>
      <c r="G242">
        <v>15514512</v>
      </c>
      <c r="H242">
        <v>3</v>
      </c>
      <c r="I242" t="s">
        <v>758</v>
      </c>
      <c r="J242" t="s">
        <v>759</v>
      </c>
      <c r="K242" t="s">
        <v>760</v>
      </c>
      <c r="L242">
        <v>1339</v>
      </c>
      <c r="N242">
        <v>1007</v>
      </c>
      <c r="O242" t="s">
        <v>761</v>
      </c>
      <c r="P242" t="s">
        <v>761</v>
      </c>
      <c r="Q242">
        <v>1</v>
      </c>
      <c r="W242">
        <v>0</v>
      </c>
      <c r="X242">
        <v>-389859187</v>
      </c>
      <c r="Y242">
        <f t="shared" si="89"/>
        <v>1.8</v>
      </c>
      <c r="AA242">
        <v>103.4</v>
      </c>
      <c r="AB242">
        <v>0</v>
      </c>
      <c r="AC242">
        <v>0</v>
      </c>
      <c r="AD242">
        <v>0</v>
      </c>
      <c r="AE242">
        <v>103.4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1</v>
      </c>
      <c r="AP242">
        <v>1</v>
      </c>
      <c r="AQ242">
        <v>0</v>
      </c>
      <c r="AR242">
        <v>0</v>
      </c>
      <c r="AS242" t="s">
        <v>3</v>
      </c>
      <c r="AT242">
        <v>1.8</v>
      </c>
      <c r="AU242" t="s">
        <v>3</v>
      </c>
      <c r="AV242">
        <v>0</v>
      </c>
      <c r="AW242">
        <v>2</v>
      </c>
      <c r="AX242">
        <v>1473076242</v>
      </c>
      <c r="AY242">
        <v>1</v>
      </c>
      <c r="AZ242">
        <v>0</v>
      </c>
      <c r="BA242">
        <v>411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ROUND(Y242*Source!I357,9)</f>
        <v>3.6</v>
      </c>
      <c r="CY242">
        <f t="shared" si="92"/>
        <v>103.4</v>
      </c>
      <c r="CZ242">
        <f t="shared" si="93"/>
        <v>103.4</v>
      </c>
      <c r="DA242">
        <f t="shared" si="94"/>
        <v>1</v>
      </c>
      <c r="DB242">
        <f t="shared" si="90"/>
        <v>186.12</v>
      </c>
      <c r="DC242">
        <f t="shared" si="91"/>
        <v>0</v>
      </c>
      <c r="DD242" t="s">
        <v>3</v>
      </c>
      <c r="DE242" t="s">
        <v>3</v>
      </c>
      <c r="DF242">
        <f t="shared" si="68"/>
        <v>372.24</v>
      </c>
      <c r="DG242">
        <f t="shared" si="69"/>
        <v>0</v>
      </c>
      <c r="DH242">
        <f t="shared" si="70"/>
        <v>0</v>
      </c>
      <c r="DI242">
        <f t="shared" si="71"/>
        <v>0</v>
      </c>
      <c r="DJ242">
        <f t="shared" si="95"/>
        <v>372.24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ROW(Source!A357)</f>
        <v>357</v>
      </c>
      <c r="B243">
        <v>1473074770</v>
      </c>
      <c r="C243">
        <v>1473076221</v>
      </c>
      <c r="D243">
        <v>1441834627</v>
      </c>
      <c r="E243">
        <v>1</v>
      </c>
      <c r="F243">
        <v>1</v>
      </c>
      <c r="G243">
        <v>15514512</v>
      </c>
      <c r="H243">
        <v>3</v>
      </c>
      <c r="I243" t="s">
        <v>762</v>
      </c>
      <c r="J243" t="s">
        <v>763</v>
      </c>
      <c r="K243" t="s">
        <v>764</v>
      </c>
      <c r="L243">
        <v>1339</v>
      </c>
      <c r="N243">
        <v>1007</v>
      </c>
      <c r="O243" t="s">
        <v>761</v>
      </c>
      <c r="P243" t="s">
        <v>761</v>
      </c>
      <c r="Q243">
        <v>1</v>
      </c>
      <c r="W243">
        <v>0</v>
      </c>
      <c r="X243">
        <v>709656040</v>
      </c>
      <c r="Y243">
        <f t="shared" si="89"/>
        <v>0.9</v>
      </c>
      <c r="AA243">
        <v>875.46</v>
      </c>
      <c r="AB243">
        <v>0</v>
      </c>
      <c r="AC243">
        <v>0</v>
      </c>
      <c r="AD243">
        <v>0</v>
      </c>
      <c r="AE243">
        <v>875.46</v>
      </c>
      <c r="AF243">
        <v>0</v>
      </c>
      <c r="AG243">
        <v>0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1</v>
      </c>
      <c r="AP243">
        <v>1</v>
      </c>
      <c r="AQ243">
        <v>0</v>
      </c>
      <c r="AR243">
        <v>0</v>
      </c>
      <c r="AS243" t="s">
        <v>3</v>
      </c>
      <c r="AT243">
        <v>0.9</v>
      </c>
      <c r="AU243" t="s">
        <v>3</v>
      </c>
      <c r="AV243">
        <v>0</v>
      </c>
      <c r="AW243">
        <v>2</v>
      </c>
      <c r="AX243">
        <v>1473076243</v>
      </c>
      <c r="AY243">
        <v>1</v>
      </c>
      <c r="AZ243">
        <v>0</v>
      </c>
      <c r="BA243">
        <v>412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ROUND(Y243*Source!I357,9)</f>
        <v>1.8</v>
      </c>
      <c r="CY243">
        <f t="shared" si="92"/>
        <v>875.46</v>
      </c>
      <c r="CZ243">
        <f t="shared" si="93"/>
        <v>875.46</v>
      </c>
      <c r="DA243">
        <f t="shared" si="94"/>
        <v>1</v>
      </c>
      <c r="DB243">
        <f t="shared" si="90"/>
        <v>787.91</v>
      </c>
      <c r="DC243">
        <f t="shared" si="91"/>
        <v>0</v>
      </c>
      <c r="DD243" t="s">
        <v>3</v>
      </c>
      <c r="DE243" t="s">
        <v>3</v>
      </c>
      <c r="DF243">
        <f t="shared" si="68"/>
        <v>1575.83</v>
      </c>
      <c r="DG243">
        <f t="shared" si="69"/>
        <v>0</v>
      </c>
      <c r="DH243">
        <f t="shared" si="70"/>
        <v>0</v>
      </c>
      <c r="DI243">
        <f t="shared" si="71"/>
        <v>0</v>
      </c>
      <c r="DJ243">
        <f t="shared" si="95"/>
        <v>1575.83</v>
      </c>
      <c r="DK243">
        <v>0</v>
      </c>
      <c r="DL243" t="s">
        <v>3</v>
      </c>
      <c r="DM243">
        <v>0</v>
      </c>
      <c r="DN243" t="s">
        <v>3</v>
      </c>
      <c r="DO243">
        <v>0</v>
      </c>
    </row>
    <row r="244" spans="1:119" x14ac:dyDescent="0.2">
      <c r="A244">
        <f>ROW(Source!A357)</f>
        <v>357</v>
      </c>
      <c r="B244">
        <v>1473074770</v>
      </c>
      <c r="C244">
        <v>1473076221</v>
      </c>
      <c r="D244">
        <v>1441834671</v>
      </c>
      <c r="E244">
        <v>1</v>
      </c>
      <c r="F244">
        <v>1</v>
      </c>
      <c r="G244">
        <v>15514512</v>
      </c>
      <c r="H244">
        <v>3</v>
      </c>
      <c r="I244" t="s">
        <v>765</v>
      </c>
      <c r="J244" t="s">
        <v>766</v>
      </c>
      <c r="K244" t="s">
        <v>767</v>
      </c>
      <c r="L244">
        <v>1348</v>
      </c>
      <c r="N244">
        <v>1009</v>
      </c>
      <c r="O244" t="s">
        <v>745</v>
      </c>
      <c r="P244" t="s">
        <v>745</v>
      </c>
      <c r="Q244">
        <v>1000</v>
      </c>
      <c r="W244">
        <v>0</v>
      </c>
      <c r="X244">
        <v>-19071303</v>
      </c>
      <c r="Y244">
        <f t="shared" si="89"/>
        <v>5.9999999999999995E-4</v>
      </c>
      <c r="AA244">
        <v>184462.17</v>
      </c>
      <c r="AB244">
        <v>0</v>
      </c>
      <c r="AC244">
        <v>0</v>
      </c>
      <c r="AD244">
        <v>0</v>
      </c>
      <c r="AE244">
        <v>184462.17</v>
      </c>
      <c r="AF244">
        <v>0</v>
      </c>
      <c r="AG244">
        <v>0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1</v>
      </c>
      <c r="AP244">
        <v>1</v>
      </c>
      <c r="AQ244">
        <v>0</v>
      </c>
      <c r="AR244">
        <v>0</v>
      </c>
      <c r="AS244" t="s">
        <v>3</v>
      </c>
      <c r="AT244">
        <v>5.9999999999999995E-4</v>
      </c>
      <c r="AU244" t="s">
        <v>3</v>
      </c>
      <c r="AV244">
        <v>0</v>
      </c>
      <c r="AW244">
        <v>2</v>
      </c>
      <c r="AX244">
        <v>1473076244</v>
      </c>
      <c r="AY244">
        <v>1</v>
      </c>
      <c r="AZ244">
        <v>0</v>
      </c>
      <c r="BA244">
        <v>413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ROUND(Y244*Source!I357,9)</f>
        <v>1.1999999999999999E-3</v>
      </c>
      <c r="CY244">
        <f t="shared" si="92"/>
        <v>184462.17</v>
      </c>
      <c r="CZ244">
        <f t="shared" si="93"/>
        <v>184462.17</v>
      </c>
      <c r="DA244">
        <f t="shared" si="94"/>
        <v>1</v>
      </c>
      <c r="DB244">
        <f t="shared" si="90"/>
        <v>110.68</v>
      </c>
      <c r="DC244">
        <f t="shared" si="91"/>
        <v>0</v>
      </c>
      <c r="DD244" t="s">
        <v>3</v>
      </c>
      <c r="DE244" t="s">
        <v>3</v>
      </c>
      <c r="DF244">
        <f t="shared" si="68"/>
        <v>221.35</v>
      </c>
      <c r="DG244">
        <f t="shared" si="69"/>
        <v>0</v>
      </c>
      <c r="DH244">
        <f t="shared" si="70"/>
        <v>0</v>
      </c>
      <c r="DI244">
        <f t="shared" si="71"/>
        <v>0</v>
      </c>
      <c r="DJ244">
        <f t="shared" si="95"/>
        <v>221.35</v>
      </c>
      <c r="DK244">
        <v>0</v>
      </c>
      <c r="DL244" t="s">
        <v>3</v>
      </c>
      <c r="DM244">
        <v>0</v>
      </c>
      <c r="DN244" t="s">
        <v>3</v>
      </c>
      <c r="DO244">
        <v>0</v>
      </c>
    </row>
    <row r="245" spans="1:119" x14ac:dyDescent="0.2">
      <c r="A245">
        <f>ROW(Source!A357)</f>
        <v>357</v>
      </c>
      <c r="B245">
        <v>1473074770</v>
      </c>
      <c r="C245">
        <v>1473076221</v>
      </c>
      <c r="D245">
        <v>1441834634</v>
      </c>
      <c r="E245">
        <v>1</v>
      </c>
      <c r="F245">
        <v>1</v>
      </c>
      <c r="G245">
        <v>15514512</v>
      </c>
      <c r="H245">
        <v>3</v>
      </c>
      <c r="I245" t="s">
        <v>768</v>
      </c>
      <c r="J245" t="s">
        <v>769</v>
      </c>
      <c r="K245" t="s">
        <v>770</v>
      </c>
      <c r="L245">
        <v>1348</v>
      </c>
      <c r="N245">
        <v>1009</v>
      </c>
      <c r="O245" t="s">
        <v>745</v>
      </c>
      <c r="P245" t="s">
        <v>745</v>
      </c>
      <c r="Q245">
        <v>1000</v>
      </c>
      <c r="W245">
        <v>0</v>
      </c>
      <c r="X245">
        <v>1869974630</v>
      </c>
      <c r="Y245">
        <f t="shared" si="89"/>
        <v>1E-3</v>
      </c>
      <c r="AA245">
        <v>88053.759999999995</v>
      </c>
      <c r="AB245">
        <v>0</v>
      </c>
      <c r="AC245">
        <v>0</v>
      </c>
      <c r="AD245">
        <v>0</v>
      </c>
      <c r="AE245">
        <v>88053.759999999995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1</v>
      </c>
      <c r="AP245">
        <v>1</v>
      </c>
      <c r="AQ245">
        <v>0</v>
      </c>
      <c r="AR245">
        <v>0</v>
      </c>
      <c r="AS245" t="s">
        <v>3</v>
      </c>
      <c r="AT245">
        <v>1E-3</v>
      </c>
      <c r="AU245" t="s">
        <v>3</v>
      </c>
      <c r="AV245">
        <v>0</v>
      </c>
      <c r="AW245">
        <v>2</v>
      </c>
      <c r="AX245">
        <v>1473076245</v>
      </c>
      <c r="AY245">
        <v>1</v>
      </c>
      <c r="AZ245">
        <v>0</v>
      </c>
      <c r="BA245">
        <v>414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ROUND(Y245*Source!I357,9)</f>
        <v>2E-3</v>
      </c>
      <c r="CY245">
        <f t="shared" si="92"/>
        <v>88053.759999999995</v>
      </c>
      <c r="CZ245">
        <f t="shared" si="93"/>
        <v>88053.759999999995</v>
      </c>
      <c r="DA245">
        <f t="shared" si="94"/>
        <v>1</v>
      </c>
      <c r="DB245">
        <f t="shared" si="90"/>
        <v>88.05</v>
      </c>
      <c r="DC245">
        <f t="shared" si="91"/>
        <v>0</v>
      </c>
      <c r="DD245" t="s">
        <v>3</v>
      </c>
      <c r="DE245" t="s">
        <v>3</v>
      </c>
      <c r="DF245">
        <f t="shared" si="68"/>
        <v>176.11</v>
      </c>
      <c r="DG245">
        <f t="shared" si="69"/>
        <v>0</v>
      </c>
      <c r="DH245">
        <f t="shared" si="70"/>
        <v>0</v>
      </c>
      <c r="DI245">
        <f t="shared" si="71"/>
        <v>0</v>
      </c>
      <c r="DJ245">
        <f t="shared" si="95"/>
        <v>176.11</v>
      </c>
      <c r="DK245">
        <v>0</v>
      </c>
      <c r="DL245" t="s">
        <v>3</v>
      </c>
      <c r="DM245">
        <v>0</v>
      </c>
      <c r="DN245" t="s">
        <v>3</v>
      </c>
      <c r="DO245">
        <v>0</v>
      </c>
    </row>
    <row r="246" spans="1:119" x14ac:dyDescent="0.2">
      <c r="A246">
        <f>ROW(Source!A357)</f>
        <v>357</v>
      </c>
      <c r="B246">
        <v>1473074770</v>
      </c>
      <c r="C246">
        <v>1473076221</v>
      </c>
      <c r="D246">
        <v>1441834836</v>
      </c>
      <c r="E246">
        <v>1</v>
      </c>
      <c r="F246">
        <v>1</v>
      </c>
      <c r="G246">
        <v>15514512</v>
      </c>
      <c r="H246">
        <v>3</v>
      </c>
      <c r="I246" t="s">
        <v>771</v>
      </c>
      <c r="J246" t="s">
        <v>772</v>
      </c>
      <c r="K246" t="s">
        <v>773</v>
      </c>
      <c r="L246">
        <v>1348</v>
      </c>
      <c r="N246">
        <v>1009</v>
      </c>
      <c r="O246" t="s">
        <v>745</v>
      </c>
      <c r="P246" t="s">
        <v>745</v>
      </c>
      <c r="Q246">
        <v>1000</v>
      </c>
      <c r="W246">
        <v>0</v>
      </c>
      <c r="X246">
        <v>1434651514</v>
      </c>
      <c r="Y246">
        <f t="shared" si="89"/>
        <v>2.16E-3</v>
      </c>
      <c r="AA246">
        <v>93194.67</v>
      </c>
      <c r="AB246">
        <v>0</v>
      </c>
      <c r="AC246">
        <v>0</v>
      </c>
      <c r="AD246">
        <v>0</v>
      </c>
      <c r="AE246">
        <v>93194.67</v>
      </c>
      <c r="AF246">
        <v>0</v>
      </c>
      <c r="AG246">
        <v>0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1</v>
      </c>
      <c r="AP246">
        <v>1</v>
      </c>
      <c r="AQ246">
        <v>0</v>
      </c>
      <c r="AR246">
        <v>0</v>
      </c>
      <c r="AS246" t="s">
        <v>3</v>
      </c>
      <c r="AT246">
        <v>2.16E-3</v>
      </c>
      <c r="AU246" t="s">
        <v>3</v>
      </c>
      <c r="AV246">
        <v>0</v>
      </c>
      <c r="AW246">
        <v>2</v>
      </c>
      <c r="AX246">
        <v>1473076246</v>
      </c>
      <c r="AY246">
        <v>1</v>
      </c>
      <c r="AZ246">
        <v>0</v>
      </c>
      <c r="BA246">
        <v>415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V246">
        <v>0</v>
      </c>
      <c r="CW246">
        <v>0</v>
      </c>
      <c r="CX246">
        <f>ROUND(Y246*Source!I357,9)</f>
        <v>4.3200000000000001E-3</v>
      </c>
      <c r="CY246">
        <f t="shared" si="92"/>
        <v>93194.67</v>
      </c>
      <c r="CZ246">
        <f t="shared" si="93"/>
        <v>93194.67</v>
      </c>
      <c r="DA246">
        <f t="shared" si="94"/>
        <v>1</v>
      </c>
      <c r="DB246">
        <f t="shared" si="90"/>
        <v>201.3</v>
      </c>
      <c r="DC246">
        <f t="shared" si="91"/>
        <v>0</v>
      </c>
      <c r="DD246" t="s">
        <v>3</v>
      </c>
      <c r="DE246" t="s">
        <v>3</v>
      </c>
      <c r="DF246">
        <f t="shared" si="68"/>
        <v>402.6</v>
      </c>
      <c r="DG246">
        <f t="shared" si="69"/>
        <v>0</v>
      </c>
      <c r="DH246">
        <f t="shared" si="70"/>
        <v>0</v>
      </c>
      <c r="DI246">
        <f t="shared" si="71"/>
        <v>0</v>
      </c>
      <c r="DJ246">
        <f t="shared" si="95"/>
        <v>402.6</v>
      </c>
      <c r="DK246">
        <v>0</v>
      </c>
      <c r="DL246" t="s">
        <v>3</v>
      </c>
      <c r="DM246">
        <v>0</v>
      </c>
      <c r="DN246" t="s">
        <v>3</v>
      </c>
      <c r="DO246">
        <v>0</v>
      </c>
    </row>
    <row r="247" spans="1:119" x14ac:dyDescent="0.2">
      <c r="A247">
        <f>ROW(Source!A357)</f>
        <v>357</v>
      </c>
      <c r="B247">
        <v>1473074770</v>
      </c>
      <c r="C247">
        <v>1473076221</v>
      </c>
      <c r="D247">
        <v>1441834853</v>
      </c>
      <c r="E247">
        <v>1</v>
      </c>
      <c r="F247">
        <v>1</v>
      </c>
      <c r="G247">
        <v>15514512</v>
      </c>
      <c r="H247">
        <v>3</v>
      </c>
      <c r="I247" t="s">
        <v>774</v>
      </c>
      <c r="J247" t="s">
        <v>775</v>
      </c>
      <c r="K247" t="s">
        <v>776</v>
      </c>
      <c r="L247">
        <v>1348</v>
      </c>
      <c r="N247">
        <v>1009</v>
      </c>
      <c r="O247" t="s">
        <v>745</v>
      </c>
      <c r="P247" t="s">
        <v>745</v>
      </c>
      <c r="Q247">
        <v>1000</v>
      </c>
      <c r="W247">
        <v>0</v>
      </c>
      <c r="X247">
        <v>-1847698748</v>
      </c>
      <c r="Y247">
        <f t="shared" si="89"/>
        <v>8.0000000000000004E-4</v>
      </c>
      <c r="AA247">
        <v>78065.73</v>
      </c>
      <c r="AB247">
        <v>0</v>
      </c>
      <c r="AC247">
        <v>0</v>
      </c>
      <c r="AD247">
        <v>0</v>
      </c>
      <c r="AE247">
        <v>78065.73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1</v>
      </c>
      <c r="AP247">
        <v>1</v>
      </c>
      <c r="AQ247">
        <v>0</v>
      </c>
      <c r="AR247">
        <v>0</v>
      </c>
      <c r="AS247" t="s">
        <v>3</v>
      </c>
      <c r="AT247">
        <v>8.0000000000000004E-4</v>
      </c>
      <c r="AU247" t="s">
        <v>3</v>
      </c>
      <c r="AV247">
        <v>0</v>
      </c>
      <c r="AW247">
        <v>2</v>
      </c>
      <c r="AX247">
        <v>1473076247</v>
      </c>
      <c r="AY247">
        <v>1</v>
      </c>
      <c r="AZ247">
        <v>0</v>
      </c>
      <c r="BA247">
        <v>416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ROUND(Y247*Source!I357,9)</f>
        <v>1.6000000000000001E-3</v>
      </c>
      <c r="CY247">
        <f t="shared" si="92"/>
        <v>78065.73</v>
      </c>
      <c r="CZ247">
        <f t="shared" si="93"/>
        <v>78065.73</v>
      </c>
      <c r="DA247">
        <f t="shared" si="94"/>
        <v>1</v>
      </c>
      <c r="DB247">
        <f t="shared" si="90"/>
        <v>62.45</v>
      </c>
      <c r="DC247">
        <f t="shared" si="91"/>
        <v>0</v>
      </c>
      <c r="DD247" t="s">
        <v>3</v>
      </c>
      <c r="DE247" t="s">
        <v>3</v>
      </c>
      <c r="DF247">
        <f t="shared" si="68"/>
        <v>124.91</v>
      </c>
      <c r="DG247">
        <f t="shared" si="69"/>
        <v>0</v>
      </c>
      <c r="DH247">
        <f t="shared" si="70"/>
        <v>0</v>
      </c>
      <c r="DI247">
        <f t="shared" si="71"/>
        <v>0</v>
      </c>
      <c r="DJ247">
        <f t="shared" si="95"/>
        <v>124.91</v>
      </c>
      <c r="DK247">
        <v>0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ROW(Source!A357)</f>
        <v>357</v>
      </c>
      <c r="B248">
        <v>1473074770</v>
      </c>
      <c r="C248">
        <v>1473076221</v>
      </c>
      <c r="D248">
        <v>1441822273</v>
      </c>
      <c r="E248">
        <v>15514512</v>
      </c>
      <c r="F248">
        <v>1</v>
      </c>
      <c r="G248">
        <v>15514512</v>
      </c>
      <c r="H248">
        <v>3</v>
      </c>
      <c r="I248" t="s">
        <v>777</v>
      </c>
      <c r="J248" t="s">
        <v>3</v>
      </c>
      <c r="K248" t="s">
        <v>778</v>
      </c>
      <c r="L248">
        <v>1348</v>
      </c>
      <c r="N248">
        <v>1009</v>
      </c>
      <c r="O248" t="s">
        <v>745</v>
      </c>
      <c r="P248" t="s">
        <v>745</v>
      </c>
      <c r="Q248">
        <v>1000</v>
      </c>
      <c r="W248">
        <v>0</v>
      </c>
      <c r="X248">
        <v>-1698336702</v>
      </c>
      <c r="Y248">
        <f t="shared" si="89"/>
        <v>2.4000000000000001E-4</v>
      </c>
      <c r="AA248">
        <v>94640</v>
      </c>
      <c r="AB248">
        <v>0</v>
      </c>
      <c r="AC248">
        <v>0</v>
      </c>
      <c r="AD248">
        <v>0</v>
      </c>
      <c r="AE248">
        <v>94640</v>
      </c>
      <c r="AF248">
        <v>0</v>
      </c>
      <c r="AG248">
        <v>0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1</v>
      </c>
      <c r="AP248">
        <v>1</v>
      </c>
      <c r="AQ248">
        <v>0</v>
      </c>
      <c r="AR248">
        <v>0</v>
      </c>
      <c r="AS248" t="s">
        <v>3</v>
      </c>
      <c r="AT248">
        <v>2.4000000000000001E-4</v>
      </c>
      <c r="AU248" t="s">
        <v>3</v>
      </c>
      <c r="AV248">
        <v>0</v>
      </c>
      <c r="AW248">
        <v>2</v>
      </c>
      <c r="AX248">
        <v>1473076249</v>
      </c>
      <c r="AY248">
        <v>1</v>
      </c>
      <c r="AZ248">
        <v>0</v>
      </c>
      <c r="BA248">
        <v>417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V248">
        <v>0</v>
      </c>
      <c r="CW248">
        <v>0</v>
      </c>
      <c r="CX248">
        <f>ROUND(Y248*Source!I357,9)</f>
        <v>4.8000000000000001E-4</v>
      </c>
      <c r="CY248">
        <f t="shared" si="92"/>
        <v>94640</v>
      </c>
      <c r="CZ248">
        <f t="shared" si="93"/>
        <v>94640</v>
      </c>
      <c r="DA248">
        <f t="shared" si="94"/>
        <v>1</v>
      </c>
      <c r="DB248">
        <f t="shared" si="90"/>
        <v>22.71</v>
      </c>
      <c r="DC248">
        <f t="shared" si="91"/>
        <v>0</v>
      </c>
      <c r="DD248" t="s">
        <v>3</v>
      </c>
      <c r="DE248" t="s">
        <v>3</v>
      </c>
      <c r="DF248">
        <f t="shared" si="68"/>
        <v>45.43</v>
      </c>
      <c r="DG248">
        <f t="shared" si="69"/>
        <v>0</v>
      </c>
      <c r="DH248">
        <f t="shared" si="70"/>
        <v>0</v>
      </c>
      <c r="DI248">
        <f t="shared" si="71"/>
        <v>0</v>
      </c>
      <c r="DJ248">
        <f t="shared" si="95"/>
        <v>45.43</v>
      </c>
      <c r="DK248">
        <v>0</v>
      </c>
      <c r="DL248" t="s">
        <v>3</v>
      </c>
      <c r="DM248">
        <v>0</v>
      </c>
      <c r="DN248" t="s">
        <v>3</v>
      </c>
      <c r="DO248">
        <v>0</v>
      </c>
    </row>
    <row r="249" spans="1:119" x14ac:dyDescent="0.2">
      <c r="A249">
        <f>ROW(Source!A357)</f>
        <v>357</v>
      </c>
      <c r="B249">
        <v>1473074770</v>
      </c>
      <c r="C249">
        <v>1473076221</v>
      </c>
      <c r="D249">
        <v>1441850453</v>
      </c>
      <c r="E249">
        <v>1</v>
      </c>
      <c r="F249">
        <v>1</v>
      </c>
      <c r="G249">
        <v>15514512</v>
      </c>
      <c r="H249">
        <v>3</v>
      </c>
      <c r="I249" t="s">
        <v>779</v>
      </c>
      <c r="J249" t="s">
        <v>780</v>
      </c>
      <c r="K249" t="s">
        <v>781</v>
      </c>
      <c r="L249">
        <v>1348</v>
      </c>
      <c r="N249">
        <v>1009</v>
      </c>
      <c r="O249" t="s">
        <v>745</v>
      </c>
      <c r="P249" t="s">
        <v>745</v>
      </c>
      <c r="Q249">
        <v>1000</v>
      </c>
      <c r="W249">
        <v>0</v>
      </c>
      <c r="X249">
        <v>-1449669889</v>
      </c>
      <c r="Y249">
        <f t="shared" si="89"/>
        <v>8.9999999999999998E-4</v>
      </c>
      <c r="AA249">
        <v>178433.97</v>
      </c>
      <c r="AB249">
        <v>0</v>
      </c>
      <c r="AC249">
        <v>0</v>
      </c>
      <c r="AD249">
        <v>0</v>
      </c>
      <c r="AE249">
        <v>178433.97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1</v>
      </c>
      <c r="AP249">
        <v>1</v>
      </c>
      <c r="AQ249">
        <v>0</v>
      </c>
      <c r="AR249">
        <v>0</v>
      </c>
      <c r="AS249" t="s">
        <v>3</v>
      </c>
      <c r="AT249">
        <v>8.9999999999999998E-4</v>
      </c>
      <c r="AU249" t="s">
        <v>3</v>
      </c>
      <c r="AV249">
        <v>0</v>
      </c>
      <c r="AW249">
        <v>2</v>
      </c>
      <c r="AX249">
        <v>1473076248</v>
      </c>
      <c r="AY249">
        <v>1</v>
      </c>
      <c r="AZ249">
        <v>0</v>
      </c>
      <c r="BA249">
        <v>418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V249">
        <v>0</v>
      </c>
      <c r="CW249">
        <v>0</v>
      </c>
      <c r="CX249">
        <f>ROUND(Y249*Source!I357,9)</f>
        <v>1.8E-3</v>
      </c>
      <c r="CY249">
        <f t="shared" si="92"/>
        <v>178433.97</v>
      </c>
      <c r="CZ249">
        <f t="shared" si="93"/>
        <v>178433.97</v>
      </c>
      <c r="DA249">
        <f t="shared" si="94"/>
        <v>1</v>
      </c>
      <c r="DB249">
        <f t="shared" si="90"/>
        <v>160.59</v>
      </c>
      <c r="DC249">
        <f t="shared" si="91"/>
        <v>0</v>
      </c>
      <c r="DD249" t="s">
        <v>3</v>
      </c>
      <c r="DE249" t="s">
        <v>3</v>
      </c>
      <c r="DF249">
        <f t="shared" si="68"/>
        <v>321.18</v>
      </c>
      <c r="DG249">
        <f t="shared" si="69"/>
        <v>0</v>
      </c>
      <c r="DH249">
        <f t="shared" si="70"/>
        <v>0</v>
      </c>
      <c r="DI249">
        <f t="shared" si="71"/>
        <v>0</v>
      </c>
      <c r="DJ249">
        <f t="shared" si="95"/>
        <v>321.18</v>
      </c>
      <c r="DK249">
        <v>0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ROW(Source!A358)</f>
        <v>358</v>
      </c>
      <c r="B250">
        <v>1473074770</v>
      </c>
      <c r="C250">
        <v>1473094495</v>
      </c>
      <c r="D250">
        <v>1441819193</v>
      </c>
      <c r="E250">
        <v>15514512</v>
      </c>
      <c r="F250">
        <v>1</v>
      </c>
      <c r="G250">
        <v>15514512</v>
      </c>
      <c r="H250">
        <v>1</v>
      </c>
      <c r="I250" t="s">
        <v>712</v>
      </c>
      <c r="J250" t="s">
        <v>3</v>
      </c>
      <c r="K250" t="s">
        <v>713</v>
      </c>
      <c r="L250">
        <v>1191</v>
      </c>
      <c r="N250">
        <v>1013</v>
      </c>
      <c r="O250" t="s">
        <v>714</v>
      </c>
      <c r="P250" t="s">
        <v>714</v>
      </c>
      <c r="Q250">
        <v>1</v>
      </c>
      <c r="W250">
        <v>0</v>
      </c>
      <c r="X250">
        <v>476480486</v>
      </c>
      <c r="Y250">
        <f t="shared" ref="Y250:Y255" si="96">(AT250*2)</f>
        <v>10.08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1</v>
      </c>
      <c r="AP250">
        <v>1</v>
      </c>
      <c r="AQ250">
        <v>0</v>
      </c>
      <c r="AR250">
        <v>0</v>
      </c>
      <c r="AS250" t="s">
        <v>3</v>
      </c>
      <c r="AT250">
        <v>5.04</v>
      </c>
      <c r="AU250" t="s">
        <v>178</v>
      </c>
      <c r="AV250">
        <v>1</v>
      </c>
      <c r="AW250">
        <v>2</v>
      </c>
      <c r="AX250">
        <v>1473094499</v>
      </c>
      <c r="AY250">
        <v>1</v>
      </c>
      <c r="AZ250">
        <v>6144</v>
      </c>
      <c r="BA250">
        <v>419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U250">
        <f>ROUND(AT250*Source!I358*AH250*AL250,2)</f>
        <v>0</v>
      </c>
      <c r="CV250">
        <f>ROUND(Y250*Source!I358,9)</f>
        <v>20.16</v>
      </c>
      <c r="CW250">
        <v>0</v>
      </c>
      <c r="CX250">
        <f>ROUND(Y250*Source!I358,9)</f>
        <v>20.16</v>
      </c>
      <c r="CY250">
        <f>AD250</f>
        <v>0</v>
      </c>
      <c r="CZ250">
        <f>AH250</f>
        <v>0</v>
      </c>
      <c r="DA250">
        <f>AL250</f>
        <v>1</v>
      </c>
      <c r="DB250">
        <f t="shared" ref="DB250:DB255" si="97">ROUND((ROUND(AT250*CZ250,2)*2),6)</f>
        <v>0</v>
      </c>
      <c r="DC250">
        <f t="shared" ref="DC250:DC255" si="98">ROUND((ROUND(AT250*AG250,2)*2),6)</f>
        <v>0</v>
      </c>
      <c r="DD250" t="s">
        <v>3</v>
      </c>
      <c r="DE250" t="s">
        <v>3</v>
      </c>
      <c r="DF250">
        <f t="shared" si="68"/>
        <v>0</v>
      </c>
      <c r="DG250">
        <f t="shared" si="69"/>
        <v>0</v>
      </c>
      <c r="DH250">
        <f t="shared" si="70"/>
        <v>0</v>
      </c>
      <c r="DI250">
        <f t="shared" si="71"/>
        <v>0</v>
      </c>
      <c r="DJ250">
        <f>DI250</f>
        <v>0</v>
      </c>
      <c r="DK250">
        <v>0</v>
      </c>
      <c r="DL250" t="s">
        <v>3</v>
      </c>
      <c r="DM250">
        <v>0</v>
      </c>
      <c r="DN250" t="s">
        <v>3</v>
      </c>
      <c r="DO250">
        <v>0</v>
      </c>
    </row>
    <row r="251" spans="1:119" x14ac:dyDescent="0.2">
      <c r="A251">
        <f>ROW(Source!A358)</f>
        <v>358</v>
      </c>
      <c r="B251">
        <v>1473074770</v>
      </c>
      <c r="C251">
        <v>1473094495</v>
      </c>
      <c r="D251">
        <v>1441833954</v>
      </c>
      <c r="E251">
        <v>1</v>
      </c>
      <c r="F251">
        <v>1</v>
      </c>
      <c r="G251">
        <v>15514512</v>
      </c>
      <c r="H251">
        <v>2</v>
      </c>
      <c r="I251" t="s">
        <v>723</v>
      </c>
      <c r="J251" t="s">
        <v>724</v>
      </c>
      <c r="K251" t="s">
        <v>725</v>
      </c>
      <c r="L251">
        <v>1368</v>
      </c>
      <c r="N251">
        <v>1011</v>
      </c>
      <c r="O251" t="s">
        <v>718</v>
      </c>
      <c r="P251" t="s">
        <v>718</v>
      </c>
      <c r="Q251">
        <v>1</v>
      </c>
      <c r="W251">
        <v>0</v>
      </c>
      <c r="X251">
        <v>-1438587603</v>
      </c>
      <c r="Y251">
        <f t="shared" si="96"/>
        <v>0.18</v>
      </c>
      <c r="AA251">
        <v>0</v>
      </c>
      <c r="AB251">
        <v>59.51</v>
      </c>
      <c r="AC251">
        <v>0.82</v>
      </c>
      <c r="AD251">
        <v>0</v>
      </c>
      <c r="AE251">
        <v>0</v>
      </c>
      <c r="AF251">
        <v>59.51</v>
      </c>
      <c r="AG251">
        <v>0.82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1</v>
      </c>
      <c r="AP251">
        <v>1</v>
      </c>
      <c r="AQ251">
        <v>0</v>
      </c>
      <c r="AR251">
        <v>0</v>
      </c>
      <c r="AS251" t="s">
        <v>3</v>
      </c>
      <c r="AT251">
        <v>0.09</v>
      </c>
      <c r="AU251" t="s">
        <v>178</v>
      </c>
      <c r="AV251">
        <v>0</v>
      </c>
      <c r="AW251">
        <v>2</v>
      </c>
      <c r="AX251">
        <v>1473094500</v>
      </c>
      <c r="AY251">
        <v>1</v>
      </c>
      <c r="AZ251">
        <v>6144</v>
      </c>
      <c r="BA251">
        <v>420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V251">
        <v>0</v>
      </c>
      <c r="CW251">
        <f>ROUND(Y251*Source!I358*DO251,9)</f>
        <v>0</v>
      </c>
      <c r="CX251">
        <f>ROUND(Y251*Source!I358,9)</f>
        <v>0.36</v>
      </c>
      <c r="CY251">
        <f>AB251</f>
        <v>59.51</v>
      </c>
      <c r="CZ251">
        <f>AF251</f>
        <v>59.51</v>
      </c>
      <c r="DA251">
        <f>AJ251</f>
        <v>1</v>
      </c>
      <c r="DB251">
        <f t="shared" si="97"/>
        <v>10.72</v>
      </c>
      <c r="DC251">
        <f t="shared" si="98"/>
        <v>0.14000000000000001</v>
      </c>
      <c r="DD251" t="s">
        <v>3</v>
      </c>
      <c r="DE251" t="s">
        <v>3</v>
      </c>
      <c r="DF251">
        <f t="shared" si="68"/>
        <v>0</v>
      </c>
      <c r="DG251">
        <f t="shared" si="69"/>
        <v>21.42</v>
      </c>
      <c r="DH251">
        <f t="shared" si="70"/>
        <v>0.3</v>
      </c>
      <c r="DI251">
        <f t="shared" si="71"/>
        <v>0</v>
      </c>
      <c r="DJ251">
        <f>DG251</f>
        <v>21.42</v>
      </c>
      <c r="DK251">
        <v>0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ROW(Source!A358)</f>
        <v>358</v>
      </c>
      <c r="B252">
        <v>1473074770</v>
      </c>
      <c r="C252">
        <v>1473094495</v>
      </c>
      <c r="D252">
        <v>1441836235</v>
      </c>
      <c r="E252">
        <v>1</v>
      </c>
      <c r="F252">
        <v>1</v>
      </c>
      <c r="G252">
        <v>15514512</v>
      </c>
      <c r="H252">
        <v>3</v>
      </c>
      <c r="I252" t="s">
        <v>719</v>
      </c>
      <c r="J252" t="s">
        <v>720</v>
      </c>
      <c r="K252" t="s">
        <v>721</v>
      </c>
      <c r="L252">
        <v>1346</v>
      </c>
      <c r="N252">
        <v>1009</v>
      </c>
      <c r="O252" t="s">
        <v>722</v>
      </c>
      <c r="P252" t="s">
        <v>722</v>
      </c>
      <c r="Q252">
        <v>1</v>
      </c>
      <c r="W252">
        <v>0</v>
      </c>
      <c r="X252">
        <v>-1595335418</v>
      </c>
      <c r="Y252">
        <f t="shared" si="96"/>
        <v>2.04</v>
      </c>
      <c r="AA252">
        <v>31.49</v>
      </c>
      <c r="AB252">
        <v>0</v>
      </c>
      <c r="AC252">
        <v>0</v>
      </c>
      <c r="AD252">
        <v>0</v>
      </c>
      <c r="AE252">
        <v>31.49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1</v>
      </c>
      <c r="AP252">
        <v>1</v>
      </c>
      <c r="AQ252">
        <v>0</v>
      </c>
      <c r="AR252">
        <v>0</v>
      </c>
      <c r="AS252" t="s">
        <v>3</v>
      </c>
      <c r="AT252">
        <v>1.02</v>
      </c>
      <c r="AU252" t="s">
        <v>178</v>
      </c>
      <c r="AV252">
        <v>0</v>
      </c>
      <c r="AW252">
        <v>2</v>
      </c>
      <c r="AX252">
        <v>1473094501</v>
      </c>
      <c r="AY252">
        <v>1</v>
      </c>
      <c r="AZ252">
        <v>6144</v>
      </c>
      <c r="BA252">
        <v>421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ROUND(Y252*Source!I358,9)</f>
        <v>4.08</v>
      </c>
      <c r="CY252">
        <f>AA252</f>
        <v>31.49</v>
      </c>
      <c r="CZ252">
        <f>AE252</f>
        <v>31.49</v>
      </c>
      <c r="DA252">
        <f>AI252</f>
        <v>1</v>
      </c>
      <c r="DB252">
        <f t="shared" si="97"/>
        <v>64.239999999999995</v>
      </c>
      <c r="DC252">
        <f t="shared" si="98"/>
        <v>0</v>
      </c>
      <c r="DD252" t="s">
        <v>3</v>
      </c>
      <c r="DE252" t="s">
        <v>3</v>
      </c>
      <c r="DF252">
        <f t="shared" si="68"/>
        <v>128.47999999999999</v>
      </c>
      <c r="DG252">
        <f t="shared" si="69"/>
        <v>0</v>
      </c>
      <c r="DH252">
        <f t="shared" si="70"/>
        <v>0</v>
      </c>
      <c r="DI252">
        <f t="shared" si="71"/>
        <v>0</v>
      </c>
      <c r="DJ252">
        <f>DF252</f>
        <v>128.47999999999999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ROW(Source!A359)</f>
        <v>359</v>
      </c>
      <c r="B253">
        <v>1473074770</v>
      </c>
      <c r="C253">
        <v>1473094502</v>
      </c>
      <c r="D253">
        <v>1441819193</v>
      </c>
      <c r="E253">
        <v>15514512</v>
      </c>
      <c r="F253">
        <v>1</v>
      </c>
      <c r="G253">
        <v>15514512</v>
      </c>
      <c r="H253">
        <v>1</v>
      </c>
      <c r="I253" t="s">
        <v>712</v>
      </c>
      <c r="J253" t="s">
        <v>3</v>
      </c>
      <c r="K253" t="s">
        <v>713</v>
      </c>
      <c r="L253">
        <v>1191</v>
      </c>
      <c r="N253">
        <v>1013</v>
      </c>
      <c r="O253" t="s">
        <v>714</v>
      </c>
      <c r="P253" t="s">
        <v>714</v>
      </c>
      <c r="Q253">
        <v>1</v>
      </c>
      <c r="W253">
        <v>0</v>
      </c>
      <c r="X253">
        <v>476480486</v>
      </c>
      <c r="Y253">
        <f t="shared" si="96"/>
        <v>5.56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1</v>
      </c>
      <c r="AP253">
        <v>1</v>
      </c>
      <c r="AQ253">
        <v>0</v>
      </c>
      <c r="AR253">
        <v>0</v>
      </c>
      <c r="AS253" t="s">
        <v>3</v>
      </c>
      <c r="AT253">
        <v>2.78</v>
      </c>
      <c r="AU253" t="s">
        <v>178</v>
      </c>
      <c r="AV253">
        <v>1</v>
      </c>
      <c r="AW253">
        <v>2</v>
      </c>
      <c r="AX253">
        <v>1473094506</v>
      </c>
      <c r="AY253">
        <v>1</v>
      </c>
      <c r="AZ253">
        <v>6144</v>
      </c>
      <c r="BA253">
        <v>422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U253">
        <f>ROUND(AT253*Source!I359*AH253*AL253,2)</f>
        <v>0</v>
      </c>
      <c r="CV253">
        <f>ROUND(Y253*Source!I359,9)</f>
        <v>11.12</v>
      </c>
      <c r="CW253">
        <v>0</v>
      </c>
      <c r="CX253">
        <f>ROUND(Y253*Source!I359,9)</f>
        <v>11.12</v>
      </c>
      <c r="CY253">
        <f>AD253</f>
        <v>0</v>
      </c>
      <c r="CZ253">
        <f>AH253</f>
        <v>0</v>
      </c>
      <c r="DA253">
        <f>AL253</f>
        <v>1</v>
      </c>
      <c r="DB253">
        <f t="shared" si="97"/>
        <v>0</v>
      </c>
      <c r="DC253">
        <f t="shared" si="98"/>
        <v>0</v>
      </c>
      <c r="DD253" t="s">
        <v>3</v>
      </c>
      <c r="DE253" t="s">
        <v>3</v>
      </c>
      <c r="DF253">
        <f t="shared" si="68"/>
        <v>0</v>
      </c>
      <c r="DG253">
        <f t="shared" si="69"/>
        <v>0</v>
      </c>
      <c r="DH253">
        <f t="shared" si="70"/>
        <v>0</v>
      </c>
      <c r="DI253">
        <f t="shared" si="71"/>
        <v>0</v>
      </c>
      <c r="DJ253">
        <f>DI253</f>
        <v>0</v>
      </c>
      <c r="DK253">
        <v>0</v>
      </c>
      <c r="DL253" t="s">
        <v>3</v>
      </c>
      <c r="DM253">
        <v>0</v>
      </c>
      <c r="DN253" t="s">
        <v>3</v>
      </c>
      <c r="DO253">
        <v>0</v>
      </c>
    </row>
    <row r="254" spans="1:119" x14ac:dyDescent="0.2">
      <c r="A254">
        <f>ROW(Source!A359)</f>
        <v>359</v>
      </c>
      <c r="B254">
        <v>1473074770</v>
      </c>
      <c r="C254">
        <v>1473094502</v>
      </c>
      <c r="D254">
        <v>1441833954</v>
      </c>
      <c r="E254">
        <v>1</v>
      </c>
      <c r="F254">
        <v>1</v>
      </c>
      <c r="G254">
        <v>15514512</v>
      </c>
      <c r="H254">
        <v>2</v>
      </c>
      <c r="I254" t="s">
        <v>723</v>
      </c>
      <c r="J254" t="s">
        <v>724</v>
      </c>
      <c r="K254" t="s">
        <v>725</v>
      </c>
      <c r="L254">
        <v>1368</v>
      </c>
      <c r="N254">
        <v>1011</v>
      </c>
      <c r="O254" t="s">
        <v>718</v>
      </c>
      <c r="P254" t="s">
        <v>718</v>
      </c>
      <c r="Q254">
        <v>1</v>
      </c>
      <c r="W254">
        <v>0</v>
      </c>
      <c r="X254">
        <v>-1438587603</v>
      </c>
      <c r="Y254">
        <f t="shared" si="96"/>
        <v>0.18</v>
      </c>
      <c r="AA254">
        <v>0</v>
      </c>
      <c r="AB254">
        <v>59.51</v>
      </c>
      <c r="AC254">
        <v>0.82</v>
      </c>
      <c r="AD254">
        <v>0</v>
      </c>
      <c r="AE254">
        <v>0</v>
      </c>
      <c r="AF254">
        <v>59.51</v>
      </c>
      <c r="AG254">
        <v>0.82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1</v>
      </c>
      <c r="AP254">
        <v>1</v>
      </c>
      <c r="AQ254">
        <v>0</v>
      </c>
      <c r="AR254">
        <v>0</v>
      </c>
      <c r="AS254" t="s">
        <v>3</v>
      </c>
      <c r="AT254">
        <v>0.09</v>
      </c>
      <c r="AU254" t="s">
        <v>178</v>
      </c>
      <c r="AV254">
        <v>0</v>
      </c>
      <c r="AW254">
        <v>2</v>
      </c>
      <c r="AX254">
        <v>1473094507</v>
      </c>
      <c r="AY254">
        <v>1</v>
      </c>
      <c r="AZ254">
        <v>6144</v>
      </c>
      <c r="BA254">
        <v>423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f>ROUND(Y254*Source!I359*DO254,9)</f>
        <v>0</v>
      </c>
      <c r="CX254">
        <f>ROUND(Y254*Source!I359,9)</f>
        <v>0.36</v>
      </c>
      <c r="CY254">
        <f>AB254</f>
        <v>59.51</v>
      </c>
      <c r="CZ254">
        <f>AF254</f>
        <v>59.51</v>
      </c>
      <c r="DA254">
        <f>AJ254</f>
        <v>1</v>
      </c>
      <c r="DB254">
        <f t="shared" si="97"/>
        <v>10.72</v>
      </c>
      <c r="DC254">
        <f t="shared" si="98"/>
        <v>0.14000000000000001</v>
      </c>
      <c r="DD254" t="s">
        <v>3</v>
      </c>
      <c r="DE254" t="s">
        <v>3</v>
      </c>
      <c r="DF254">
        <f t="shared" si="68"/>
        <v>0</v>
      </c>
      <c r="DG254">
        <f t="shared" si="69"/>
        <v>21.42</v>
      </c>
      <c r="DH254">
        <f t="shared" si="70"/>
        <v>0.3</v>
      </c>
      <c r="DI254">
        <f t="shared" si="71"/>
        <v>0</v>
      </c>
      <c r="DJ254">
        <f>DG254</f>
        <v>21.42</v>
      </c>
      <c r="DK254">
        <v>0</v>
      </c>
      <c r="DL254" t="s">
        <v>3</v>
      </c>
      <c r="DM254">
        <v>0</v>
      </c>
      <c r="DN254" t="s">
        <v>3</v>
      </c>
      <c r="DO254">
        <v>0</v>
      </c>
    </row>
    <row r="255" spans="1:119" x14ac:dyDescent="0.2">
      <c r="A255">
        <f>ROW(Source!A359)</f>
        <v>359</v>
      </c>
      <c r="B255">
        <v>1473074770</v>
      </c>
      <c r="C255">
        <v>1473094502</v>
      </c>
      <c r="D255">
        <v>1441836235</v>
      </c>
      <c r="E255">
        <v>1</v>
      </c>
      <c r="F255">
        <v>1</v>
      </c>
      <c r="G255">
        <v>15514512</v>
      </c>
      <c r="H255">
        <v>3</v>
      </c>
      <c r="I255" t="s">
        <v>719</v>
      </c>
      <c r="J255" t="s">
        <v>720</v>
      </c>
      <c r="K255" t="s">
        <v>721</v>
      </c>
      <c r="L255">
        <v>1346</v>
      </c>
      <c r="N255">
        <v>1009</v>
      </c>
      <c r="O255" t="s">
        <v>722</v>
      </c>
      <c r="P255" t="s">
        <v>722</v>
      </c>
      <c r="Q255">
        <v>1</v>
      </c>
      <c r="W255">
        <v>0</v>
      </c>
      <c r="X255">
        <v>-1595335418</v>
      </c>
      <c r="Y255">
        <f t="shared" si="96"/>
        <v>0.1</v>
      </c>
      <c r="AA255">
        <v>31.49</v>
      </c>
      <c r="AB255">
        <v>0</v>
      </c>
      <c r="AC255">
        <v>0</v>
      </c>
      <c r="AD255">
        <v>0</v>
      </c>
      <c r="AE255">
        <v>31.49</v>
      </c>
      <c r="AF255">
        <v>0</v>
      </c>
      <c r="AG255">
        <v>0</v>
      </c>
      <c r="AH255">
        <v>0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1</v>
      </c>
      <c r="AP255">
        <v>1</v>
      </c>
      <c r="AQ255">
        <v>0</v>
      </c>
      <c r="AR255">
        <v>0</v>
      </c>
      <c r="AS255" t="s">
        <v>3</v>
      </c>
      <c r="AT255">
        <v>0.05</v>
      </c>
      <c r="AU255" t="s">
        <v>178</v>
      </c>
      <c r="AV255">
        <v>0</v>
      </c>
      <c r="AW255">
        <v>2</v>
      </c>
      <c r="AX255">
        <v>1473094508</v>
      </c>
      <c r="AY255">
        <v>1</v>
      </c>
      <c r="AZ255">
        <v>6144</v>
      </c>
      <c r="BA255">
        <v>424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V255">
        <v>0</v>
      </c>
      <c r="CW255">
        <v>0</v>
      </c>
      <c r="CX255">
        <f>ROUND(Y255*Source!I359,9)</f>
        <v>0.2</v>
      </c>
      <c r="CY255">
        <f>AA255</f>
        <v>31.49</v>
      </c>
      <c r="CZ255">
        <f>AE255</f>
        <v>31.49</v>
      </c>
      <c r="DA255">
        <f>AI255</f>
        <v>1</v>
      </c>
      <c r="DB255">
        <f t="shared" si="97"/>
        <v>3.14</v>
      </c>
      <c r="DC255">
        <f t="shared" si="98"/>
        <v>0</v>
      </c>
      <c r="DD255" t="s">
        <v>3</v>
      </c>
      <c r="DE255" t="s">
        <v>3</v>
      </c>
      <c r="DF255">
        <f t="shared" si="68"/>
        <v>6.3</v>
      </c>
      <c r="DG255">
        <f t="shared" si="69"/>
        <v>0</v>
      </c>
      <c r="DH255">
        <f t="shared" si="70"/>
        <v>0</v>
      </c>
      <c r="DI255">
        <f t="shared" si="71"/>
        <v>0</v>
      </c>
      <c r="DJ255">
        <f>DF255</f>
        <v>6.3</v>
      </c>
      <c r="DK255">
        <v>0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ROW(Source!A361)</f>
        <v>361</v>
      </c>
      <c r="B256">
        <v>1473074770</v>
      </c>
      <c r="C256">
        <v>1473076260</v>
      </c>
      <c r="D256">
        <v>1441819193</v>
      </c>
      <c r="E256">
        <v>15514512</v>
      </c>
      <c r="F256">
        <v>1</v>
      </c>
      <c r="G256">
        <v>15514512</v>
      </c>
      <c r="H256">
        <v>1</v>
      </c>
      <c r="I256" t="s">
        <v>712</v>
      </c>
      <c r="J256" t="s">
        <v>3</v>
      </c>
      <c r="K256" t="s">
        <v>713</v>
      </c>
      <c r="L256">
        <v>1191</v>
      </c>
      <c r="N256">
        <v>1013</v>
      </c>
      <c r="O256" t="s">
        <v>714</v>
      </c>
      <c r="P256" t="s">
        <v>714</v>
      </c>
      <c r="Q256">
        <v>1</v>
      </c>
      <c r="W256">
        <v>0</v>
      </c>
      <c r="X256">
        <v>476480486</v>
      </c>
      <c r="Y256">
        <f t="shared" ref="Y256:Y269" si="99">AT256</f>
        <v>84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1</v>
      </c>
      <c r="AP256">
        <v>1</v>
      </c>
      <c r="AQ256">
        <v>0</v>
      </c>
      <c r="AR256">
        <v>0</v>
      </c>
      <c r="AS256" t="s">
        <v>3</v>
      </c>
      <c r="AT256">
        <v>84</v>
      </c>
      <c r="AU256" t="s">
        <v>3</v>
      </c>
      <c r="AV256">
        <v>1</v>
      </c>
      <c r="AW256">
        <v>2</v>
      </c>
      <c r="AX256">
        <v>1473076275</v>
      </c>
      <c r="AY256">
        <v>1</v>
      </c>
      <c r="AZ256">
        <v>0</v>
      </c>
      <c r="BA256">
        <v>434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U256">
        <f>ROUND(AT256*Source!I361*AH256*AL256,2)</f>
        <v>0</v>
      </c>
      <c r="CV256">
        <f>ROUND(Y256*Source!I361,9)</f>
        <v>84</v>
      </c>
      <c r="CW256">
        <v>0</v>
      </c>
      <c r="CX256">
        <f>ROUND(Y256*Source!I361,9)</f>
        <v>84</v>
      </c>
      <c r="CY256">
        <f>AD256</f>
        <v>0</v>
      </c>
      <c r="CZ256">
        <f>AH256</f>
        <v>0</v>
      </c>
      <c r="DA256">
        <f>AL256</f>
        <v>1</v>
      </c>
      <c r="DB256">
        <f t="shared" ref="DB256:DB269" si="100">ROUND(ROUND(AT256*CZ256,2),6)</f>
        <v>0</v>
      </c>
      <c r="DC256">
        <f t="shared" ref="DC256:DC269" si="101">ROUND(ROUND(AT256*AG256,2),6)</f>
        <v>0</v>
      </c>
      <c r="DD256" t="s">
        <v>3</v>
      </c>
      <c r="DE256" t="s">
        <v>3</v>
      </c>
      <c r="DF256">
        <f t="shared" si="68"/>
        <v>0</v>
      </c>
      <c r="DG256">
        <f t="shared" si="69"/>
        <v>0</v>
      </c>
      <c r="DH256">
        <f t="shared" si="70"/>
        <v>0</v>
      </c>
      <c r="DI256">
        <f t="shared" si="71"/>
        <v>0</v>
      </c>
      <c r="DJ256">
        <f>DI256</f>
        <v>0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ROW(Source!A361)</f>
        <v>361</v>
      </c>
      <c r="B257">
        <v>1473074770</v>
      </c>
      <c r="C257">
        <v>1473076260</v>
      </c>
      <c r="D257">
        <v>1441835475</v>
      </c>
      <c r="E257">
        <v>1</v>
      </c>
      <c r="F257">
        <v>1</v>
      </c>
      <c r="G257">
        <v>15514512</v>
      </c>
      <c r="H257">
        <v>3</v>
      </c>
      <c r="I257" t="s">
        <v>742</v>
      </c>
      <c r="J257" t="s">
        <v>743</v>
      </c>
      <c r="K257" t="s">
        <v>744</v>
      </c>
      <c r="L257">
        <v>1348</v>
      </c>
      <c r="N257">
        <v>1009</v>
      </c>
      <c r="O257" t="s">
        <v>745</v>
      </c>
      <c r="P257" t="s">
        <v>745</v>
      </c>
      <c r="Q257">
        <v>1000</v>
      </c>
      <c r="W257">
        <v>0</v>
      </c>
      <c r="X257">
        <v>438248051</v>
      </c>
      <c r="Y257">
        <f t="shared" si="99"/>
        <v>8.0000000000000004E-4</v>
      </c>
      <c r="AA257">
        <v>155908.07999999999</v>
      </c>
      <c r="AB257">
        <v>0</v>
      </c>
      <c r="AC257">
        <v>0</v>
      </c>
      <c r="AD257">
        <v>0</v>
      </c>
      <c r="AE257">
        <v>155908.07999999999</v>
      </c>
      <c r="AF257">
        <v>0</v>
      </c>
      <c r="AG257">
        <v>0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1</v>
      </c>
      <c r="AP257">
        <v>1</v>
      </c>
      <c r="AQ257">
        <v>0</v>
      </c>
      <c r="AR257">
        <v>0</v>
      </c>
      <c r="AS257" t="s">
        <v>3</v>
      </c>
      <c r="AT257">
        <v>8.0000000000000004E-4</v>
      </c>
      <c r="AU257" t="s">
        <v>3</v>
      </c>
      <c r="AV257">
        <v>0</v>
      </c>
      <c r="AW257">
        <v>2</v>
      </c>
      <c r="AX257">
        <v>1473076276</v>
      </c>
      <c r="AY257">
        <v>1</v>
      </c>
      <c r="AZ257">
        <v>0</v>
      </c>
      <c r="BA257">
        <v>435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V257">
        <v>0</v>
      </c>
      <c r="CW257">
        <v>0</v>
      </c>
      <c r="CX257">
        <f>ROUND(Y257*Source!I361,9)</f>
        <v>8.0000000000000004E-4</v>
      </c>
      <c r="CY257">
        <f t="shared" ref="CY257:CY269" si="102">AA257</f>
        <v>155908.07999999999</v>
      </c>
      <c r="CZ257">
        <f t="shared" ref="CZ257:CZ269" si="103">AE257</f>
        <v>155908.07999999999</v>
      </c>
      <c r="DA257">
        <f t="shared" ref="DA257:DA269" si="104">AI257</f>
        <v>1</v>
      </c>
      <c r="DB257">
        <f t="shared" si="100"/>
        <v>124.73</v>
      </c>
      <c r="DC257">
        <f t="shared" si="101"/>
        <v>0</v>
      </c>
      <c r="DD257" t="s">
        <v>3</v>
      </c>
      <c r="DE257" t="s">
        <v>3</v>
      </c>
      <c r="DF257">
        <f t="shared" ref="DF257:DF320" si="105">ROUND(ROUND(AE257,2)*CX257,2)</f>
        <v>124.73</v>
      </c>
      <c r="DG257">
        <f t="shared" ref="DG257:DG320" si="106">ROUND(ROUND(AF257,2)*CX257,2)</f>
        <v>0</v>
      </c>
      <c r="DH257">
        <f t="shared" ref="DH257:DH320" si="107">ROUND(ROUND(AG257,2)*CX257,2)</f>
        <v>0</v>
      </c>
      <c r="DI257">
        <f t="shared" ref="DI257:DI320" si="108">ROUND(ROUND(AH257,2)*CX257,2)</f>
        <v>0</v>
      </c>
      <c r="DJ257">
        <f t="shared" ref="DJ257:DJ269" si="109">DF257</f>
        <v>124.73</v>
      </c>
      <c r="DK257">
        <v>0</v>
      </c>
      <c r="DL257" t="s">
        <v>3</v>
      </c>
      <c r="DM257">
        <v>0</v>
      </c>
      <c r="DN257" t="s">
        <v>3</v>
      </c>
      <c r="DO257">
        <v>0</v>
      </c>
    </row>
    <row r="258" spans="1:119" x14ac:dyDescent="0.2">
      <c r="A258">
        <f>ROW(Source!A361)</f>
        <v>361</v>
      </c>
      <c r="B258">
        <v>1473074770</v>
      </c>
      <c r="C258">
        <v>1473076260</v>
      </c>
      <c r="D258">
        <v>1441835549</v>
      </c>
      <c r="E258">
        <v>1</v>
      </c>
      <c r="F258">
        <v>1</v>
      </c>
      <c r="G258">
        <v>15514512</v>
      </c>
      <c r="H258">
        <v>3</v>
      </c>
      <c r="I258" t="s">
        <v>746</v>
      </c>
      <c r="J258" t="s">
        <v>747</v>
      </c>
      <c r="K258" t="s">
        <v>748</v>
      </c>
      <c r="L258">
        <v>1348</v>
      </c>
      <c r="N258">
        <v>1009</v>
      </c>
      <c r="O258" t="s">
        <v>745</v>
      </c>
      <c r="P258" t="s">
        <v>745</v>
      </c>
      <c r="Q258">
        <v>1000</v>
      </c>
      <c r="W258">
        <v>0</v>
      </c>
      <c r="X258">
        <v>-2009451208</v>
      </c>
      <c r="Y258">
        <f t="shared" si="99"/>
        <v>1E-4</v>
      </c>
      <c r="AA258">
        <v>194655.19</v>
      </c>
      <c r="AB258">
        <v>0</v>
      </c>
      <c r="AC258">
        <v>0</v>
      </c>
      <c r="AD258">
        <v>0</v>
      </c>
      <c r="AE258">
        <v>194655.19</v>
      </c>
      <c r="AF258">
        <v>0</v>
      </c>
      <c r="AG258">
        <v>0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1</v>
      </c>
      <c r="AP258">
        <v>1</v>
      </c>
      <c r="AQ258">
        <v>0</v>
      </c>
      <c r="AR258">
        <v>0</v>
      </c>
      <c r="AS258" t="s">
        <v>3</v>
      </c>
      <c r="AT258">
        <v>1E-4</v>
      </c>
      <c r="AU258" t="s">
        <v>3</v>
      </c>
      <c r="AV258">
        <v>0</v>
      </c>
      <c r="AW258">
        <v>2</v>
      </c>
      <c r="AX258">
        <v>1473076277</v>
      </c>
      <c r="AY258">
        <v>1</v>
      </c>
      <c r="AZ258">
        <v>0</v>
      </c>
      <c r="BA258">
        <v>436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V258">
        <v>0</v>
      </c>
      <c r="CW258">
        <v>0</v>
      </c>
      <c r="CX258">
        <f>ROUND(Y258*Source!I361,9)</f>
        <v>1E-4</v>
      </c>
      <c r="CY258">
        <f t="shared" si="102"/>
        <v>194655.19</v>
      </c>
      <c r="CZ258">
        <f t="shared" si="103"/>
        <v>194655.19</v>
      </c>
      <c r="DA258">
        <f t="shared" si="104"/>
        <v>1</v>
      </c>
      <c r="DB258">
        <f t="shared" si="100"/>
        <v>19.47</v>
      </c>
      <c r="DC258">
        <f t="shared" si="101"/>
        <v>0</v>
      </c>
      <c r="DD258" t="s">
        <v>3</v>
      </c>
      <c r="DE258" t="s">
        <v>3</v>
      </c>
      <c r="DF258">
        <f t="shared" si="105"/>
        <v>19.47</v>
      </c>
      <c r="DG258">
        <f t="shared" si="106"/>
        <v>0</v>
      </c>
      <c r="DH258">
        <f t="shared" si="107"/>
        <v>0</v>
      </c>
      <c r="DI258">
        <f t="shared" si="108"/>
        <v>0</v>
      </c>
      <c r="DJ258">
        <f t="shared" si="109"/>
        <v>19.47</v>
      </c>
      <c r="DK258">
        <v>0</v>
      </c>
      <c r="DL258" t="s">
        <v>3</v>
      </c>
      <c r="DM258">
        <v>0</v>
      </c>
      <c r="DN258" t="s">
        <v>3</v>
      </c>
      <c r="DO258">
        <v>0</v>
      </c>
    </row>
    <row r="259" spans="1:119" x14ac:dyDescent="0.2">
      <c r="A259">
        <f>ROW(Source!A361)</f>
        <v>361</v>
      </c>
      <c r="B259">
        <v>1473074770</v>
      </c>
      <c r="C259">
        <v>1473076260</v>
      </c>
      <c r="D259">
        <v>1441836325</v>
      </c>
      <c r="E259">
        <v>1</v>
      </c>
      <c r="F259">
        <v>1</v>
      </c>
      <c r="G259">
        <v>15514512</v>
      </c>
      <c r="H259">
        <v>3</v>
      </c>
      <c r="I259" t="s">
        <v>749</v>
      </c>
      <c r="J259" t="s">
        <v>750</v>
      </c>
      <c r="K259" t="s">
        <v>751</v>
      </c>
      <c r="L259">
        <v>1348</v>
      </c>
      <c r="N259">
        <v>1009</v>
      </c>
      <c r="O259" t="s">
        <v>745</v>
      </c>
      <c r="P259" t="s">
        <v>745</v>
      </c>
      <c r="Q259">
        <v>1000</v>
      </c>
      <c r="W259">
        <v>0</v>
      </c>
      <c r="X259">
        <v>-1093051030</v>
      </c>
      <c r="Y259">
        <f t="shared" si="99"/>
        <v>8.0000000000000004E-4</v>
      </c>
      <c r="AA259">
        <v>108798.39999999999</v>
      </c>
      <c r="AB259">
        <v>0</v>
      </c>
      <c r="AC259">
        <v>0</v>
      </c>
      <c r="AD259">
        <v>0</v>
      </c>
      <c r="AE259">
        <v>108798.39999999999</v>
      </c>
      <c r="AF259">
        <v>0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1</v>
      </c>
      <c r="AP259">
        <v>1</v>
      </c>
      <c r="AQ259">
        <v>0</v>
      </c>
      <c r="AR259">
        <v>0</v>
      </c>
      <c r="AS259" t="s">
        <v>3</v>
      </c>
      <c r="AT259">
        <v>8.0000000000000004E-4</v>
      </c>
      <c r="AU259" t="s">
        <v>3</v>
      </c>
      <c r="AV259">
        <v>0</v>
      </c>
      <c r="AW259">
        <v>2</v>
      </c>
      <c r="AX259">
        <v>1473076278</v>
      </c>
      <c r="AY259">
        <v>1</v>
      </c>
      <c r="AZ259">
        <v>0</v>
      </c>
      <c r="BA259">
        <v>437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V259">
        <v>0</v>
      </c>
      <c r="CW259">
        <v>0</v>
      </c>
      <c r="CX259">
        <f>ROUND(Y259*Source!I361,9)</f>
        <v>8.0000000000000004E-4</v>
      </c>
      <c r="CY259">
        <f t="shared" si="102"/>
        <v>108798.39999999999</v>
      </c>
      <c r="CZ259">
        <f t="shared" si="103"/>
        <v>108798.39999999999</v>
      </c>
      <c r="DA259">
        <f t="shared" si="104"/>
        <v>1</v>
      </c>
      <c r="DB259">
        <f t="shared" si="100"/>
        <v>87.04</v>
      </c>
      <c r="DC259">
        <f t="shared" si="101"/>
        <v>0</v>
      </c>
      <c r="DD259" t="s">
        <v>3</v>
      </c>
      <c r="DE259" t="s">
        <v>3</v>
      </c>
      <c r="DF259">
        <f t="shared" si="105"/>
        <v>87.04</v>
      </c>
      <c r="DG259">
        <f t="shared" si="106"/>
        <v>0</v>
      </c>
      <c r="DH259">
        <f t="shared" si="107"/>
        <v>0</v>
      </c>
      <c r="DI259">
        <f t="shared" si="108"/>
        <v>0</v>
      </c>
      <c r="DJ259">
        <f t="shared" si="109"/>
        <v>87.04</v>
      </c>
      <c r="DK259">
        <v>0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ROW(Source!A361)</f>
        <v>361</v>
      </c>
      <c r="B260">
        <v>1473074770</v>
      </c>
      <c r="C260">
        <v>1473076260</v>
      </c>
      <c r="D260">
        <v>1441838531</v>
      </c>
      <c r="E260">
        <v>1</v>
      </c>
      <c r="F260">
        <v>1</v>
      </c>
      <c r="G260">
        <v>15514512</v>
      </c>
      <c r="H260">
        <v>3</v>
      </c>
      <c r="I260" t="s">
        <v>752</v>
      </c>
      <c r="J260" t="s">
        <v>753</v>
      </c>
      <c r="K260" t="s">
        <v>754</v>
      </c>
      <c r="L260">
        <v>1348</v>
      </c>
      <c r="N260">
        <v>1009</v>
      </c>
      <c r="O260" t="s">
        <v>745</v>
      </c>
      <c r="P260" t="s">
        <v>745</v>
      </c>
      <c r="Q260">
        <v>1000</v>
      </c>
      <c r="W260">
        <v>0</v>
      </c>
      <c r="X260">
        <v>1694696001</v>
      </c>
      <c r="Y260">
        <f t="shared" si="99"/>
        <v>6.9999999999999999E-4</v>
      </c>
      <c r="AA260">
        <v>370783.55</v>
      </c>
      <c r="AB260">
        <v>0</v>
      </c>
      <c r="AC260">
        <v>0</v>
      </c>
      <c r="AD260">
        <v>0</v>
      </c>
      <c r="AE260">
        <v>370783.55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1</v>
      </c>
      <c r="AP260">
        <v>1</v>
      </c>
      <c r="AQ260">
        <v>0</v>
      </c>
      <c r="AR260">
        <v>0</v>
      </c>
      <c r="AS260" t="s">
        <v>3</v>
      </c>
      <c r="AT260">
        <v>6.9999999999999999E-4</v>
      </c>
      <c r="AU260" t="s">
        <v>3</v>
      </c>
      <c r="AV260">
        <v>0</v>
      </c>
      <c r="AW260">
        <v>2</v>
      </c>
      <c r="AX260">
        <v>1473076279</v>
      </c>
      <c r="AY260">
        <v>1</v>
      </c>
      <c r="AZ260">
        <v>0</v>
      </c>
      <c r="BA260">
        <v>438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ROUND(Y260*Source!I361,9)</f>
        <v>6.9999999999999999E-4</v>
      </c>
      <c r="CY260">
        <f t="shared" si="102"/>
        <v>370783.55</v>
      </c>
      <c r="CZ260">
        <f t="shared" si="103"/>
        <v>370783.55</v>
      </c>
      <c r="DA260">
        <f t="shared" si="104"/>
        <v>1</v>
      </c>
      <c r="DB260">
        <f t="shared" si="100"/>
        <v>259.55</v>
      </c>
      <c r="DC260">
        <f t="shared" si="101"/>
        <v>0</v>
      </c>
      <c r="DD260" t="s">
        <v>3</v>
      </c>
      <c r="DE260" t="s">
        <v>3</v>
      </c>
      <c r="DF260">
        <f t="shared" si="105"/>
        <v>259.55</v>
      </c>
      <c r="DG260">
        <f t="shared" si="106"/>
        <v>0</v>
      </c>
      <c r="DH260">
        <f t="shared" si="107"/>
        <v>0</v>
      </c>
      <c r="DI260">
        <f t="shared" si="108"/>
        <v>0</v>
      </c>
      <c r="DJ260">
        <f t="shared" si="109"/>
        <v>259.55</v>
      </c>
      <c r="DK260">
        <v>0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ROW(Source!A361)</f>
        <v>361</v>
      </c>
      <c r="B261">
        <v>1473074770</v>
      </c>
      <c r="C261">
        <v>1473076260</v>
      </c>
      <c r="D261">
        <v>1441838759</v>
      </c>
      <c r="E261">
        <v>1</v>
      </c>
      <c r="F261">
        <v>1</v>
      </c>
      <c r="G261">
        <v>15514512</v>
      </c>
      <c r="H261">
        <v>3</v>
      </c>
      <c r="I261" t="s">
        <v>755</v>
      </c>
      <c r="J261" t="s">
        <v>756</v>
      </c>
      <c r="K261" t="s">
        <v>757</v>
      </c>
      <c r="L261">
        <v>1348</v>
      </c>
      <c r="N261">
        <v>1009</v>
      </c>
      <c r="O261" t="s">
        <v>745</v>
      </c>
      <c r="P261" t="s">
        <v>745</v>
      </c>
      <c r="Q261">
        <v>1000</v>
      </c>
      <c r="W261">
        <v>0</v>
      </c>
      <c r="X261">
        <v>-1635103781</v>
      </c>
      <c r="Y261">
        <f t="shared" si="99"/>
        <v>6.9999999999999999E-4</v>
      </c>
      <c r="AA261">
        <v>1590701.16</v>
      </c>
      <c r="AB261">
        <v>0</v>
      </c>
      <c r="AC261">
        <v>0</v>
      </c>
      <c r="AD261">
        <v>0</v>
      </c>
      <c r="AE261">
        <v>1590701.16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1</v>
      </c>
      <c r="AP261">
        <v>1</v>
      </c>
      <c r="AQ261">
        <v>0</v>
      </c>
      <c r="AR261">
        <v>0</v>
      </c>
      <c r="AS261" t="s">
        <v>3</v>
      </c>
      <c r="AT261">
        <v>6.9999999999999999E-4</v>
      </c>
      <c r="AU261" t="s">
        <v>3</v>
      </c>
      <c r="AV261">
        <v>0</v>
      </c>
      <c r="AW261">
        <v>2</v>
      </c>
      <c r="AX261">
        <v>1473076280</v>
      </c>
      <c r="AY261">
        <v>1</v>
      </c>
      <c r="AZ261">
        <v>0</v>
      </c>
      <c r="BA261">
        <v>439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ROUND(Y261*Source!I361,9)</f>
        <v>6.9999999999999999E-4</v>
      </c>
      <c r="CY261">
        <f t="shared" si="102"/>
        <v>1590701.16</v>
      </c>
      <c r="CZ261">
        <f t="shared" si="103"/>
        <v>1590701.16</v>
      </c>
      <c r="DA261">
        <f t="shared" si="104"/>
        <v>1</v>
      </c>
      <c r="DB261">
        <f t="shared" si="100"/>
        <v>1113.49</v>
      </c>
      <c r="DC261">
        <f t="shared" si="101"/>
        <v>0</v>
      </c>
      <c r="DD261" t="s">
        <v>3</v>
      </c>
      <c r="DE261" t="s">
        <v>3</v>
      </c>
      <c r="DF261">
        <f t="shared" si="105"/>
        <v>1113.49</v>
      </c>
      <c r="DG261">
        <f t="shared" si="106"/>
        <v>0</v>
      </c>
      <c r="DH261">
        <f t="shared" si="107"/>
        <v>0</v>
      </c>
      <c r="DI261">
        <f t="shared" si="108"/>
        <v>0</v>
      </c>
      <c r="DJ261">
        <f t="shared" si="109"/>
        <v>1113.49</v>
      </c>
      <c r="DK261">
        <v>0</v>
      </c>
      <c r="DL261" t="s">
        <v>3</v>
      </c>
      <c r="DM261">
        <v>0</v>
      </c>
      <c r="DN261" t="s">
        <v>3</v>
      </c>
      <c r="DO261">
        <v>0</v>
      </c>
    </row>
    <row r="262" spans="1:119" x14ac:dyDescent="0.2">
      <c r="A262">
        <f>ROW(Source!A361)</f>
        <v>361</v>
      </c>
      <c r="B262">
        <v>1473074770</v>
      </c>
      <c r="C262">
        <v>1473076260</v>
      </c>
      <c r="D262">
        <v>1441834635</v>
      </c>
      <c r="E262">
        <v>1</v>
      </c>
      <c r="F262">
        <v>1</v>
      </c>
      <c r="G262">
        <v>15514512</v>
      </c>
      <c r="H262">
        <v>3</v>
      </c>
      <c r="I262" t="s">
        <v>758</v>
      </c>
      <c r="J262" t="s">
        <v>759</v>
      </c>
      <c r="K262" t="s">
        <v>760</v>
      </c>
      <c r="L262">
        <v>1339</v>
      </c>
      <c r="N262">
        <v>1007</v>
      </c>
      <c r="O262" t="s">
        <v>761</v>
      </c>
      <c r="P262" t="s">
        <v>761</v>
      </c>
      <c r="Q262">
        <v>1</v>
      </c>
      <c r="W262">
        <v>0</v>
      </c>
      <c r="X262">
        <v>-389859187</v>
      </c>
      <c r="Y262">
        <f t="shared" si="99"/>
        <v>1.8</v>
      </c>
      <c r="AA262">
        <v>103.4</v>
      </c>
      <c r="AB262">
        <v>0</v>
      </c>
      <c r="AC262">
        <v>0</v>
      </c>
      <c r="AD262">
        <v>0</v>
      </c>
      <c r="AE262">
        <v>103.4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1</v>
      </c>
      <c r="AP262">
        <v>1</v>
      </c>
      <c r="AQ262">
        <v>0</v>
      </c>
      <c r="AR262">
        <v>0</v>
      </c>
      <c r="AS262" t="s">
        <v>3</v>
      </c>
      <c r="AT262">
        <v>1.8</v>
      </c>
      <c r="AU262" t="s">
        <v>3</v>
      </c>
      <c r="AV262">
        <v>0</v>
      </c>
      <c r="AW262">
        <v>2</v>
      </c>
      <c r="AX262">
        <v>1473076281</v>
      </c>
      <c r="AY262">
        <v>1</v>
      </c>
      <c r="AZ262">
        <v>0</v>
      </c>
      <c r="BA262">
        <v>440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ROUND(Y262*Source!I361,9)</f>
        <v>1.8</v>
      </c>
      <c r="CY262">
        <f t="shared" si="102"/>
        <v>103.4</v>
      </c>
      <c r="CZ262">
        <f t="shared" si="103"/>
        <v>103.4</v>
      </c>
      <c r="DA262">
        <f t="shared" si="104"/>
        <v>1</v>
      </c>
      <c r="DB262">
        <f t="shared" si="100"/>
        <v>186.12</v>
      </c>
      <c r="DC262">
        <f t="shared" si="101"/>
        <v>0</v>
      </c>
      <c r="DD262" t="s">
        <v>3</v>
      </c>
      <c r="DE262" t="s">
        <v>3</v>
      </c>
      <c r="DF262">
        <f t="shared" si="105"/>
        <v>186.12</v>
      </c>
      <c r="DG262">
        <f t="shared" si="106"/>
        <v>0</v>
      </c>
      <c r="DH262">
        <f t="shared" si="107"/>
        <v>0</v>
      </c>
      <c r="DI262">
        <f t="shared" si="108"/>
        <v>0</v>
      </c>
      <c r="DJ262">
        <f t="shared" si="109"/>
        <v>186.12</v>
      </c>
      <c r="DK262">
        <v>0</v>
      </c>
      <c r="DL262" t="s">
        <v>3</v>
      </c>
      <c r="DM262">
        <v>0</v>
      </c>
      <c r="DN262" t="s">
        <v>3</v>
      </c>
      <c r="DO262">
        <v>0</v>
      </c>
    </row>
    <row r="263" spans="1:119" x14ac:dyDescent="0.2">
      <c r="A263">
        <f>ROW(Source!A361)</f>
        <v>361</v>
      </c>
      <c r="B263">
        <v>1473074770</v>
      </c>
      <c r="C263">
        <v>1473076260</v>
      </c>
      <c r="D263">
        <v>1441834627</v>
      </c>
      <c r="E263">
        <v>1</v>
      </c>
      <c r="F263">
        <v>1</v>
      </c>
      <c r="G263">
        <v>15514512</v>
      </c>
      <c r="H263">
        <v>3</v>
      </c>
      <c r="I263" t="s">
        <v>762</v>
      </c>
      <c r="J263" t="s">
        <v>763</v>
      </c>
      <c r="K263" t="s">
        <v>764</v>
      </c>
      <c r="L263">
        <v>1339</v>
      </c>
      <c r="N263">
        <v>1007</v>
      </c>
      <c r="O263" t="s">
        <v>761</v>
      </c>
      <c r="P263" t="s">
        <v>761</v>
      </c>
      <c r="Q263">
        <v>1</v>
      </c>
      <c r="W263">
        <v>0</v>
      </c>
      <c r="X263">
        <v>709656040</v>
      </c>
      <c r="Y263">
        <f t="shared" si="99"/>
        <v>0.9</v>
      </c>
      <c r="AA263">
        <v>875.46</v>
      </c>
      <c r="AB263">
        <v>0</v>
      </c>
      <c r="AC263">
        <v>0</v>
      </c>
      <c r="AD263">
        <v>0</v>
      </c>
      <c r="AE263">
        <v>875.46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1</v>
      </c>
      <c r="AP263">
        <v>1</v>
      </c>
      <c r="AQ263">
        <v>0</v>
      </c>
      <c r="AR263">
        <v>0</v>
      </c>
      <c r="AS263" t="s">
        <v>3</v>
      </c>
      <c r="AT263">
        <v>0.9</v>
      </c>
      <c r="AU263" t="s">
        <v>3</v>
      </c>
      <c r="AV263">
        <v>0</v>
      </c>
      <c r="AW263">
        <v>2</v>
      </c>
      <c r="AX263">
        <v>1473076282</v>
      </c>
      <c r="AY263">
        <v>1</v>
      </c>
      <c r="AZ263">
        <v>0</v>
      </c>
      <c r="BA263">
        <v>441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ROUND(Y263*Source!I361,9)</f>
        <v>0.9</v>
      </c>
      <c r="CY263">
        <f t="shared" si="102"/>
        <v>875.46</v>
      </c>
      <c r="CZ263">
        <f t="shared" si="103"/>
        <v>875.46</v>
      </c>
      <c r="DA263">
        <f t="shared" si="104"/>
        <v>1</v>
      </c>
      <c r="DB263">
        <f t="shared" si="100"/>
        <v>787.91</v>
      </c>
      <c r="DC263">
        <f t="shared" si="101"/>
        <v>0</v>
      </c>
      <c r="DD263" t="s">
        <v>3</v>
      </c>
      <c r="DE263" t="s">
        <v>3</v>
      </c>
      <c r="DF263">
        <f t="shared" si="105"/>
        <v>787.91</v>
      </c>
      <c r="DG263">
        <f t="shared" si="106"/>
        <v>0</v>
      </c>
      <c r="DH263">
        <f t="shared" si="107"/>
        <v>0</v>
      </c>
      <c r="DI263">
        <f t="shared" si="108"/>
        <v>0</v>
      </c>
      <c r="DJ263">
        <f t="shared" si="109"/>
        <v>787.91</v>
      </c>
      <c r="DK263">
        <v>0</v>
      </c>
      <c r="DL263" t="s">
        <v>3</v>
      </c>
      <c r="DM263">
        <v>0</v>
      </c>
      <c r="DN263" t="s">
        <v>3</v>
      </c>
      <c r="DO263">
        <v>0</v>
      </c>
    </row>
    <row r="264" spans="1:119" x14ac:dyDescent="0.2">
      <c r="A264">
        <f>ROW(Source!A361)</f>
        <v>361</v>
      </c>
      <c r="B264">
        <v>1473074770</v>
      </c>
      <c r="C264">
        <v>1473076260</v>
      </c>
      <c r="D264">
        <v>1441834671</v>
      </c>
      <c r="E264">
        <v>1</v>
      </c>
      <c r="F264">
        <v>1</v>
      </c>
      <c r="G264">
        <v>15514512</v>
      </c>
      <c r="H264">
        <v>3</v>
      </c>
      <c r="I264" t="s">
        <v>765</v>
      </c>
      <c r="J264" t="s">
        <v>766</v>
      </c>
      <c r="K264" t="s">
        <v>767</v>
      </c>
      <c r="L264">
        <v>1348</v>
      </c>
      <c r="N264">
        <v>1009</v>
      </c>
      <c r="O264" t="s">
        <v>745</v>
      </c>
      <c r="P264" t="s">
        <v>745</v>
      </c>
      <c r="Q264">
        <v>1000</v>
      </c>
      <c r="W264">
        <v>0</v>
      </c>
      <c r="X264">
        <v>-19071303</v>
      </c>
      <c r="Y264">
        <f t="shared" si="99"/>
        <v>5.9999999999999995E-4</v>
      </c>
      <c r="AA264">
        <v>184462.17</v>
      </c>
      <c r="AB264">
        <v>0</v>
      </c>
      <c r="AC264">
        <v>0</v>
      </c>
      <c r="AD264">
        <v>0</v>
      </c>
      <c r="AE264">
        <v>184462.17</v>
      </c>
      <c r="AF264">
        <v>0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M264">
        <v>-2</v>
      </c>
      <c r="AN264">
        <v>0</v>
      </c>
      <c r="AO264">
        <v>1</v>
      </c>
      <c r="AP264">
        <v>1</v>
      </c>
      <c r="AQ264">
        <v>0</v>
      </c>
      <c r="AR264">
        <v>0</v>
      </c>
      <c r="AS264" t="s">
        <v>3</v>
      </c>
      <c r="AT264">
        <v>5.9999999999999995E-4</v>
      </c>
      <c r="AU264" t="s">
        <v>3</v>
      </c>
      <c r="AV264">
        <v>0</v>
      </c>
      <c r="AW264">
        <v>2</v>
      </c>
      <c r="AX264">
        <v>1473076283</v>
      </c>
      <c r="AY264">
        <v>1</v>
      </c>
      <c r="AZ264">
        <v>0</v>
      </c>
      <c r="BA264">
        <v>442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ROUND(Y264*Source!I361,9)</f>
        <v>5.9999999999999995E-4</v>
      </c>
      <c r="CY264">
        <f t="shared" si="102"/>
        <v>184462.17</v>
      </c>
      <c r="CZ264">
        <f t="shared" si="103"/>
        <v>184462.17</v>
      </c>
      <c r="DA264">
        <f t="shared" si="104"/>
        <v>1</v>
      </c>
      <c r="DB264">
        <f t="shared" si="100"/>
        <v>110.68</v>
      </c>
      <c r="DC264">
        <f t="shared" si="101"/>
        <v>0</v>
      </c>
      <c r="DD264" t="s">
        <v>3</v>
      </c>
      <c r="DE264" t="s">
        <v>3</v>
      </c>
      <c r="DF264">
        <f t="shared" si="105"/>
        <v>110.68</v>
      </c>
      <c r="DG264">
        <f t="shared" si="106"/>
        <v>0</v>
      </c>
      <c r="DH264">
        <f t="shared" si="107"/>
        <v>0</v>
      </c>
      <c r="DI264">
        <f t="shared" si="108"/>
        <v>0</v>
      </c>
      <c r="DJ264">
        <f t="shared" si="109"/>
        <v>110.68</v>
      </c>
      <c r="DK264">
        <v>0</v>
      </c>
      <c r="DL264" t="s">
        <v>3</v>
      </c>
      <c r="DM264">
        <v>0</v>
      </c>
      <c r="DN264" t="s">
        <v>3</v>
      </c>
      <c r="DO264">
        <v>0</v>
      </c>
    </row>
    <row r="265" spans="1:119" x14ac:dyDescent="0.2">
      <c r="A265">
        <f>ROW(Source!A361)</f>
        <v>361</v>
      </c>
      <c r="B265">
        <v>1473074770</v>
      </c>
      <c r="C265">
        <v>1473076260</v>
      </c>
      <c r="D265">
        <v>1441834634</v>
      </c>
      <c r="E265">
        <v>1</v>
      </c>
      <c r="F265">
        <v>1</v>
      </c>
      <c r="G265">
        <v>15514512</v>
      </c>
      <c r="H265">
        <v>3</v>
      </c>
      <c r="I265" t="s">
        <v>768</v>
      </c>
      <c r="J265" t="s">
        <v>769</v>
      </c>
      <c r="K265" t="s">
        <v>770</v>
      </c>
      <c r="L265">
        <v>1348</v>
      </c>
      <c r="N265">
        <v>1009</v>
      </c>
      <c r="O265" t="s">
        <v>745</v>
      </c>
      <c r="P265" t="s">
        <v>745</v>
      </c>
      <c r="Q265">
        <v>1000</v>
      </c>
      <c r="W265">
        <v>0</v>
      </c>
      <c r="X265">
        <v>1869974630</v>
      </c>
      <c r="Y265">
        <f t="shared" si="99"/>
        <v>1E-3</v>
      </c>
      <c r="AA265">
        <v>88053.759999999995</v>
      </c>
      <c r="AB265">
        <v>0</v>
      </c>
      <c r="AC265">
        <v>0</v>
      </c>
      <c r="AD265">
        <v>0</v>
      </c>
      <c r="AE265">
        <v>88053.759999999995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1</v>
      </c>
      <c r="AP265">
        <v>1</v>
      </c>
      <c r="AQ265">
        <v>0</v>
      </c>
      <c r="AR265">
        <v>0</v>
      </c>
      <c r="AS265" t="s">
        <v>3</v>
      </c>
      <c r="AT265">
        <v>1E-3</v>
      </c>
      <c r="AU265" t="s">
        <v>3</v>
      </c>
      <c r="AV265">
        <v>0</v>
      </c>
      <c r="AW265">
        <v>2</v>
      </c>
      <c r="AX265">
        <v>1473076284</v>
      </c>
      <c r="AY265">
        <v>1</v>
      </c>
      <c r="AZ265">
        <v>0</v>
      </c>
      <c r="BA265">
        <v>443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ROUND(Y265*Source!I361,9)</f>
        <v>1E-3</v>
      </c>
      <c r="CY265">
        <f t="shared" si="102"/>
        <v>88053.759999999995</v>
      </c>
      <c r="CZ265">
        <f t="shared" si="103"/>
        <v>88053.759999999995</v>
      </c>
      <c r="DA265">
        <f t="shared" si="104"/>
        <v>1</v>
      </c>
      <c r="DB265">
        <f t="shared" si="100"/>
        <v>88.05</v>
      </c>
      <c r="DC265">
        <f t="shared" si="101"/>
        <v>0</v>
      </c>
      <c r="DD265" t="s">
        <v>3</v>
      </c>
      <c r="DE265" t="s">
        <v>3</v>
      </c>
      <c r="DF265">
        <f t="shared" si="105"/>
        <v>88.05</v>
      </c>
      <c r="DG265">
        <f t="shared" si="106"/>
        <v>0</v>
      </c>
      <c r="DH265">
        <f t="shared" si="107"/>
        <v>0</v>
      </c>
      <c r="DI265">
        <f t="shared" si="108"/>
        <v>0</v>
      </c>
      <c r="DJ265">
        <f t="shared" si="109"/>
        <v>88.05</v>
      </c>
      <c r="DK265">
        <v>0</v>
      </c>
      <c r="DL265" t="s">
        <v>3</v>
      </c>
      <c r="DM265">
        <v>0</v>
      </c>
      <c r="DN265" t="s">
        <v>3</v>
      </c>
      <c r="DO265">
        <v>0</v>
      </c>
    </row>
    <row r="266" spans="1:119" x14ac:dyDescent="0.2">
      <c r="A266">
        <f>ROW(Source!A361)</f>
        <v>361</v>
      </c>
      <c r="B266">
        <v>1473074770</v>
      </c>
      <c r="C266">
        <v>1473076260</v>
      </c>
      <c r="D266">
        <v>1441834836</v>
      </c>
      <c r="E266">
        <v>1</v>
      </c>
      <c r="F266">
        <v>1</v>
      </c>
      <c r="G266">
        <v>15514512</v>
      </c>
      <c r="H266">
        <v>3</v>
      </c>
      <c r="I266" t="s">
        <v>771</v>
      </c>
      <c r="J266" t="s">
        <v>772</v>
      </c>
      <c r="K266" t="s">
        <v>773</v>
      </c>
      <c r="L266">
        <v>1348</v>
      </c>
      <c r="N266">
        <v>1009</v>
      </c>
      <c r="O266" t="s">
        <v>745</v>
      </c>
      <c r="P266" t="s">
        <v>745</v>
      </c>
      <c r="Q266">
        <v>1000</v>
      </c>
      <c r="W266">
        <v>0</v>
      </c>
      <c r="X266">
        <v>1434651514</v>
      </c>
      <c r="Y266">
        <f t="shared" si="99"/>
        <v>2.16E-3</v>
      </c>
      <c r="AA266">
        <v>93194.67</v>
      </c>
      <c r="AB266">
        <v>0</v>
      </c>
      <c r="AC266">
        <v>0</v>
      </c>
      <c r="AD266">
        <v>0</v>
      </c>
      <c r="AE266">
        <v>93194.67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1</v>
      </c>
      <c r="AP266">
        <v>1</v>
      </c>
      <c r="AQ266">
        <v>0</v>
      </c>
      <c r="AR266">
        <v>0</v>
      </c>
      <c r="AS266" t="s">
        <v>3</v>
      </c>
      <c r="AT266">
        <v>2.16E-3</v>
      </c>
      <c r="AU266" t="s">
        <v>3</v>
      </c>
      <c r="AV266">
        <v>0</v>
      </c>
      <c r="AW266">
        <v>2</v>
      </c>
      <c r="AX266">
        <v>1473076285</v>
      </c>
      <c r="AY266">
        <v>1</v>
      </c>
      <c r="AZ266">
        <v>0</v>
      </c>
      <c r="BA266">
        <v>444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V266">
        <v>0</v>
      </c>
      <c r="CW266">
        <v>0</v>
      </c>
      <c r="CX266">
        <f>ROUND(Y266*Source!I361,9)</f>
        <v>2.16E-3</v>
      </c>
      <c r="CY266">
        <f t="shared" si="102"/>
        <v>93194.67</v>
      </c>
      <c r="CZ266">
        <f t="shared" si="103"/>
        <v>93194.67</v>
      </c>
      <c r="DA266">
        <f t="shared" si="104"/>
        <v>1</v>
      </c>
      <c r="DB266">
        <f t="shared" si="100"/>
        <v>201.3</v>
      </c>
      <c r="DC266">
        <f t="shared" si="101"/>
        <v>0</v>
      </c>
      <c r="DD266" t="s">
        <v>3</v>
      </c>
      <c r="DE266" t="s">
        <v>3</v>
      </c>
      <c r="DF266">
        <f t="shared" si="105"/>
        <v>201.3</v>
      </c>
      <c r="DG266">
        <f t="shared" si="106"/>
        <v>0</v>
      </c>
      <c r="DH266">
        <f t="shared" si="107"/>
        <v>0</v>
      </c>
      <c r="DI266">
        <f t="shared" si="108"/>
        <v>0</v>
      </c>
      <c r="DJ266">
        <f t="shared" si="109"/>
        <v>201.3</v>
      </c>
      <c r="DK266">
        <v>0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ROW(Source!A361)</f>
        <v>361</v>
      </c>
      <c r="B267">
        <v>1473074770</v>
      </c>
      <c r="C267">
        <v>1473076260</v>
      </c>
      <c r="D267">
        <v>1441834853</v>
      </c>
      <c r="E267">
        <v>1</v>
      </c>
      <c r="F267">
        <v>1</v>
      </c>
      <c r="G267">
        <v>15514512</v>
      </c>
      <c r="H267">
        <v>3</v>
      </c>
      <c r="I267" t="s">
        <v>774</v>
      </c>
      <c r="J267" t="s">
        <v>775</v>
      </c>
      <c r="K267" t="s">
        <v>776</v>
      </c>
      <c r="L267">
        <v>1348</v>
      </c>
      <c r="N267">
        <v>1009</v>
      </c>
      <c r="O267" t="s">
        <v>745</v>
      </c>
      <c r="P267" t="s">
        <v>745</v>
      </c>
      <c r="Q267">
        <v>1000</v>
      </c>
      <c r="W267">
        <v>0</v>
      </c>
      <c r="X267">
        <v>-1847698748</v>
      </c>
      <c r="Y267">
        <f t="shared" si="99"/>
        <v>8.0000000000000004E-4</v>
      </c>
      <c r="AA267">
        <v>78065.73</v>
      </c>
      <c r="AB267">
        <v>0</v>
      </c>
      <c r="AC267">
        <v>0</v>
      </c>
      <c r="AD267">
        <v>0</v>
      </c>
      <c r="AE267">
        <v>78065.73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1</v>
      </c>
      <c r="AP267">
        <v>1</v>
      </c>
      <c r="AQ267">
        <v>0</v>
      </c>
      <c r="AR267">
        <v>0</v>
      </c>
      <c r="AS267" t="s">
        <v>3</v>
      </c>
      <c r="AT267">
        <v>8.0000000000000004E-4</v>
      </c>
      <c r="AU267" t="s">
        <v>3</v>
      </c>
      <c r="AV267">
        <v>0</v>
      </c>
      <c r="AW267">
        <v>2</v>
      </c>
      <c r="AX267">
        <v>1473076286</v>
      </c>
      <c r="AY267">
        <v>1</v>
      </c>
      <c r="AZ267">
        <v>0</v>
      </c>
      <c r="BA267">
        <v>445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ROUND(Y267*Source!I361,9)</f>
        <v>8.0000000000000004E-4</v>
      </c>
      <c r="CY267">
        <f t="shared" si="102"/>
        <v>78065.73</v>
      </c>
      <c r="CZ267">
        <f t="shared" si="103"/>
        <v>78065.73</v>
      </c>
      <c r="DA267">
        <f t="shared" si="104"/>
        <v>1</v>
      </c>
      <c r="DB267">
        <f t="shared" si="100"/>
        <v>62.45</v>
      </c>
      <c r="DC267">
        <f t="shared" si="101"/>
        <v>0</v>
      </c>
      <c r="DD267" t="s">
        <v>3</v>
      </c>
      <c r="DE267" t="s">
        <v>3</v>
      </c>
      <c r="DF267">
        <f t="shared" si="105"/>
        <v>62.45</v>
      </c>
      <c r="DG267">
        <f t="shared" si="106"/>
        <v>0</v>
      </c>
      <c r="DH267">
        <f t="shared" si="107"/>
        <v>0</v>
      </c>
      <c r="DI267">
        <f t="shared" si="108"/>
        <v>0</v>
      </c>
      <c r="DJ267">
        <f t="shared" si="109"/>
        <v>62.45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ROW(Source!A361)</f>
        <v>361</v>
      </c>
      <c r="B268">
        <v>1473074770</v>
      </c>
      <c r="C268">
        <v>1473076260</v>
      </c>
      <c r="D268">
        <v>1441822273</v>
      </c>
      <c r="E268">
        <v>15514512</v>
      </c>
      <c r="F268">
        <v>1</v>
      </c>
      <c r="G268">
        <v>15514512</v>
      </c>
      <c r="H268">
        <v>3</v>
      </c>
      <c r="I268" t="s">
        <v>777</v>
      </c>
      <c r="J268" t="s">
        <v>3</v>
      </c>
      <c r="K268" t="s">
        <v>778</v>
      </c>
      <c r="L268">
        <v>1348</v>
      </c>
      <c r="N268">
        <v>1009</v>
      </c>
      <c r="O268" t="s">
        <v>745</v>
      </c>
      <c r="P268" t="s">
        <v>745</v>
      </c>
      <c r="Q268">
        <v>1000</v>
      </c>
      <c r="W268">
        <v>0</v>
      </c>
      <c r="X268">
        <v>-1698336702</v>
      </c>
      <c r="Y268">
        <f t="shared" si="99"/>
        <v>2.4000000000000001E-4</v>
      </c>
      <c r="AA268">
        <v>94640</v>
      </c>
      <c r="AB268">
        <v>0</v>
      </c>
      <c r="AC268">
        <v>0</v>
      </c>
      <c r="AD268">
        <v>0</v>
      </c>
      <c r="AE268">
        <v>94640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1</v>
      </c>
      <c r="AP268">
        <v>1</v>
      </c>
      <c r="AQ268">
        <v>0</v>
      </c>
      <c r="AR268">
        <v>0</v>
      </c>
      <c r="AS268" t="s">
        <v>3</v>
      </c>
      <c r="AT268">
        <v>2.4000000000000001E-4</v>
      </c>
      <c r="AU268" t="s">
        <v>3</v>
      </c>
      <c r="AV268">
        <v>0</v>
      </c>
      <c r="AW268">
        <v>2</v>
      </c>
      <c r="AX268">
        <v>1473076288</v>
      </c>
      <c r="AY268">
        <v>1</v>
      </c>
      <c r="AZ268">
        <v>0</v>
      </c>
      <c r="BA268">
        <v>446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ROUND(Y268*Source!I361,9)</f>
        <v>2.4000000000000001E-4</v>
      </c>
      <c r="CY268">
        <f t="shared" si="102"/>
        <v>94640</v>
      </c>
      <c r="CZ268">
        <f t="shared" si="103"/>
        <v>94640</v>
      </c>
      <c r="DA268">
        <f t="shared" si="104"/>
        <v>1</v>
      </c>
      <c r="DB268">
        <f t="shared" si="100"/>
        <v>22.71</v>
      </c>
      <c r="DC268">
        <f t="shared" si="101"/>
        <v>0</v>
      </c>
      <c r="DD268" t="s">
        <v>3</v>
      </c>
      <c r="DE268" t="s">
        <v>3</v>
      </c>
      <c r="DF268">
        <f t="shared" si="105"/>
        <v>22.71</v>
      </c>
      <c r="DG268">
        <f t="shared" si="106"/>
        <v>0</v>
      </c>
      <c r="DH268">
        <f t="shared" si="107"/>
        <v>0</v>
      </c>
      <c r="DI268">
        <f t="shared" si="108"/>
        <v>0</v>
      </c>
      <c r="DJ268">
        <f t="shared" si="109"/>
        <v>22.71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ROW(Source!A361)</f>
        <v>361</v>
      </c>
      <c r="B269">
        <v>1473074770</v>
      </c>
      <c r="C269">
        <v>1473076260</v>
      </c>
      <c r="D269">
        <v>1441850453</v>
      </c>
      <c r="E269">
        <v>1</v>
      </c>
      <c r="F269">
        <v>1</v>
      </c>
      <c r="G269">
        <v>15514512</v>
      </c>
      <c r="H269">
        <v>3</v>
      </c>
      <c r="I269" t="s">
        <v>779</v>
      </c>
      <c r="J269" t="s">
        <v>780</v>
      </c>
      <c r="K269" t="s">
        <v>781</v>
      </c>
      <c r="L269">
        <v>1348</v>
      </c>
      <c r="N269">
        <v>1009</v>
      </c>
      <c r="O269" t="s">
        <v>745</v>
      </c>
      <c r="P269" t="s">
        <v>745</v>
      </c>
      <c r="Q269">
        <v>1000</v>
      </c>
      <c r="W269">
        <v>0</v>
      </c>
      <c r="X269">
        <v>-1449669889</v>
      </c>
      <c r="Y269">
        <f t="shared" si="99"/>
        <v>8.9999999999999998E-4</v>
      </c>
      <c r="AA269">
        <v>178433.97</v>
      </c>
      <c r="AB269">
        <v>0</v>
      </c>
      <c r="AC269">
        <v>0</v>
      </c>
      <c r="AD269">
        <v>0</v>
      </c>
      <c r="AE269">
        <v>178433.97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1</v>
      </c>
      <c r="AP269">
        <v>1</v>
      </c>
      <c r="AQ269">
        <v>0</v>
      </c>
      <c r="AR269">
        <v>0</v>
      </c>
      <c r="AS269" t="s">
        <v>3</v>
      </c>
      <c r="AT269">
        <v>8.9999999999999998E-4</v>
      </c>
      <c r="AU269" t="s">
        <v>3</v>
      </c>
      <c r="AV269">
        <v>0</v>
      </c>
      <c r="AW269">
        <v>2</v>
      </c>
      <c r="AX269">
        <v>1473076287</v>
      </c>
      <c r="AY269">
        <v>1</v>
      </c>
      <c r="AZ269">
        <v>0</v>
      </c>
      <c r="BA269">
        <v>447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V269">
        <v>0</v>
      </c>
      <c r="CW269">
        <v>0</v>
      </c>
      <c r="CX269">
        <f>ROUND(Y269*Source!I361,9)</f>
        <v>8.9999999999999998E-4</v>
      </c>
      <c r="CY269">
        <f t="shared" si="102"/>
        <v>178433.97</v>
      </c>
      <c r="CZ269">
        <f t="shared" si="103"/>
        <v>178433.97</v>
      </c>
      <c r="DA269">
        <f t="shared" si="104"/>
        <v>1</v>
      </c>
      <c r="DB269">
        <f t="shared" si="100"/>
        <v>160.59</v>
      </c>
      <c r="DC269">
        <f t="shared" si="101"/>
        <v>0</v>
      </c>
      <c r="DD269" t="s">
        <v>3</v>
      </c>
      <c r="DE269" t="s">
        <v>3</v>
      </c>
      <c r="DF269">
        <f t="shared" si="105"/>
        <v>160.59</v>
      </c>
      <c r="DG269">
        <f t="shared" si="106"/>
        <v>0</v>
      </c>
      <c r="DH269">
        <f t="shared" si="107"/>
        <v>0</v>
      </c>
      <c r="DI269">
        <f t="shared" si="108"/>
        <v>0</v>
      </c>
      <c r="DJ269">
        <f t="shared" si="109"/>
        <v>160.59</v>
      </c>
      <c r="DK269">
        <v>0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ROW(Source!A362)</f>
        <v>362</v>
      </c>
      <c r="B270">
        <v>1473074770</v>
      </c>
      <c r="C270">
        <v>1473094509</v>
      </c>
      <c r="D270">
        <v>1441819193</v>
      </c>
      <c r="E270">
        <v>15514512</v>
      </c>
      <c r="F270">
        <v>1</v>
      </c>
      <c r="G270">
        <v>15514512</v>
      </c>
      <c r="H270">
        <v>1</v>
      </c>
      <c r="I270" t="s">
        <v>712</v>
      </c>
      <c r="J270" t="s">
        <v>3</v>
      </c>
      <c r="K270" t="s">
        <v>713</v>
      </c>
      <c r="L270">
        <v>1191</v>
      </c>
      <c r="N270">
        <v>1013</v>
      </c>
      <c r="O270" t="s">
        <v>714</v>
      </c>
      <c r="P270" t="s">
        <v>714</v>
      </c>
      <c r="Q270">
        <v>1</v>
      </c>
      <c r="W270">
        <v>0</v>
      </c>
      <c r="X270">
        <v>476480486</v>
      </c>
      <c r="Y270">
        <f t="shared" ref="Y270:Y275" si="110">(AT270*2)</f>
        <v>10.08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1</v>
      </c>
      <c r="AP270">
        <v>1</v>
      </c>
      <c r="AQ270">
        <v>0</v>
      </c>
      <c r="AR270">
        <v>0</v>
      </c>
      <c r="AS270" t="s">
        <v>3</v>
      </c>
      <c r="AT270">
        <v>5.04</v>
      </c>
      <c r="AU270" t="s">
        <v>178</v>
      </c>
      <c r="AV270">
        <v>1</v>
      </c>
      <c r="AW270">
        <v>2</v>
      </c>
      <c r="AX270">
        <v>1473094513</v>
      </c>
      <c r="AY270">
        <v>1</v>
      </c>
      <c r="AZ270">
        <v>6144</v>
      </c>
      <c r="BA270">
        <v>448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U270">
        <f>ROUND(AT270*Source!I362*AH270*AL270,2)</f>
        <v>0</v>
      </c>
      <c r="CV270">
        <f>ROUND(Y270*Source!I362,9)</f>
        <v>10.08</v>
      </c>
      <c r="CW270">
        <v>0</v>
      </c>
      <c r="CX270">
        <f>ROUND(Y270*Source!I362,9)</f>
        <v>10.08</v>
      </c>
      <c r="CY270">
        <f>AD270</f>
        <v>0</v>
      </c>
      <c r="CZ270">
        <f>AH270</f>
        <v>0</v>
      </c>
      <c r="DA270">
        <f>AL270</f>
        <v>1</v>
      </c>
      <c r="DB270">
        <f t="shared" ref="DB270:DB275" si="111">ROUND((ROUND(AT270*CZ270,2)*2),6)</f>
        <v>0</v>
      </c>
      <c r="DC270">
        <f t="shared" ref="DC270:DC275" si="112">ROUND((ROUND(AT270*AG270,2)*2),6)</f>
        <v>0</v>
      </c>
      <c r="DD270" t="s">
        <v>3</v>
      </c>
      <c r="DE270" t="s">
        <v>3</v>
      </c>
      <c r="DF270">
        <f t="shared" si="105"/>
        <v>0</v>
      </c>
      <c r="DG270">
        <f t="shared" si="106"/>
        <v>0</v>
      </c>
      <c r="DH270">
        <f t="shared" si="107"/>
        <v>0</v>
      </c>
      <c r="DI270">
        <f t="shared" si="108"/>
        <v>0</v>
      </c>
      <c r="DJ270">
        <f>DI270</f>
        <v>0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ROW(Source!A362)</f>
        <v>362</v>
      </c>
      <c r="B271">
        <v>1473074770</v>
      </c>
      <c r="C271">
        <v>1473094509</v>
      </c>
      <c r="D271">
        <v>1441833954</v>
      </c>
      <c r="E271">
        <v>1</v>
      </c>
      <c r="F271">
        <v>1</v>
      </c>
      <c r="G271">
        <v>15514512</v>
      </c>
      <c r="H271">
        <v>2</v>
      </c>
      <c r="I271" t="s">
        <v>723</v>
      </c>
      <c r="J271" t="s">
        <v>724</v>
      </c>
      <c r="K271" t="s">
        <v>725</v>
      </c>
      <c r="L271">
        <v>1368</v>
      </c>
      <c r="N271">
        <v>1011</v>
      </c>
      <c r="O271" t="s">
        <v>718</v>
      </c>
      <c r="P271" t="s">
        <v>718</v>
      </c>
      <c r="Q271">
        <v>1</v>
      </c>
      <c r="W271">
        <v>0</v>
      </c>
      <c r="X271">
        <v>-1438587603</v>
      </c>
      <c r="Y271">
        <f t="shared" si="110"/>
        <v>0.18</v>
      </c>
      <c r="AA271">
        <v>0</v>
      </c>
      <c r="AB271">
        <v>59.51</v>
      </c>
      <c r="AC271">
        <v>0.82</v>
      </c>
      <c r="AD271">
        <v>0</v>
      </c>
      <c r="AE271">
        <v>0</v>
      </c>
      <c r="AF271">
        <v>59.51</v>
      </c>
      <c r="AG271">
        <v>0.82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0</v>
      </c>
      <c r="AO271">
        <v>1</v>
      </c>
      <c r="AP271">
        <v>1</v>
      </c>
      <c r="AQ271">
        <v>0</v>
      </c>
      <c r="AR271">
        <v>0</v>
      </c>
      <c r="AS271" t="s">
        <v>3</v>
      </c>
      <c r="AT271">
        <v>0.09</v>
      </c>
      <c r="AU271" t="s">
        <v>178</v>
      </c>
      <c r="AV271">
        <v>0</v>
      </c>
      <c r="AW271">
        <v>2</v>
      </c>
      <c r="AX271">
        <v>1473094514</v>
      </c>
      <c r="AY271">
        <v>1</v>
      </c>
      <c r="AZ271">
        <v>6144</v>
      </c>
      <c r="BA271">
        <v>449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V271">
        <v>0</v>
      </c>
      <c r="CW271">
        <f>ROUND(Y271*Source!I362*DO271,9)</f>
        <v>0</v>
      </c>
      <c r="CX271">
        <f>ROUND(Y271*Source!I362,9)</f>
        <v>0.18</v>
      </c>
      <c r="CY271">
        <f>AB271</f>
        <v>59.51</v>
      </c>
      <c r="CZ271">
        <f>AF271</f>
        <v>59.51</v>
      </c>
      <c r="DA271">
        <f>AJ271</f>
        <v>1</v>
      </c>
      <c r="DB271">
        <f t="shared" si="111"/>
        <v>10.72</v>
      </c>
      <c r="DC271">
        <f t="shared" si="112"/>
        <v>0.14000000000000001</v>
      </c>
      <c r="DD271" t="s">
        <v>3</v>
      </c>
      <c r="DE271" t="s">
        <v>3</v>
      </c>
      <c r="DF271">
        <f t="shared" si="105"/>
        <v>0</v>
      </c>
      <c r="DG271">
        <f t="shared" si="106"/>
        <v>10.71</v>
      </c>
      <c r="DH271">
        <f t="shared" si="107"/>
        <v>0.15</v>
      </c>
      <c r="DI271">
        <f t="shared" si="108"/>
        <v>0</v>
      </c>
      <c r="DJ271">
        <f>DG271</f>
        <v>10.71</v>
      </c>
      <c r="DK271">
        <v>0</v>
      </c>
      <c r="DL271" t="s">
        <v>3</v>
      </c>
      <c r="DM271">
        <v>0</v>
      </c>
      <c r="DN271" t="s">
        <v>3</v>
      </c>
      <c r="DO271">
        <v>0</v>
      </c>
    </row>
    <row r="272" spans="1:119" x14ac:dyDescent="0.2">
      <c r="A272">
        <f>ROW(Source!A362)</f>
        <v>362</v>
      </c>
      <c r="B272">
        <v>1473074770</v>
      </c>
      <c r="C272">
        <v>1473094509</v>
      </c>
      <c r="D272">
        <v>1441836235</v>
      </c>
      <c r="E272">
        <v>1</v>
      </c>
      <c r="F272">
        <v>1</v>
      </c>
      <c r="G272">
        <v>15514512</v>
      </c>
      <c r="H272">
        <v>3</v>
      </c>
      <c r="I272" t="s">
        <v>719</v>
      </c>
      <c r="J272" t="s">
        <v>720</v>
      </c>
      <c r="K272" t="s">
        <v>721</v>
      </c>
      <c r="L272">
        <v>1346</v>
      </c>
      <c r="N272">
        <v>1009</v>
      </c>
      <c r="O272" t="s">
        <v>722</v>
      </c>
      <c r="P272" t="s">
        <v>722</v>
      </c>
      <c r="Q272">
        <v>1</v>
      </c>
      <c r="W272">
        <v>0</v>
      </c>
      <c r="X272">
        <v>-1595335418</v>
      </c>
      <c r="Y272">
        <f t="shared" si="110"/>
        <v>2.04</v>
      </c>
      <c r="AA272">
        <v>31.49</v>
      </c>
      <c r="AB272">
        <v>0</v>
      </c>
      <c r="AC272">
        <v>0</v>
      </c>
      <c r="AD272">
        <v>0</v>
      </c>
      <c r="AE272">
        <v>31.49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1</v>
      </c>
      <c r="AP272">
        <v>1</v>
      </c>
      <c r="AQ272">
        <v>0</v>
      </c>
      <c r="AR272">
        <v>0</v>
      </c>
      <c r="AS272" t="s">
        <v>3</v>
      </c>
      <c r="AT272">
        <v>1.02</v>
      </c>
      <c r="AU272" t="s">
        <v>178</v>
      </c>
      <c r="AV272">
        <v>0</v>
      </c>
      <c r="AW272">
        <v>2</v>
      </c>
      <c r="AX272">
        <v>1473094515</v>
      </c>
      <c r="AY272">
        <v>1</v>
      </c>
      <c r="AZ272">
        <v>6144</v>
      </c>
      <c r="BA272">
        <v>450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v>0</v>
      </c>
      <c r="CX272">
        <f>ROUND(Y272*Source!I362,9)</f>
        <v>2.04</v>
      </c>
      <c r="CY272">
        <f>AA272</f>
        <v>31.49</v>
      </c>
      <c r="CZ272">
        <f>AE272</f>
        <v>31.49</v>
      </c>
      <c r="DA272">
        <f>AI272</f>
        <v>1</v>
      </c>
      <c r="DB272">
        <f t="shared" si="111"/>
        <v>64.239999999999995</v>
      </c>
      <c r="DC272">
        <f t="shared" si="112"/>
        <v>0</v>
      </c>
      <c r="DD272" t="s">
        <v>3</v>
      </c>
      <c r="DE272" t="s">
        <v>3</v>
      </c>
      <c r="DF272">
        <f t="shared" si="105"/>
        <v>64.239999999999995</v>
      </c>
      <c r="DG272">
        <f t="shared" si="106"/>
        <v>0</v>
      </c>
      <c r="DH272">
        <f t="shared" si="107"/>
        <v>0</v>
      </c>
      <c r="DI272">
        <f t="shared" si="108"/>
        <v>0</v>
      </c>
      <c r="DJ272">
        <f>DF272</f>
        <v>64.239999999999995</v>
      </c>
      <c r="DK272">
        <v>0</v>
      </c>
      <c r="DL272" t="s">
        <v>3</v>
      </c>
      <c r="DM272">
        <v>0</v>
      </c>
      <c r="DN272" t="s">
        <v>3</v>
      </c>
      <c r="DO272">
        <v>0</v>
      </c>
    </row>
    <row r="273" spans="1:119" x14ac:dyDescent="0.2">
      <c r="A273">
        <f>ROW(Source!A363)</f>
        <v>363</v>
      </c>
      <c r="B273">
        <v>1473074770</v>
      </c>
      <c r="C273">
        <v>1473094516</v>
      </c>
      <c r="D273">
        <v>1441819193</v>
      </c>
      <c r="E273">
        <v>15514512</v>
      </c>
      <c r="F273">
        <v>1</v>
      </c>
      <c r="G273">
        <v>15514512</v>
      </c>
      <c r="H273">
        <v>1</v>
      </c>
      <c r="I273" t="s">
        <v>712</v>
      </c>
      <c r="J273" t="s">
        <v>3</v>
      </c>
      <c r="K273" t="s">
        <v>713</v>
      </c>
      <c r="L273">
        <v>1191</v>
      </c>
      <c r="N273">
        <v>1013</v>
      </c>
      <c r="O273" t="s">
        <v>714</v>
      </c>
      <c r="P273" t="s">
        <v>714</v>
      </c>
      <c r="Q273">
        <v>1</v>
      </c>
      <c r="W273">
        <v>0</v>
      </c>
      <c r="X273">
        <v>476480486</v>
      </c>
      <c r="Y273">
        <f t="shared" si="110"/>
        <v>5.56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1</v>
      </c>
      <c r="AJ273">
        <v>1</v>
      </c>
      <c r="AK273">
        <v>1</v>
      </c>
      <c r="AL273">
        <v>1</v>
      </c>
      <c r="AM273">
        <v>-2</v>
      </c>
      <c r="AN273">
        <v>0</v>
      </c>
      <c r="AO273">
        <v>1</v>
      </c>
      <c r="AP273">
        <v>1</v>
      </c>
      <c r="AQ273">
        <v>0</v>
      </c>
      <c r="AR273">
        <v>0</v>
      </c>
      <c r="AS273" t="s">
        <v>3</v>
      </c>
      <c r="AT273">
        <v>2.78</v>
      </c>
      <c r="AU273" t="s">
        <v>178</v>
      </c>
      <c r="AV273">
        <v>1</v>
      </c>
      <c r="AW273">
        <v>2</v>
      </c>
      <c r="AX273">
        <v>1473094520</v>
      </c>
      <c r="AY273">
        <v>1</v>
      </c>
      <c r="AZ273">
        <v>6144</v>
      </c>
      <c r="BA273">
        <v>451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U273">
        <f>ROUND(AT273*Source!I363*AH273*AL273,2)</f>
        <v>0</v>
      </c>
      <c r="CV273">
        <f>ROUND(Y273*Source!I363,9)</f>
        <v>5.56</v>
      </c>
      <c r="CW273">
        <v>0</v>
      </c>
      <c r="CX273">
        <f>ROUND(Y273*Source!I363,9)</f>
        <v>5.56</v>
      </c>
      <c r="CY273">
        <f>AD273</f>
        <v>0</v>
      </c>
      <c r="CZ273">
        <f>AH273</f>
        <v>0</v>
      </c>
      <c r="DA273">
        <f>AL273</f>
        <v>1</v>
      </c>
      <c r="DB273">
        <f t="shared" si="111"/>
        <v>0</v>
      </c>
      <c r="DC273">
        <f t="shared" si="112"/>
        <v>0</v>
      </c>
      <c r="DD273" t="s">
        <v>3</v>
      </c>
      <c r="DE273" t="s">
        <v>3</v>
      </c>
      <c r="DF273">
        <f t="shared" si="105"/>
        <v>0</v>
      </c>
      <c r="DG273">
        <f t="shared" si="106"/>
        <v>0</v>
      </c>
      <c r="DH273">
        <f t="shared" si="107"/>
        <v>0</v>
      </c>
      <c r="DI273">
        <f t="shared" si="108"/>
        <v>0</v>
      </c>
      <c r="DJ273">
        <f>DI273</f>
        <v>0</v>
      </c>
      <c r="DK273">
        <v>0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ROW(Source!A363)</f>
        <v>363</v>
      </c>
      <c r="B274">
        <v>1473074770</v>
      </c>
      <c r="C274">
        <v>1473094516</v>
      </c>
      <c r="D274">
        <v>1441833954</v>
      </c>
      <c r="E274">
        <v>1</v>
      </c>
      <c r="F274">
        <v>1</v>
      </c>
      <c r="G274">
        <v>15514512</v>
      </c>
      <c r="H274">
        <v>2</v>
      </c>
      <c r="I274" t="s">
        <v>723</v>
      </c>
      <c r="J274" t="s">
        <v>724</v>
      </c>
      <c r="K274" t="s">
        <v>725</v>
      </c>
      <c r="L274">
        <v>1368</v>
      </c>
      <c r="N274">
        <v>1011</v>
      </c>
      <c r="O274" t="s">
        <v>718</v>
      </c>
      <c r="P274" t="s">
        <v>718</v>
      </c>
      <c r="Q274">
        <v>1</v>
      </c>
      <c r="W274">
        <v>0</v>
      </c>
      <c r="X274">
        <v>-1438587603</v>
      </c>
      <c r="Y274">
        <f t="shared" si="110"/>
        <v>0.18</v>
      </c>
      <c r="AA274">
        <v>0</v>
      </c>
      <c r="AB274">
        <v>59.51</v>
      </c>
      <c r="AC274">
        <v>0.82</v>
      </c>
      <c r="AD274">
        <v>0</v>
      </c>
      <c r="AE274">
        <v>0</v>
      </c>
      <c r="AF274">
        <v>59.51</v>
      </c>
      <c r="AG274">
        <v>0.82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0</v>
      </c>
      <c r="AO274">
        <v>1</v>
      </c>
      <c r="AP274">
        <v>1</v>
      </c>
      <c r="AQ274">
        <v>0</v>
      </c>
      <c r="AR274">
        <v>0</v>
      </c>
      <c r="AS274" t="s">
        <v>3</v>
      </c>
      <c r="AT274">
        <v>0.09</v>
      </c>
      <c r="AU274" t="s">
        <v>178</v>
      </c>
      <c r="AV274">
        <v>0</v>
      </c>
      <c r="AW274">
        <v>2</v>
      </c>
      <c r="AX274">
        <v>1473094521</v>
      </c>
      <c r="AY274">
        <v>1</v>
      </c>
      <c r="AZ274">
        <v>6144</v>
      </c>
      <c r="BA274">
        <v>452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V274">
        <v>0</v>
      </c>
      <c r="CW274">
        <f>ROUND(Y274*Source!I363*DO274,9)</f>
        <v>0</v>
      </c>
      <c r="CX274">
        <f>ROUND(Y274*Source!I363,9)</f>
        <v>0.18</v>
      </c>
      <c r="CY274">
        <f>AB274</f>
        <v>59.51</v>
      </c>
      <c r="CZ274">
        <f>AF274</f>
        <v>59.51</v>
      </c>
      <c r="DA274">
        <f>AJ274</f>
        <v>1</v>
      </c>
      <c r="DB274">
        <f t="shared" si="111"/>
        <v>10.72</v>
      </c>
      <c r="DC274">
        <f t="shared" si="112"/>
        <v>0.14000000000000001</v>
      </c>
      <c r="DD274" t="s">
        <v>3</v>
      </c>
      <c r="DE274" t="s">
        <v>3</v>
      </c>
      <c r="DF274">
        <f t="shared" si="105"/>
        <v>0</v>
      </c>
      <c r="DG274">
        <f t="shared" si="106"/>
        <v>10.71</v>
      </c>
      <c r="DH274">
        <f t="shared" si="107"/>
        <v>0.15</v>
      </c>
      <c r="DI274">
        <f t="shared" si="108"/>
        <v>0</v>
      </c>
      <c r="DJ274">
        <f>DG274</f>
        <v>10.71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ROW(Source!A363)</f>
        <v>363</v>
      </c>
      <c r="B275">
        <v>1473074770</v>
      </c>
      <c r="C275">
        <v>1473094516</v>
      </c>
      <c r="D275">
        <v>1441836235</v>
      </c>
      <c r="E275">
        <v>1</v>
      </c>
      <c r="F275">
        <v>1</v>
      </c>
      <c r="G275">
        <v>15514512</v>
      </c>
      <c r="H275">
        <v>3</v>
      </c>
      <c r="I275" t="s">
        <v>719</v>
      </c>
      <c r="J275" t="s">
        <v>720</v>
      </c>
      <c r="K275" t="s">
        <v>721</v>
      </c>
      <c r="L275">
        <v>1346</v>
      </c>
      <c r="N275">
        <v>1009</v>
      </c>
      <c r="O275" t="s">
        <v>722</v>
      </c>
      <c r="P275" t="s">
        <v>722</v>
      </c>
      <c r="Q275">
        <v>1</v>
      </c>
      <c r="W275">
        <v>0</v>
      </c>
      <c r="X275">
        <v>-1595335418</v>
      </c>
      <c r="Y275">
        <f t="shared" si="110"/>
        <v>0.1</v>
      </c>
      <c r="AA275">
        <v>31.49</v>
      </c>
      <c r="AB275">
        <v>0</v>
      </c>
      <c r="AC275">
        <v>0</v>
      </c>
      <c r="AD275">
        <v>0</v>
      </c>
      <c r="AE275">
        <v>31.49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0</v>
      </c>
      <c r="AO275">
        <v>1</v>
      </c>
      <c r="AP275">
        <v>1</v>
      </c>
      <c r="AQ275">
        <v>0</v>
      </c>
      <c r="AR275">
        <v>0</v>
      </c>
      <c r="AS275" t="s">
        <v>3</v>
      </c>
      <c r="AT275">
        <v>0.05</v>
      </c>
      <c r="AU275" t="s">
        <v>178</v>
      </c>
      <c r="AV275">
        <v>0</v>
      </c>
      <c r="AW275">
        <v>2</v>
      </c>
      <c r="AX275">
        <v>1473094522</v>
      </c>
      <c r="AY275">
        <v>1</v>
      </c>
      <c r="AZ275">
        <v>6144</v>
      </c>
      <c r="BA275">
        <v>453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V275">
        <v>0</v>
      </c>
      <c r="CW275">
        <v>0</v>
      </c>
      <c r="CX275">
        <f>ROUND(Y275*Source!I363,9)</f>
        <v>0.1</v>
      </c>
      <c r="CY275">
        <f>AA275</f>
        <v>31.49</v>
      </c>
      <c r="CZ275">
        <f>AE275</f>
        <v>31.49</v>
      </c>
      <c r="DA275">
        <f>AI275</f>
        <v>1</v>
      </c>
      <c r="DB275">
        <f t="shared" si="111"/>
        <v>3.14</v>
      </c>
      <c r="DC275">
        <f t="shared" si="112"/>
        <v>0</v>
      </c>
      <c r="DD275" t="s">
        <v>3</v>
      </c>
      <c r="DE275" t="s">
        <v>3</v>
      </c>
      <c r="DF275">
        <f t="shared" si="105"/>
        <v>3.15</v>
      </c>
      <c r="DG275">
        <f t="shared" si="106"/>
        <v>0</v>
      </c>
      <c r="DH275">
        <f t="shared" si="107"/>
        <v>0</v>
      </c>
      <c r="DI275">
        <f t="shared" si="108"/>
        <v>0</v>
      </c>
      <c r="DJ275">
        <f>DF275</f>
        <v>3.15</v>
      </c>
      <c r="DK275">
        <v>0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ROW(Source!A365)</f>
        <v>365</v>
      </c>
      <c r="B276">
        <v>1473074770</v>
      </c>
      <c r="C276">
        <v>1473076299</v>
      </c>
      <c r="D276">
        <v>1441819193</v>
      </c>
      <c r="E276">
        <v>15514512</v>
      </c>
      <c r="F276">
        <v>1</v>
      </c>
      <c r="G276">
        <v>15514512</v>
      </c>
      <c r="H276">
        <v>1</v>
      </c>
      <c r="I276" t="s">
        <v>712</v>
      </c>
      <c r="J276" t="s">
        <v>3</v>
      </c>
      <c r="K276" t="s">
        <v>713</v>
      </c>
      <c r="L276">
        <v>1191</v>
      </c>
      <c r="N276">
        <v>1013</v>
      </c>
      <c r="O276" t="s">
        <v>714</v>
      </c>
      <c r="P276" t="s">
        <v>714</v>
      </c>
      <c r="Q276">
        <v>1</v>
      </c>
      <c r="W276">
        <v>0</v>
      </c>
      <c r="X276">
        <v>476480486</v>
      </c>
      <c r="Y276">
        <f t="shared" ref="Y276:Y289" si="113">AT276</f>
        <v>36.1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1</v>
      </c>
      <c r="AP276">
        <v>1</v>
      </c>
      <c r="AQ276">
        <v>0</v>
      </c>
      <c r="AR276">
        <v>0</v>
      </c>
      <c r="AS276" t="s">
        <v>3</v>
      </c>
      <c r="AT276">
        <v>36.1</v>
      </c>
      <c r="AU276" t="s">
        <v>3</v>
      </c>
      <c r="AV276">
        <v>1</v>
      </c>
      <c r="AW276">
        <v>2</v>
      </c>
      <c r="AX276">
        <v>1473076310</v>
      </c>
      <c r="AY276">
        <v>1</v>
      </c>
      <c r="AZ276">
        <v>6144</v>
      </c>
      <c r="BA276">
        <v>463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U276">
        <f>ROUND(AT276*Source!I365*AH276*AL276,2)</f>
        <v>0</v>
      </c>
      <c r="CV276">
        <f>ROUND(Y276*Source!I365,9)</f>
        <v>36.1</v>
      </c>
      <c r="CW276">
        <v>0</v>
      </c>
      <c r="CX276">
        <f>ROUND(Y276*Source!I365,9)</f>
        <v>36.1</v>
      </c>
      <c r="CY276">
        <f>AD276</f>
        <v>0</v>
      </c>
      <c r="CZ276">
        <f>AH276</f>
        <v>0</v>
      </c>
      <c r="DA276">
        <f>AL276</f>
        <v>1</v>
      </c>
      <c r="DB276">
        <f t="shared" ref="DB276:DB289" si="114">ROUND(ROUND(AT276*CZ276,2),6)</f>
        <v>0</v>
      </c>
      <c r="DC276">
        <f t="shared" ref="DC276:DC289" si="115">ROUND(ROUND(AT276*AG276,2),6)</f>
        <v>0</v>
      </c>
      <c r="DD276" t="s">
        <v>3</v>
      </c>
      <c r="DE276" t="s">
        <v>3</v>
      </c>
      <c r="DF276">
        <f t="shared" si="105"/>
        <v>0</v>
      </c>
      <c r="DG276">
        <f t="shared" si="106"/>
        <v>0</v>
      </c>
      <c r="DH276">
        <f t="shared" si="107"/>
        <v>0</v>
      </c>
      <c r="DI276">
        <f t="shared" si="108"/>
        <v>0</v>
      </c>
      <c r="DJ276">
        <f>DI276</f>
        <v>0</v>
      </c>
      <c r="DK276">
        <v>0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ROW(Source!A365)</f>
        <v>365</v>
      </c>
      <c r="B277">
        <v>1473074770</v>
      </c>
      <c r="C277">
        <v>1473076299</v>
      </c>
      <c r="D277">
        <v>1441835475</v>
      </c>
      <c r="E277">
        <v>1</v>
      </c>
      <c r="F277">
        <v>1</v>
      </c>
      <c r="G277">
        <v>15514512</v>
      </c>
      <c r="H277">
        <v>3</v>
      </c>
      <c r="I277" t="s">
        <v>742</v>
      </c>
      <c r="J277" t="s">
        <v>743</v>
      </c>
      <c r="K277" t="s">
        <v>744</v>
      </c>
      <c r="L277">
        <v>1348</v>
      </c>
      <c r="N277">
        <v>1009</v>
      </c>
      <c r="O277" t="s">
        <v>745</v>
      </c>
      <c r="P277" t="s">
        <v>745</v>
      </c>
      <c r="Q277">
        <v>1000</v>
      </c>
      <c r="W277">
        <v>0</v>
      </c>
      <c r="X277">
        <v>438248051</v>
      </c>
      <c r="Y277">
        <f t="shared" si="113"/>
        <v>2.9999999999999997E-4</v>
      </c>
      <c r="AA277">
        <v>155908.07999999999</v>
      </c>
      <c r="AB277">
        <v>0</v>
      </c>
      <c r="AC277">
        <v>0</v>
      </c>
      <c r="AD277">
        <v>0</v>
      </c>
      <c r="AE277">
        <v>155908.07999999999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1</v>
      </c>
      <c r="AP277">
        <v>1</v>
      </c>
      <c r="AQ277">
        <v>0</v>
      </c>
      <c r="AR277">
        <v>0</v>
      </c>
      <c r="AS277" t="s">
        <v>3</v>
      </c>
      <c r="AT277">
        <v>2.9999999999999997E-4</v>
      </c>
      <c r="AU277" t="s">
        <v>3</v>
      </c>
      <c r="AV277">
        <v>0</v>
      </c>
      <c r="AW277">
        <v>2</v>
      </c>
      <c r="AX277">
        <v>1473076311</v>
      </c>
      <c r="AY277">
        <v>1</v>
      </c>
      <c r="AZ277">
        <v>0</v>
      </c>
      <c r="BA277">
        <v>464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v>0</v>
      </c>
      <c r="CX277">
        <f>ROUND(Y277*Source!I365,9)</f>
        <v>2.9999999999999997E-4</v>
      </c>
      <c r="CY277">
        <f t="shared" ref="CY277:CY285" si="116">AA277</f>
        <v>155908.07999999999</v>
      </c>
      <c r="CZ277">
        <f t="shared" ref="CZ277:CZ285" si="117">AE277</f>
        <v>155908.07999999999</v>
      </c>
      <c r="DA277">
        <f t="shared" ref="DA277:DA285" si="118">AI277</f>
        <v>1</v>
      </c>
      <c r="DB277">
        <f t="shared" si="114"/>
        <v>46.77</v>
      </c>
      <c r="DC277">
        <f t="shared" si="115"/>
        <v>0</v>
      </c>
      <c r="DD277" t="s">
        <v>3</v>
      </c>
      <c r="DE277" t="s">
        <v>3</v>
      </c>
      <c r="DF277">
        <f t="shared" si="105"/>
        <v>46.77</v>
      </c>
      <c r="DG277">
        <f t="shared" si="106"/>
        <v>0</v>
      </c>
      <c r="DH277">
        <f t="shared" si="107"/>
        <v>0</v>
      </c>
      <c r="DI277">
        <f t="shared" si="108"/>
        <v>0</v>
      </c>
      <c r="DJ277">
        <f t="shared" ref="DJ277:DJ285" si="119">DF277</f>
        <v>46.77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ROW(Source!A365)</f>
        <v>365</v>
      </c>
      <c r="B278">
        <v>1473074770</v>
      </c>
      <c r="C278">
        <v>1473076299</v>
      </c>
      <c r="D278">
        <v>1441835549</v>
      </c>
      <c r="E278">
        <v>1</v>
      </c>
      <c r="F278">
        <v>1</v>
      </c>
      <c r="G278">
        <v>15514512</v>
      </c>
      <c r="H278">
        <v>3</v>
      </c>
      <c r="I278" t="s">
        <v>746</v>
      </c>
      <c r="J278" t="s">
        <v>747</v>
      </c>
      <c r="K278" t="s">
        <v>748</v>
      </c>
      <c r="L278">
        <v>1348</v>
      </c>
      <c r="N278">
        <v>1009</v>
      </c>
      <c r="O278" t="s">
        <v>745</v>
      </c>
      <c r="P278" t="s">
        <v>745</v>
      </c>
      <c r="Q278">
        <v>1000</v>
      </c>
      <c r="W278">
        <v>0</v>
      </c>
      <c r="X278">
        <v>-2009451208</v>
      </c>
      <c r="Y278">
        <f t="shared" si="113"/>
        <v>1E-4</v>
      </c>
      <c r="AA278">
        <v>194655.19</v>
      </c>
      <c r="AB278">
        <v>0</v>
      </c>
      <c r="AC278">
        <v>0</v>
      </c>
      <c r="AD278">
        <v>0</v>
      </c>
      <c r="AE278">
        <v>194655.19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1</v>
      </c>
      <c r="AP278">
        <v>1</v>
      </c>
      <c r="AQ278">
        <v>0</v>
      </c>
      <c r="AR278">
        <v>0</v>
      </c>
      <c r="AS278" t="s">
        <v>3</v>
      </c>
      <c r="AT278">
        <v>1E-4</v>
      </c>
      <c r="AU278" t="s">
        <v>3</v>
      </c>
      <c r="AV278">
        <v>0</v>
      </c>
      <c r="AW278">
        <v>2</v>
      </c>
      <c r="AX278">
        <v>1473076312</v>
      </c>
      <c r="AY278">
        <v>1</v>
      </c>
      <c r="AZ278">
        <v>0</v>
      </c>
      <c r="BA278">
        <v>465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ROUND(Y278*Source!I365,9)</f>
        <v>1E-4</v>
      </c>
      <c r="CY278">
        <f t="shared" si="116"/>
        <v>194655.19</v>
      </c>
      <c r="CZ278">
        <f t="shared" si="117"/>
        <v>194655.19</v>
      </c>
      <c r="DA278">
        <f t="shared" si="118"/>
        <v>1</v>
      </c>
      <c r="DB278">
        <f t="shared" si="114"/>
        <v>19.47</v>
      </c>
      <c r="DC278">
        <f t="shared" si="115"/>
        <v>0</v>
      </c>
      <c r="DD278" t="s">
        <v>3</v>
      </c>
      <c r="DE278" t="s">
        <v>3</v>
      </c>
      <c r="DF278">
        <f t="shared" si="105"/>
        <v>19.47</v>
      </c>
      <c r="DG278">
        <f t="shared" si="106"/>
        <v>0</v>
      </c>
      <c r="DH278">
        <f t="shared" si="107"/>
        <v>0</v>
      </c>
      <c r="DI278">
        <f t="shared" si="108"/>
        <v>0</v>
      </c>
      <c r="DJ278">
        <f t="shared" si="119"/>
        <v>19.47</v>
      </c>
      <c r="DK278">
        <v>0</v>
      </c>
      <c r="DL278" t="s">
        <v>3</v>
      </c>
      <c r="DM278">
        <v>0</v>
      </c>
      <c r="DN278" t="s">
        <v>3</v>
      </c>
      <c r="DO278">
        <v>0</v>
      </c>
    </row>
    <row r="279" spans="1:119" x14ac:dyDescent="0.2">
      <c r="A279">
        <f>ROW(Source!A365)</f>
        <v>365</v>
      </c>
      <c r="B279">
        <v>1473074770</v>
      </c>
      <c r="C279">
        <v>1473076299</v>
      </c>
      <c r="D279">
        <v>1441836250</v>
      </c>
      <c r="E279">
        <v>1</v>
      </c>
      <c r="F279">
        <v>1</v>
      </c>
      <c r="G279">
        <v>15514512</v>
      </c>
      <c r="H279">
        <v>3</v>
      </c>
      <c r="I279" t="s">
        <v>784</v>
      </c>
      <c r="J279" t="s">
        <v>785</v>
      </c>
      <c r="K279" t="s">
        <v>786</v>
      </c>
      <c r="L279">
        <v>1327</v>
      </c>
      <c r="N279">
        <v>1005</v>
      </c>
      <c r="O279" t="s">
        <v>787</v>
      </c>
      <c r="P279" t="s">
        <v>787</v>
      </c>
      <c r="Q279">
        <v>1</v>
      </c>
      <c r="W279">
        <v>0</v>
      </c>
      <c r="X279">
        <v>1447035648</v>
      </c>
      <c r="Y279">
        <f t="shared" si="113"/>
        <v>1.1000000000000001</v>
      </c>
      <c r="AA279">
        <v>149.25</v>
      </c>
      <c r="AB279">
        <v>0</v>
      </c>
      <c r="AC279">
        <v>0</v>
      </c>
      <c r="AD279">
        <v>0</v>
      </c>
      <c r="AE279">
        <v>149.25</v>
      </c>
      <c r="AF279">
        <v>0</v>
      </c>
      <c r="AG279">
        <v>0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1</v>
      </c>
      <c r="AP279">
        <v>1</v>
      </c>
      <c r="AQ279">
        <v>0</v>
      </c>
      <c r="AR279">
        <v>0</v>
      </c>
      <c r="AS279" t="s">
        <v>3</v>
      </c>
      <c r="AT279">
        <v>1.1000000000000001</v>
      </c>
      <c r="AU279" t="s">
        <v>3</v>
      </c>
      <c r="AV279">
        <v>0</v>
      </c>
      <c r="AW279">
        <v>2</v>
      </c>
      <c r="AX279">
        <v>1473076313</v>
      </c>
      <c r="AY279">
        <v>1</v>
      </c>
      <c r="AZ279">
        <v>6144</v>
      </c>
      <c r="BA279">
        <v>466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V279">
        <v>0</v>
      </c>
      <c r="CW279">
        <v>0</v>
      </c>
      <c r="CX279">
        <f>ROUND(Y279*Source!I365,9)</f>
        <v>1.1000000000000001</v>
      </c>
      <c r="CY279">
        <f t="shared" si="116"/>
        <v>149.25</v>
      </c>
      <c r="CZ279">
        <f t="shared" si="117"/>
        <v>149.25</v>
      </c>
      <c r="DA279">
        <f t="shared" si="118"/>
        <v>1</v>
      </c>
      <c r="DB279">
        <f t="shared" si="114"/>
        <v>164.18</v>
      </c>
      <c r="DC279">
        <f t="shared" si="115"/>
        <v>0</v>
      </c>
      <c r="DD279" t="s">
        <v>3</v>
      </c>
      <c r="DE279" t="s">
        <v>3</v>
      </c>
      <c r="DF279">
        <f t="shared" si="105"/>
        <v>164.18</v>
      </c>
      <c r="DG279">
        <f t="shared" si="106"/>
        <v>0</v>
      </c>
      <c r="DH279">
        <f t="shared" si="107"/>
        <v>0</v>
      </c>
      <c r="DI279">
        <f t="shared" si="108"/>
        <v>0</v>
      </c>
      <c r="DJ279">
        <f t="shared" si="119"/>
        <v>164.18</v>
      </c>
      <c r="DK279">
        <v>0</v>
      </c>
      <c r="DL279" t="s">
        <v>3</v>
      </c>
      <c r="DM279">
        <v>0</v>
      </c>
      <c r="DN279" t="s">
        <v>3</v>
      </c>
      <c r="DO279">
        <v>0</v>
      </c>
    </row>
    <row r="280" spans="1:119" x14ac:dyDescent="0.2">
      <c r="A280">
        <f>ROW(Source!A365)</f>
        <v>365</v>
      </c>
      <c r="B280">
        <v>1473074770</v>
      </c>
      <c r="C280">
        <v>1473076299</v>
      </c>
      <c r="D280">
        <v>1441834635</v>
      </c>
      <c r="E280">
        <v>1</v>
      </c>
      <c r="F280">
        <v>1</v>
      </c>
      <c r="G280">
        <v>15514512</v>
      </c>
      <c r="H280">
        <v>3</v>
      </c>
      <c r="I280" t="s">
        <v>758</v>
      </c>
      <c r="J280" t="s">
        <v>759</v>
      </c>
      <c r="K280" t="s">
        <v>760</v>
      </c>
      <c r="L280">
        <v>1339</v>
      </c>
      <c r="N280">
        <v>1007</v>
      </c>
      <c r="O280" t="s">
        <v>761</v>
      </c>
      <c r="P280" t="s">
        <v>761</v>
      </c>
      <c r="Q280">
        <v>1</v>
      </c>
      <c r="W280">
        <v>0</v>
      </c>
      <c r="X280">
        <v>-389859187</v>
      </c>
      <c r="Y280">
        <f t="shared" si="113"/>
        <v>0.5</v>
      </c>
      <c r="AA280">
        <v>103.4</v>
      </c>
      <c r="AB280">
        <v>0</v>
      </c>
      <c r="AC280">
        <v>0</v>
      </c>
      <c r="AD280">
        <v>0</v>
      </c>
      <c r="AE280">
        <v>103.4</v>
      </c>
      <c r="AF280">
        <v>0</v>
      </c>
      <c r="AG280">
        <v>0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1</v>
      </c>
      <c r="AP280">
        <v>1</v>
      </c>
      <c r="AQ280">
        <v>0</v>
      </c>
      <c r="AR280">
        <v>0</v>
      </c>
      <c r="AS280" t="s">
        <v>3</v>
      </c>
      <c r="AT280">
        <v>0.5</v>
      </c>
      <c r="AU280" t="s">
        <v>3</v>
      </c>
      <c r="AV280">
        <v>0</v>
      </c>
      <c r="AW280">
        <v>2</v>
      </c>
      <c r="AX280">
        <v>1473076314</v>
      </c>
      <c r="AY280">
        <v>1</v>
      </c>
      <c r="AZ280">
        <v>0</v>
      </c>
      <c r="BA280">
        <v>467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v>0</v>
      </c>
      <c r="CX280">
        <f>ROUND(Y280*Source!I365,9)</f>
        <v>0.5</v>
      </c>
      <c r="CY280">
        <f t="shared" si="116"/>
        <v>103.4</v>
      </c>
      <c r="CZ280">
        <f t="shared" si="117"/>
        <v>103.4</v>
      </c>
      <c r="DA280">
        <f t="shared" si="118"/>
        <v>1</v>
      </c>
      <c r="DB280">
        <f t="shared" si="114"/>
        <v>51.7</v>
      </c>
      <c r="DC280">
        <f t="shared" si="115"/>
        <v>0</v>
      </c>
      <c r="DD280" t="s">
        <v>3</v>
      </c>
      <c r="DE280" t="s">
        <v>3</v>
      </c>
      <c r="DF280">
        <f t="shared" si="105"/>
        <v>51.7</v>
      </c>
      <c r="DG280">
        <f t="shared" si="106"/>
        <v>0</v>
      </c>
      <c r="DH280">
        <f t="shared" si="107"/>
        <v>0</v>
      </c>
      <c r="DI280">
        <f t="shared" si="108"/>
        <v>0</v>
      </c>
      <c r="DJ280">
        <f t="shared" si="119"/>
        <v>51.7</v>
      </c>
      <c r="DK280">
        <v>0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ROW(Source!A365)</f>
        <v>365</v>
      </c>
      <c r="B281">
        <v>1473074770</v>
      </c>
      <c r="C281">
        <v>1473076299</v>
      </c>
      <c r="D281">
        <v>1441834627</v>
      </c>
      <c r="E281">
        <v>1</v>
      </c>
      <c r="F281">
        <v>1</v>
      </c>
      <c r="G281">
        <v>15514512</v>
      </c>
      <c r="H281">
        <v>3</v>
      </c>
      <c r="I281" t="s">
        <v>762</v>
      </c>
      <c r="J281" t="s">
        <v>763</v>
      </c>
      <c r="K281" t="s">
        <v>764</v>
      </c>
      <c r="L281">
        <v>1339</v>
      </c>
      <c r="N281">
        <v>1007</v>
      </c>
      <c r="O281" t="s">
        <v>761</v>
      </c>
      <c r="P281" t="s">
        <v>761</v>
      </c>
      <c r="Q281">
        <v>1</v>
      </c>
      <c r="W281">
        <v>0</v>
      </c>
      <c r="X281">
        <v>709656040</v>
      </c>
      <c r="Y281">
        <f t="shared" si="113"/>
        <v>0.3</v>
      </c>
      <c r="AA281">
        <v>875.46</v>
      </c>
      <c r="AB281">
        <v>0</v>
      </c>
      <c r="AC281">
        <v>0</v>
      </c>
      <c r="AD281">
        <v>0</v>
      </c>
      <c r="AE281">
        <v>875.46</v>
      </c>
      <c r="AF281">
        <v>0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1</v>
      </c>
      <c r="AP281">
        <v>1</v>
      </c>
      <c r="AQ281">
        <v>0</v>
      </c>
      <c r="AR281">
        <v>0</v>
      </c>
      <c r="AS281" t="s">
        <v>3</v>
      </c>
      <c r="AT281">
        <v>0.3</v>
      </c>
      <c r="AU281" t="s">
        <v>3</v>
      </c>
      <c r="AV281">
        <v>0</v>
      </c>
      <c r="AW281">
        <v>2</v>
      </c>
      <c r="AX281">
        <v>1473076315</v>
      </c>
      <c r="AY281">
        <v>1</v>
      </c>
      <c r="AZ281">
        <v>0</v>
      </c>
      <c r="BA281">
        <v>468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V281">
        <v>0</v>
      </c>
      <c r="CW281">
        <v>0</v>
      </c>
      <c r="CX281">
        <f>ROUND(Y281*Source!I365,9)</f>
        <v>0.3</v>
      </c>
      <c r="CY281">
        <f t="shared" si="116"/>
        <v>875.46</v>
      </c>
      <c r="CZ281">
        <f t="shared" si="117"/>
        <v>875.46</v>
      </c>
      <c r="DA281">
        <f t="shared" si="118"/>
        <v>1</v>
      </c>
      <c r="DB281">
        <f t="shared" si="114"/>
        <v>262.64</v>
      </c>
      <c r="DC281">
        <f t="shared" si="115"/>
        <v>0</v>
      </c>
      <c r="DD281" t="s">
        <v>3</v>
      </c>
      <c r="DE281" t="s">
        <v>3</v>
      </c>
      <c r="DF281">
        <f t="shared" si="105"/>
        <v>262.64</v>
      </c>
      <c r="DG281">
        <f t="shared" si="106"/>
        <v>0</v>
      </c>
      <c r="DH281">
        <f t="shared" si="107"/>
        <v>0</v>
      </c>
      <c r="DI281">
        <f t="shared" si="108"/>
        <v>0</v>
      </c>
      <c r="DJ281">
        <f t="shared" si="119"/>
        <v>262.64</v>
      </c>
      <c r="DK281">
        <v>0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ROW(Source!A365)</f>
        <v>365</v>
      </c>
      <c r="B282">
        <v>1473074770</v>
      </c>
      <c r="C282">
        <v>1473076299</v>
      </c>
      <c r="D282">
        <v>1441834671</v>
      </c>
      <c r="E282">
        <v>1</v>
      </c>
      <c r="F282">
        <v>1</v>
      </c>
      <c r="G282">
        <v>15514512</v>
      </c>
      <c r="H282">
        <v>3</v>
      </c>
      <c r="I282" t="s">
        <v>765</v>
      </c>
      <c r="J282" t="s">
        <v>766</v>
      </c>
      <c r="K282" t="s">
        <v>767</v>
      </c>
      <c r="L282">
        <v>1348</v>
      </c>
      <c r="N282">
        <v>1009</v>
      </c>
      <c r="O282" t="s">
        <v>745</v>
      </c>
      <c r="P282" t="s">
        <v>745</v>
      </c>
      <c r="Q282">
        <v>1000</v>
      </c>
      <c r="W282">
        <v>0</v>
      </c>
      <c r="X282">
        <v>-19071303</v>
      </c>
      <c r="Y282">
        <f t="shared" si="113"/>
        <v>1E-4</v>
      </c>
      <c r="AA282">
        <v>184462.17</v>
      </c>
      <c r="AB282">
        <v>0</v>
      </c>
      <c r="AC282">
        <v>0</v>
      </c>
      <c r="AD282">
        <v>0</v>
      </c>
      <c r="AE282">
        <v>184462.17</v>
      </c>
      <c r="AF282">
        <v>0</v>
      </c>
      <c r="AG282">
        <v>0</v>
      </c>
      <c r="AH282">
        <v>0</v>
      </c>
      <c r="AI282">
        <v>1</v>
      </c>
      <c r="AJ282">
        <v>1</v>
      </c>
      <c r="AK282">
        <v>1</v>
      </c>
      <c r="AL282">
        <v>1</v>
      </c>
      <c r="AM282">
        <v>-2</v>
      </c>
      <c r="AN282">
        <v>0</v>
      </c>
      <c r="AO282">
        <v>1</v>
      </c>
      <c r="AP282">
        <v>1</v>
      </c>
      <c r="AQ282">
        <v>0</v>
      </c>
      <c r="AR282">
        <v>0</v>
      </c>
      <c r="AS282" t="s">
        <v>3</v>
      </c>
      <c r="AT282">
        <v>1E-4</v>
      </c>
      <c r="AU282" t="s">
        <v>3</v>
      </c>
      <c r="AV282">
        <v>0</v>
      </c>
      <c r="AW282">
        <v>2</v>
      </c>
      <c r="AX282">
        <v>1473076316</v>
      </c>
      <c r="AY282">
        <v>1</v>
      </c>
      <c r="AZ282">
        <v>0</v>
      </c>
      <c r="BA282">
        <v>469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ROUND(Y282*Source!I365,9)</f>
        <v>1E-4</v>
      </c>
      <c r="CY282">
        <f t="shared" si="116"/>
        <v>184462.17</v>
      </c>
      <c r="CZ282">
        <f t="shared" si="117"/>
        <v>184462.17</v>
      </c>
      <c r="DA282">
        <f t="shared" si="118"/>
        <v>1</v>
      </c>
      <c r="DB282">
        <f t="shared" si="114"/>
        <v>18.45</v>
      </c>
      <c r="DC282">
        <f t="shared" si="115"/>
        <v>0</v>
      </c>
      <c r="DD282" t="s">
        <v>3</v>
      </c>
      <c r="DE282" t="s">
        <v>3</v>
      </c>
      <c r="DF282">
        <f t="shared" si="105"/>
        <v>18.45</v>
      </c>
      <c r="DG282">
        <f t="shared" si="106"/>
        <v>0</v>
      </c>
      <c r="DH282">
        <f t="shared" si="107"/>
        <v>0</v>
      </c>
      <c r="DI282">
        <f t="shared" si="108"/>
        <v>0</v>
      </c>
      <c r="DJ282">
        <f t="shared" si="119"/>
        <v>18.45</v>
      </c>
      <c r="DK282">
        <v>0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ROW(Source!A365)</f>
        <v>365</v>
      </c>
      <c r="B283">
        <v>1473074770</v>
      </c>
      <c r="C283">
        <v>1473076299</v>
      </c>
      <c r="D283">
        <v>1441834634</v>
      </c>
      <c r="E283">
        <v>1</v>
      </c>
      <c r="F283">
        <v>1</v>
      </c>
      <c r="G283">
        <v>15514512</v>
      </c>
      <c r="H283">
        <v>3</v>
      </c>
      <c r="I283" t="s">
        <v>768</v>
      </c>
      <c r="J283" t="s">
        <v>769</v>
      </c>
      <c r="K283" t="s">
        <v>770</v>
      </c>
      <c r="L283">
        <v>1348</v>
      </c>
      <c r="N283">
        <v>1009</v>
      </c>
      <c r="O283" t="s">
        <v>745</v>
      </c>
      <c r="P283" t="s">
        <v>745</v>
      </c>
      <c r="Q283">
        <v>1000</v>
      </c>
      <c r="W283">
        <v>0</v>
      </c>
      <c r="X283">
        <v>1869974630</v>
      </c>
      <c r="Y283">
        <f t="shared" si="113"/>
        <v>2.9999999999999997E-4</v>
      </c>
      <c r="AA283">
        <v>88053.759999999995</v>
      </c>
      <c r="AB283">
        <v>0</v>
      </c>
      <c r="AC283">
        <v>0</v>
      </c>
      <c r="AD283">
        <v>0</v>
      </c>
      <c r="AE283">
        <v>88053.759999999995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1</v>
      </c>
      <c r="AP283">
        <v>1</v>
      </c>
      <c r="AQ283">
        <v>0</v>
      </c>
      <c r="AR283">
        <v>0</v>
      </c>
      <c r="AS283" t="s">
        <v>3</v>
      </c>
      <c r="AT283">
        <v>2.9999999999999997E-4</v>
      </c>
      <c r="AU283" t="s">
        <v>3</v>
      </c>
      <c r="AV283">
        <v>0</v>
      </c>
      <c r="AW283">
        <v>2</v>
      </c>
      <c r="AX283">
        <v>1473076317</v>
      </c>
      <c r="AY283">
        <v>1</v>
      </c>
      <c r="AZ283">
        <v>0</v>
      </c>
      <c r="BA283">
        <v>470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ROUND(Y283*Source!I365,9)</f>
        <v>2.9999999999999997E-4</v>
      </c>
      <c r="CY283">
        <f t="shared" si="116"/>
        <v>88053.759999999995</v>
      </c>
      <c r="CZ283">
        <f t="shared" si="117"/>
        <v>88053.759999999995</v>
      </c>
      <c r="DA283">
        <f t="shared" si="118"/>
        <v>1</v>
      </c>
      <c r="DB283">
        <f t="shared" si="114"/>
        <v>26.42</v>
      </c>
      <c r="DC283">
        <f t="shared" si="115"/>
        <v>0</v>
      </c>
      <c r="DD283" t="s">
        <v>3</v>
      </c>
      <c r="DE283" t="s">
        <v>3</v>
      </c>
      <c r="DF283">
        <f t="shared" si="105"/>
        <v>26.42</v>
      </c>
      <c r="DG283">
        <f t="shared" si="106"/>
        <v>0</v>
      </c>
      <c r="DH283">
        <f t="shared" si="107"/>
        <v>0</v>
      </c>
      <c r="DI283">
        <f t="shared" si="108"/>
        <v>0</v>
      </c>
      <c r="DJ283">
        <f t="shared" si="119"/>
        <v>26.42</v>
      </c>
      <c r="DK283">
        <v>0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ROW(Source!A365)</f>
        <v>365</v>
      </c>
      <c r="B284">
        <v>1473074770</v>
      </c>
      <c r="C284">
        <v>1473076299</v>
      </c>
      <c r="D284">
        <v>1441834836</v>
      </c>
      <c r="E284">
        <v>1</v>
      </c>
      <c r="F284">
        <v>1</v>
      </c>
      <c r="G284">
        <v>15514512</v>
      </c>
      <c r="H284">
        <v>3</v>
      </c>
      <c r="I284" t="s">
        <v>771</v>
      </c>
      <c r="J284" t="s">
        <v>772</v>
      </c>
      <c r="K284" t="s">
        <v>773</v>
      </c>
      <c r="L284">
        <v>1348</v>
      </c>
      <c r="N284">
        <v>1009</v>
      </c>
      <c r="O284" t="s">
        <v>745</v>
      </c>
      <c r="P284" t="s">
        <v>745</v>
      </c>
      <c r="Q284">
        <v>1000</v>
      </c>
      <c r="W284">
        <v>0</v>
      </c>
      <c r="X284">
        <v>1434651514</v>
      </c>
      <c r="Y284">
        <f t="shared" si="113"/>
        <v>6.3000000000000003E-4</v>
      </c>
      <c r="AA284">
        <v>93194.67</v>
      </c>
      <c r="AB284">
        <v>0</v>
      </c>
      <c r="AC284">
        <v>0</v>
      </c>
      <c r="AD284">
        <v>0</v>
      </c>
      <c r="AE284">
        <v>93194.67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1</v>
      </c>
      <c r="AP284">
        <v>1</v>
      </c>
      <c r="AQ284">
        <v>0</v>
      </c>
      <c r="AR284">
        <v>0</v>
      </c>
      <c r="AS284" t="s">
        <v>3</v>
      </c>
      <c r="AT284">
        <v>6.3000000000000003E-4</v>
      </c>
      <c r="AU284" t="s">
        <v>3</v>
      </c>
      <c r="AV284">
        <v>0</v>
      </c>
      <c r="AW284">
        <v>2</v>
      </c>
      <c r="AX284">
        <v>1473076318</v>
      </c>
      <c r="AY284">
        <v>1</v>
      </c>
      <c r="AZ284">
        <v>0</v>
      </c>
      <c r="BA284">
        <v>471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ROUND(Y284*Source!I365,9)</f>
        <v>6.3000000000000003E-4</v>
      </c>
      <c r="CY284">
        <f t="shared" si="116"/>
        <v>93194.67</v>
      </c>
      <c r="CZ284">
        <f t="shared" si="117"/>
        <v>93194.67</v>
      </c>
      <c r="DA284">
        <f t="shared" si="118"/>
        <v>1</v>
      </c>
      <c r="DB284">
        <f t="shared" si="114"/>
        <v>58.71</v>
      </c>
      <c r="DC284">
        <f t="shared" si="115"/>
        <v>0</v>
      </c>
      <c r="DD284" t="s">
        <v>3</v>
      </c>
      <c r="DE284" t="s">
        <v>3</v>
      </c>
      <c r="DF284">
        <f t="shared" si="105"/>
        <v>58.71</v>
      </c>
      <c r="DG284">
        <f t="shared" si="106"/>
        <v>0</v>
      </c>
      <c r="DH284">
        <f t="shared" si="107"/>
        <v>0</v>
      </c>
      <c r="DI284">
        <f t="shared" si="108"/>
        <v>0</v>
      </c>
      <c r="DJ284">
        <f t="shared" si="119"/>
        <v>58.71</v>
      </c>
      <c r="DK284">
        <v>0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ROW(Source!A365)</f>
        <v>365</v>
      </c>
      <c r="B285">
        <v>1473074770</v>
      </c>
      <c r="C285">
        <v>1473076299</v>
      </c>
      <c r="D285">
        <v>1441822273</v>
      </c>
      <c r="E285">
        <v>15514512</v>
      </c>
      <c r="F285">
        <v>1</v>
      </c>
      <c r="G285">
        <v>15514512</v>
      </c>
      <c r="H285">
        <v>3</v>
      </c>
      <c r="I285" t="s">
        <v>777</v>
      </c>
      <c r="J285" t="s">
        <v>3</v>
      </c>
      <c r="K285" t="s">
        <v>778</v>
      </c>
      <c r="L285">
        <v>1348</v>
      </c>
      <c r="N285">
        <v>1009</v>
      </c>
      <c r="O285" t="s">
        <v>745</v>
      </c>
      <c r="P285" t="s">
        <v>745</v>
      </c>
      <c r="Q285">
        <v>1000</v>
      </c>
      <c r="W285">
        <v>0</v>
      </c>
      <c r="X285">
        <v>-1698336702</v>
      </c>
      <c r="Y285">
        <f t="shared" si="113"/>
        <v>6.9999999999999994E-5</v>
      </c>
      <c r="AA285">
        <v>94640</v>
      </c>
      <c r="AB285">
        <v>0</v>
      </c>
      <c r="AC285">
        <v>0</v>
      </c>
      <c r="AD285">
        <v>0</v>
      </c>
      <c r="AE285">
        <v>94640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1</v>
      </c>
      <c r="AP285">
        <v>1</v>
      </c>
      <c r="AQ285">
        <v>0</v>
      </c>
      <c r="AR285">
        <v>0</v>
      </c>
      <c r="AS285" t="s">
        <v>3</v>
      </c>
      <c r="AT285">
        <v>6.9999999999999994E-5</v>
      </c>
      <c r="AU285" t="s">
        <v>3</v>
      </c>
      <c r="AV285">
        <v>0</v>
      </c>
      <c r="AW285">
        <v>2</v>
      </c>
      <c r="AX285">
        <v>1473076319</v>
      </c>
      <c r="AY285">
        <v>1</v>
      </c>
      <c r="AZ285">
        <v>0</v>
      </c>
      <c r="BA285">
        <v>472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ROUND(Y285*Source!I365,9)</f>
        <v>6.9999999999999994E-5</v>
      </c>
      <c r="CY285">
        <f t="shared" si="116"/>
        <v>94640</v>
      </c>
      <c r="CZ285">
        <f t="shared" si="117"/>
        <v>94640</v>
      </c>
      <c r="DA285">
        <f t="shared" si="118"/>
        <v>1</v>
      </c>
      <c r="DB285">
        <f t="shared" si="114"/>
        <v>6.62</v>
      </c>
      <c r="DC285">
        <f t="shared" si="115"/>
        <v>0</v>
      </c>
      <c r="DD285" t="s">
        <v>3</v>
      </c>
      <c r="DE285" t="s">
        <v>3</v>
      </c>
      <c r="DF285">
        <f t="shared" si="105"/>
        <v>6.62</v>
      </c>
      <c r="DG285">
        <f t="shared" si="106"/>
        <v>0</v>
      </c>
      <c r="DH285">
        <f t="shared" si="107"/>
        <v>0</v>
      </c>
      <c r="DI285">
        <f t="shared" si="108"/>
        <v>0</v>
      </c>
      <c r="DJ285">
        <f t="shared" si="119"/>
        <v>6.62</v>
      </c>
      <c r="DK285">
        <v>0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ROW(Source!A366)</f>
        <v>366</v>
      </c>
      <c r="B286">
        <v>1473074770</v>
      </c>
      <c r="C286">
        <v>1473094609</v>
      </c>
      <c r="D286">
        <v>1441819193</v>
      </c>
      <c r="E286">
        <v>15514512</v>
      </c>
      <c r="F286">
        <v>1</v>
      </c>
      <c r="G286">
        <v>15514512</v>
      </c>
      <c r="H286">
        <v>1</v>
      </c>
      <c r="I286" t="s">
        <v>712</v>
      </c>
      <c r="J286" t="s">
        <v>3</v>
      </c>
      <c r="K286" t="s">
        <v>713</v>
      </c>
      <c r="L286">
        <v>1191</v>
      </c>
      <c r="N286">
        <v>1013</v>
      </c>
      <c r="O286" t="s">
        <v>714</v>
      </c>
      <c r="P286" t="s">
        <v>714</v>
      </c>
      <c r="Q286">
        <v>1</v>
      </c>
      <c r="W286">
        <v>0</v>
      </c>
      <c r="X286">
        <v>476480486</v>
      </c>
      <c r="Y286">
        <f t="shared" si="113"/>
        <v>2.38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</v>
      </c>
      <c r="AJ286">
        <v>1</v>
      </c>
      <c r="AK286">
        <v>1</v>
      </c>
      <c r="AL286">
        <v>1</v>
      </c>
      <c r="AM286">
        <v>-2</v>
      </c>
      <c r="AN286">
        <v>0</v>
      </c>
      <c r="AO286">
        <v>1</v>
      </c>
      <c r="AP286">
        <v>0</v>
      </c>
      <c r="AQ286">
        <v>0</v>
      </c>
      <c r="AR286">
        <v>0</v>
      </c>
      <c r="AS286" t="s">
        <v>3</v>
      </c>
      <c r="AT286">
        <v>2.38</v>
      </c>
      <c r="AU286" t="s">
        <v>3</v>
      </c>
      <c r="AV286">
        <v>1</v>
      </c>
      <c r="AW286">
        <v>2</v>
      </c>
      <c r="AX286">
        <v>1473094612</v>
      </c>
      <c r="AY286">
        <v>1</v>
      </c>
      <c r="AZ286">
        <v>2048</v>
      </c>
      <c r="BA286">
        <v>473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U286">
        <f>ROUND(AT286*Source!I366*AH286*AL286,2)</f>
        <v>0</v>
      </c>
      <c r="CV286">
        <f>ROUND(Y286*Source!I366,9)</f>
        <v>2.38</v>
      </c>
      <c r="CW286">
        <v>0</v>
      </c>
      <c r="CX286">
        <f>ROUND(Y286*Source!I366,9)</f>
        <v>2.38</v>
      </c>
      <c r="CY286">
        <f>AD286</f>
        <v>0</v>
      </c>
      <c r="CZ286">
        <f>AH286</f>
        <v>0</v>
      </c>
      <c r="DA286">
        <f>AL286</f>
        <v>1</v>
      </c>
      <c r="DB286">
        <f t="shared" si="114"/>
        <v>0</v>
      </c>
      <c r="DC286">
        <f t="shared" si="115"/>
        <v>0</v>
      </c>
      <c r="DD286" t="s">
        <v>3</v>
      </c>
      <c r="DE286" t="s">
        <v>3</v>
      </c>
      <c r="DF286">
        <f t="shared" si="105"/>
        <v>0</v>
      </c>
      <c r="DG286">
        <f t="shared" si="106"/>
        <v>0</v>
      </c>
      <c r="DH286">
        <f t="shared" si="107"/>
        <v>0</v>
      </c>
      <c r="DI286">
        <f t="shared" si="108"/>
        <v>0</v>
      </c>
      <c r="DJ286">
        <f>DI286</f>
        <v>0</v>
      </c>
      <c r="DK286">
        <v>0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ROW(Source!A366)</f>
        <v>366</v>
      </c>
      <c r="B287">
        <v>1473074770</v>
      </c>
      <c r="C287">
        <v>1473094609</v>
      </c>
      <c r="D287">
        <v>1441836235</v>
      </c>
      <c r="E287">
        <v>1</v>
      </c>
      <c r="F287">
        <v>1</v>
      </c>
      <c r="G287">
        <v>15514512</v>
      </c>
      <c r="H287">
        <v>3</v>
      </c>
      <c r="I287" t="s">
        <v>719</v>
      </c>
      <c r="J287" t="s">
        <v>720</v>
      </c>
      <c r="K287" t="s">
        <v>721</v>
      </c>
      <c r="L287">
        <v>1346</v>
      </c>
      <c r="N287">
        <v>1009</v>
      </c>
      <c r="O287" t="s">
        <v>722</v>
      </c>
      <c r="P287" t="s">
        <v>722</v>
      </c>
      <c r="Q287">
        <v>1</v>
      </c>
      <c r="W287">
        <v>0</v>
      </c>
      <c r="X287">
        <v>-1595335418</v>
      </c>
      <c r="Y287">
        <f t="shared" si="113"/>
        <v>1E-3</v>
      </c>
      <c r="AA287">
        <v>31.49</v>
      </c>
      <c r="AB287">
        <v>0</v>
      </c>
      <c r="AC287">
        <v>0</v>
      </c>
      <c r="AD287">
        <v>0</v>
      </c>
      <c r="AE287">
        <v>31.49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-2</v>
      </c>
      <c r="AN287">
        <v>0</v>
      </c>
      <c r="AO287">
        <v>1</v>
      </c>
      <c r="AP287">
        <v>0</v>
      </c>
      <c r="AQ287">
        <v>0</v>
      </c>
      <c r="AR287">
        <v>0</v>
      </c>
      <c r="AS287" t="s">
        <v>3</v>
      </c>
      <c r="AT287">
        <v>1E-3</v>
      </c>
      <c r="AU287" t="s">
        <v>3</v>
      </c>
      <c r="AV287">
        <v>0</v>
      </c>
      <c r="AW287">
        <v>2</v>
      </c>
      <c r="AX287">
        <v>1473094613</v>
      </c>
      <c r="AY287">
        <v>1</v>
      </c>
      <c r="AZ287">
        <v>2048</v>
      </c>
      <c r="BA287">
        <v>474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ROUND(Y287*Source!I366,9)</f>
        <v>1E-3</v>
      </c>
      <c r="CY287">
        <f>AA287</f>
        <v>31.49</v>
      </c>
      <c r="CZ287">
        <f>AE287</f>
        <v>31.49</v>
      </c>
      <c r="DA287">
        <f>AI287</f>
        <v>1</v>
      </c>
      <c r="DB287">
        <f t="shared" si="114"/>
        <v>0.03</v>
      </c>
      <c r="DC287">
        <f t="shared" si="115"/>
        <v>0</v>
      </c>
      <c r="DD287" t="s">
        <v>3</v>
      </c>
      <c r="DE287" t="s">
        <v>3</v>
      </c>
      <c r="DF287">
        <f t="shared" si="105"/>
        <v>0.03</v>
      </c>
      <c r="DG287">
        <f t="shared" si="106"/>
        <v>0</v>
      </c>
      <c r="DH287">
        <f t="shared" si="107"/>
        <v>0</v>
      </c>
      <c r="DI287">
        <f t="shared" si="108"/>
        <v>0</v>
      </c>
      <c r="DJ287">
        <f>DF287</f>
        <v>0.03</v>
      </c>
      <c r="DK287">
        <v>0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ROW(Source!A367)</f>
        <v>367</v>
      </c>
      <c r="B288">
        <v>1473074770</v>
      </c>
      <c r="C288">
        <v>1473094614</v>
      </c>
      <c r="D288">
        <v>1441819193</v>
      </c>
      <c r="E288">
        <v>15514512</v>
      </c>
      <c r="F288">
        <v>1</v>
      </c>
      <c r="G288">
        <v>15514512</v>
      </c>
      <c r="H288">
        <v>1</v>
      </c>
      <c r="I288" t="s">
        <v>712</v>
      </c>
      <c r="J288" t="s">
        <v>3</v>
      </c>
      <c r="K288" t="s">
        <v>713</v>
      </c>
      <c r="L288">
        <v>1191</v>
      </c>
      <c r="N288">
        <v>1013</v>
      </c>
      <c r="O288" t="s">
        <v>714</v>
      </c>
      <c r="P288" t="s">
        <v>714</v>
      </c>
      <c r="Q288">
        <v>1</v>
      </c>
      <c r="W288">
        <v>0</v>
      </c>
      <c r="X288">
        <v>476480486</v>
      </c>
      <c r="Y288">
        <f t="shared" si="113"/>
        <v>1.1000000000000001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1</v>
      </c>
      <c r="AP288">
        <v>0</v>
      </c>
      <c r="AQ288">
        <v>0</v>
      </c>
      <c r="AR288">
        <v>0</v>
      </c>
      <c r="AS288" t="s">
        <v>3</v>
      </c>
      <c r="AT288">
        <v>1.1000000000000001</v>
      </c>
      <c r="AU288" t="s">
        <v>3</v>
      </c>
      <c r="AV288">
        <v>1</v>
      </c>
      <c r="AW288">
        <v>2</v>
      </c>
      <c r="AX288">
        <v>1473094617</v>
      </c>
      <c r="AY288">
        <v>1</v>
      </c>
      <c r="AZ288">
        <v>2048</v>
      </c>
      <c r="BA288">
        <v>475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U288">
        <f>ROUND(AT288*Source!I367*AH288*AL288,2)</f>
        <v>0</v>
      </c>
      <c r="CV288">
        <f>ROUND(Y288*Source!I367,9)</f>
        <v>1.1000000000000001</v>
      </c>
      <c r="CW288">
        <v>0</v>
      </c>
      <c r="CX288">
        <f>ROUND(Y288*Source!I367,9)</f>
        <v>1.1000000000000001</v>
      </c>
      <c r="CY288">
        <f>AD288</f>
        <v>0</v>
      </c>
      <c r="CZ288">
        <f>AH288</f>
        <v>0</v>
      </c>
      <c r="DA288">
        <f>AL288</f>
        <v>1</v>
      </c>
      <c r="DB288">
        <f t="shared" si="114"/>
        <v>0</v>
      </c>
      <c r="DC288">
        <f t="shared" si="115"/>
        <v>0</v>
      </c>
      <c r="DD288" t="s">
        <v>3</v>
      </c>
      <c r="DE288" t="s">
        <v>3</v>
      </c>
      <c r="DF288">
        <f t="shared" si="105"/>
        <v>0</v>
      </c>
      <c r="DG288">
        <f t="shared" si="106"/>
        <v>0</v>
      </c>
      <c r="DH288">
        <f t="shared" si="107"/>
        <v>0</v>
      </c>
      <c r="DI288">
        <f t="shared" si="108"/>
        <v>0</v>
      </c>
      <c r="DJ288">
        <f>DI288</f>
        <v>0</v>
      </c>
      <c r="DK288">
        <v>0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ROW(Source!A367)</f>
        <v>367</v>
      </c>
      <c r="B289">
        <v>1473074770</v>
      </c>
      <c r="C289">
        <v>1473094614</v>
      </c>
      <c r="D289">
        <v>1441836235</v>
      </c>
      <c r="E289">
        <v>1</v>
      </c>
      <c r="F289">
        <v>1</v>
      </c>
      <c r="G289">
        <v>15514512</v>
      </c>
      <c r="H289">
        <v>3</v>
      </c>
      <c r="I289" t="s">
        <v>719</v>
      </c>
      <c r="J289" t="s">
        <v>720</v>
      </c>
      <c r="K289" t="s">
        <v>721</v>
      </c>
      <c r="L289">
        <v>1346</v>
      </c>
      <c r="N289">
        <v>1009</v>
      </c>
      <c r="O289" t="s">
        <v>722</v>
      </c>
      <c r="P289" t="s">
        <v>722</v>
      </c>
      <c r="Q289">
        <v>1</v>
      </c>
      <c r="W289">
        <v>0</v>
      </c>
      <c r="X289">
        <v>-1595335418</v>
      </c>
      <c r="Y289">
        <f t="shared" si="113"/>
        <v>1.1999999999999999E-3</v>
      </c>
      <c r="AA289">
        <v>31.49</v>
      </c>
      <c r="AB289">
        <v>0</v>
      </c>
      <c r="AC289">
        <v>0</v>
      </c>
      <c r="AD289">
        <v>0</v>
      </c>
      <c r="AE289">
        <v>31.49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1</v>
      </c>
      <c r="AP289">
        <v>0</v>
      </c>
      <c r="AQ289">
        <v>0</v>
      </c>
      <c r="AR289">
        <v>0</v>
      </c>
      <c r="AS289" t="s">
        <v>3</v>
      </c>
      <c r="AT289">
        <v>1.1999999999999999E-3</v>
      </c>
      <c r="AU289" t="s">
        <v>3</v>
      </c>
      <c r="AV289">
        <v>0</v>
      </c>
      <c r="AW289">
        <v>2</v>
      </c>
      <c r="AX289">
        <v>1473094618</v>
      </c>
      <c r="AY289">
        <v>1</v>
      </c>
      <c r="AZ289">
        <v>2048</v>
      </c>
      <c r="BA289">
        <v>476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ROUND(Y289*Source!I367,9)</f>
        <v>1.1999999999999999E-3</v>
      </c>
      <c r="CY289">
        <f>AA289</f>
        <v>31.49</v>
      </c>
      <c r="CZ289">
        <f>AE289</f>
        <v>31.49</v>
      </c>
      <c r="DA289">
        <f>AI289</f>
        <v>1</v>
      </c>
      <c r="DB289">
        <f t="shared" si="114"/>
        <v>0.04</v>
      </c>
      <c r="DC289">
        <f t="shared" si="115"/>
        <v>0</v>
      </c>
      <c r="DD289" t="s">
        <v>3</v>
      </c>
      <c r="DE289" t="s">
        <v>3</v>
      </c>
      <c r="DF289">
        <f t="shared" si="105"/>
        <v>0.04</v>
      </c>
      <c r="DG289">
        <f t="shared" si="106"/>
        <v>0</v>
      </c>
      <c r="DH289">
        <f t="shared" si="107"/>
        <v>0</v>
      </c>
      <c r="DI289">
        <f t="shared" si="108"/>
        <v>0</v>
      </c>
      <c r="DJ289">
        <f>DF289</f>
        <v>0.04</v>
      </c>
      <c r="DK289">
        <v>0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ROW(Source!A368)</f>
        <v>368</v>
      </c>
      <c r="B290">
        <v>1473074770</v>
      </c>
      <c r="C290">
        <v>1473076320</v>
      </c>
      <c r="D290">
        <v>1441819193</v>
      </c>
      <c r="E290">
        <v>15514512</v>
      </c>
      <c r="F290">
        <v>1</v>
      </c>
      <c r="G290">
        <v>15514512</v>
      </c>
      <c r="H290">
        <v>1</v>
      </c>
      <c r="I290" t="s">
        <v>712</v>
      </c>
      <c r="J290" t="s">
        <v>3</v>
      </c>
      <c r="K290" t="s">
        <v>713</v>
      </c>
      <c r="L290">
        <v>1191</v>
      </c>
      <c r="N290">
        <v>1013</v>
      </c>
      <c r="O290" t="s">
        <v>714</v>
      </c>
      <c r="P290" t="s">
        <v>714</v>
      </c>
      <c r="Q290">
        <v>1</v>
      </c>
      <c r="W290">
        <v>0</v>
      </c>
      <c r="X290">
        <v>476480486</v>
      </c>
      <c r="Y290">
        <f>(AT290*4)</f>
        <v>25.76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1</v>
      </c>
      <c r="AP290">
        <v>1</v>
      </c>
      <c r="AQ290">
        <v>0</v>
      </c>
      <c r="AR290">
        <v>0</v>
      </c>
      <c r="AS290" t="s">
        <v>3</v>
      </c>
      <c r="AT290">
        <v>6.44</v>
      </c>
      <c r="AU290" t="s">
        <v>63</v>
      </c>
      <c r="AV290">
        <v>1</v>
      </c>
      <c r="AW290">
        <v>2</v>
      </c>
      <c r="AX290">
        <v>1473076325</v>
      </c>
      <c r="AY290">
        <v>1</v>
      </c>
      <c r="AZ290">
        <v>0</v>
      </c>
      <c r="BA290">
        <v>477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U290">
        <f>ROUND(AT290*Source!I368*AH290*AL290,2)</f>
        <v>0</v>
      </c>
      <c r="CV290">
        <f>ROUND(Y290*Source!I368,9)</f>
        <v>25.76</v>
      </c>
      <c r="CW290">
        <v>0</v>
      </c>
      <c r="CX290">
        <f>ROUND(Y290*Source!I368,9)</f>
        <v>25.76</v>
      </c>
      <c r="CY290">
        <f>AD290</f>
        <v>0</v>
      </c>
      <c r="CZ290">
        <f>AH290</f>
        <v>0</v>
      </c>
      <c r="DA290">
        <f>AL290</f>
        <v>1</v>
      </c>
      <c r="DB290">
        <f>ROUND((ROUND(AT290*CZ290,2)*4),6)</f>
        <v>0</v>
      </c>
      <c r="DC290">
        <f>ROUND((ROUND(AT290*AG290,2)*4),6)</f>
        <v>0</v>
      </c>
      <c r="DD290" t="s">
        <v>3</v>
      </c>
      <c r="DE290" t="s">
        <v>3</v>
      </c>
      <c r="DF290">
        <f t="shared" si="105"/>
        <v>0</v>
      </c>
      <c r="DG290">
        <f t="shared" si="106"/>
        <v>0</v>
      </c>
      <c r="DH290">
        <f t="shared" si="107"/>
        <v>0</v>
      </c>
      <c r="DI290">
        <f t="shared" si="108"/>
        <v>0</v>
      </c>
      <c r="DJ290">
        <f>DI290</f>
        <v>0</v>
      </c>
      <c r="DK290">
        <v>0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ROW(Source!A368)</f>
        <v>368</v>
      </c>
      <c r="B291">
        <v>1473074770</v>
      </c>
      <c r="C291">
        <v>1473076320</v>
      </c>
      <c r="D291">
        <v>1441833954</v>
      </c>
      <c r="E291">
        <v>1</v>
      </c>
      <c r="F291">
        <v>1</v>
      </c>
      <c r="G291">
        <v>15514512</v>
      </c>
      <c r="H291">
        <v>2</v>
      </c>
      <c r="I291" t="s">
        <v>723</v>
      </c>
      <c r="J291" t="s">
        <v>724</v>
      </c>
      <c r="K291" t="s">
        <v>725</v>
      </c>
      <c r="L291">
        <v>1368</v>
      </c>
      <c r="N291">
        <v>1011</v>
      </c>
      <c r="O291" t="s">
        <v>718</v>
      </c>
      <c r="P291" t="s">
        <v>718</v>
      </c>
      <c r="Q291">
        <v>1</v>
      </c>
      <c r="W291">
        <v>0</v>
      </c>
      <c r="X291">
        <v>-1438587603</v>
      </c>
      <c r="Y291">
        <f>(AT291*4)</f>
        <v>0.68</v>
      </c>
      <c r="AA291">
        <v>0</v>
      </c>
      <c r="AB291">
        <v>59.51</v>
      </c>
      <c r="AC291">
        <v>0.82</v>
      </c>
      <c r="AD291">
        <v>0</v>
      </c>
      <c r="AE291">
        <v>0</v>
      </c>
      <c r="AF291">
        <v>59.51</v>
      </c>
      <c r="AG291">
        <v>0.82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1</v>
      </c>
      <c r="AP291">
        <v>1</v>
      </c>
      <c r="AQ291">
        <v>0</v>
      </c>
      <c r="AR291">
        <v>0</v>
      </c>
      <c r="AS291" t="s">
        <v>3</v>
      </c>
      <c r="AT291">
        <v>0.17</v>
      </c>
      <c r="AU291" t="s">
        <v>63</v>
      </c>
      <c r="AV291">
        <v>0</v>
      </c>
      <c r="AW291">
        <v>2</v>
      </c>
      <c r="AX291">
        <v>1473076326</v>
      </c>
      <c r="AY291">
        <v>1</v>
      </c>
      <c r="AZ291">
        <v>0</v>
      </c>
      <c r="BA291">
        <v>478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V291">
        <v>0</v>
      </c>
      <c r="CW291">
        <f>ROUND(Y291*Source!I368*DO291,9)</f>
        <v>0</v>
      </c>
      <c r="CX291">
        <f>ROUND(Y291*Source!I368,9)</f>
        <v>0.68</v>
      </c>
      <c r="CY291">
        <f>AB291</f>
        <v>59.51</v>
      </c>
      <c r="CZ291">
        <f>AF291</f>
        <v>59.51</v>
      </c>
      <c r="DA291">
        <f>AJ291</f>
        <v>1</v>
      </c>
      <c r="DB291">
        <f>ROUND((ROUND(AT291*CZ291,2)*4),6)</f>
        <v>40.479999999999997</v>
      </c>
      <c r="DC291">
        <f>ROUND((ROUND(AT291*AG291,2)*4),6)</f>
        <v>0.56000000000000005</v>
      </c>
      <c r="DD291" t="s">
        <v>3</v>
      </c>
      <c r="DE291" t="s">
        <v>3</v>
      </c>
      <c r="DF291">
        <f t="shared" si="105"/>
        <v>0</v>
      </c>
      <c r="DG291">
        <f t="shared" si="106"/>
        <v>40.47</v>
      </c>
      <c r="DH291">
        <f t="shared" si="107"/>
        <v>0.56000000000000005</v>
      </c>
      <c r="DI291">
        <f t="shared" si="108"/>
        <v>0</v>
      </c>
      <c r="DJ291">
        <f>DG291</f>
        <v>40.47</v>
      </c>
      <c r="DK291">
        <v>0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ROW(Source!A368)</f>
        <v>368</v>
      </c>
      <c r="B292">
        <v>1473074770</v>
      </c>
      <c r="C292">
        <v>1473076320</v>
      </c>
      <c r="D292">
        <v>1441834258</v>
      </c>
      <c r="E292">
        <v>1</v>
      </c>
      <c r="F292">
        <v>1</v>
      </c>
      <c r="G292">
        <v>15514512</v>
      </c>
      <c r="H292">
        <v>2</v>
      </c>
      <c r="I292" t="s">
        <v>726</v>
      </c>
      <c r="J292" t="s">
        <v>727</v>
      </c>
      <c r="K292" t="s">
        <v>728</v>
      </c>
      <c r="L292">
        <v>1368</v>
      </c>
      <c r="N292">
        <v>1011</v>
      </c>
      <c r="O292" t="s">
        <v>718</v>
      </c>
      <c r="P292" t="s">
        <v>718</v>
      </c>
      <c r="Q292">
        <v>1</v>
      </c>
      <c r="W292">
        <v>0</v>
      </c>
      <c r="X292">
        <v>1077756263</v>
      </c>
      <c r="Y292">
        <f>(AT292*4)</f>
        <v>9.7200000000000006</v>
      </c>
      <c r="AA292">
        <v>0</v>
      </c>
      <c r="AB292">
        <v>1303.01</v>
      </c>
      <c r="AC292">
        <v>826.2</v>
      </c>
      <c r="AD292">
        <v>0</v>
      </c>
      <c r="AE292">
        <v>0</v>
      </c>
      <c r="AF292">
        <v>1303.01</v>
      </c>
      <c r="AG292">
        <v>826.2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1</v>
      </c>
      <c r="AP292">
        <v>1</v>
      </c>
      <c r="AQ292">
        <v>0</v>
      </c>
      <c r="AR292">
        <v>0</v>
      </c>
      <c r="AS292" t="s">
        <v>3</v>
      </c>
      <c r="AT292">
        <v>2.4300000000000002</v>
      </c>
      <c r="AU292" t="s">
        <v>63</v>
      </c>
      <c r="AV292">
        <v>0</v>
      </c>
      <c r="AW292">
        <v>2</v>
      </c>
      <c r="AX292">
        <v>1473076327</v>
      </c>
      <c r="AY292">
        <v>1</v>
      </c>
      <c r="AZ292">
        <v>0</v>
      </c>
      <c r="BA292">
        <v>479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V292">
        <v>0</v>
      </c>
      <c r="CW292">
        <f>ROUND(Y292*Source!I368*DO292,9)</f>
        <v>0</v>
      </c>
      <c r="CX292">
        <f>ROUND(Y292*Source!I368,9)</f>
        <v>9.7200000000000006</v>
      </c>
      <c r="CY292">
        <f>AB292</f>
        <v>1303.01</v>
      </c>
      <c r="CZ292">
        <f>AF292</f>
        <v>1303.01</v>
      </c>
      <c r="DA292">
        <f>AJ292</f>
        <v>1</v>
      </c>
      <c r="DB292">
        <f>ROUND((ROUND(AT292*CZ292,2)*4),6)</f>
        <v>12665.24</v>
      </c>
      <c r="DC292">
        <f>ROUND((ROUND(AT292*AG292,2)*4),6)</f>
        <v>8030.68</v>
      </c>
      <c r="DD292" t="s">
        <v>3</v>
      </c>
      <c r="DE292" t="s">
        <v>3</v>
      </c>
      <c r="DF292">
        <f t="shared" si="105"/>
        <v>0</v>
      </c>
      <c r="DG292">
        <f t="shared" si="106"/>
        <v>12665.26</v>
      </c>
      <c r="DH292">
        <f t="shared" si="107"/>
        <v>8030.66</v>
      </c>
      <c r="DI292">
        <f t="shared" si="108"/>
        <v>0</v>
      </c>
      <c r="DJ292">
        <f>DG292</f>
        <v>12665.26</v>
      </c>
      <c r="DK292">
        <v>0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ROW(Source!A368)</f>
        <v>368</v>
      </c>
      <c r="B293">
        <v>1473074770</v>
      </c>
      <c r="C293">
        <v>1473076320</v>
      </c>
      <c r="D293">
        <v>1441836235</v>
      </c>
      <c r="E293">
        <v>1</v>
      </c>
      <c r="F293">
        <v>1</v>
      </c>
      <c r="G293">
        <v>15514512</v>
      </c>
      <c r="H293">
        <v>3</v>
      </c>
      <c r="I293" t="s">
        <v>719</v>
      </c>
      <c r="J293" t="s">
        <v>720</v>
      </c>
      <c r="K293" t="s">
        <v>721</v>
      </c>
      <c r="L293">
        <v>1346</v>
      </c>
      <c r="N293">
        <v>1009</v>
      </c>
      <c r="O293" t="s">
        <v>722</v>
      </c>
      <c r="P293" t="s">
        <v>722</v>
      </c>
      <c r="Q293">
        <v>1</v>
      </c>
      <c r="W293">
        <v>0</v>
      </c>
      <c r="X293">
        <v>-1595335418</v>
      </c>
      <c r="Y293">
        <f>(AT293*4)</f>
        <v>0.6</v>
      </c>
      <c r="AA293">
        <v>31.49</v>
      </c>
      <c r="AB293">
        <v>0</v>
      </c>
      <c r="AC293">
        <v>0</v>
      </c>
      <c r="AD293">
        <v>0</v>
      </c>
      <c r="AE293">
        <v>31.49</v>
      </c>
      <c r="AF293">
        <v>0</v>
      </c>
      <c r="AG293">
        <v>0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1</v>
      </c>
      <c r="AP293">
        <v>1</v>
      </c>
      <c r="AQ293">
        <v>0</v>
      </c>
      <c r="AR293">
        <v>0</v>
      </c>
      <c r="AS293" t="s">
        <v>3</v>
      </c>
      <c r="AT293">
        <v>0.15</v>
      </c>
      <c r="AU293" t="s">
        <v>63</v>
      </c>
      <c r="AV293">
        <v>0</v>
      </c>
      <c r="AW293">
        <v>2</v>
      </c>
      <c r="AX293">
        <v>1473076328</v>
      </c>
      <c r="AY293">
        <v>1</v>
      </c>
      <c r="AZ293">
        <v>0</v>
      </c>
      <c r="BA293">
        <v>480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V293">
        <v>0</v>
      </c>
      <c r="CW293">
        <v>0</v>
      </c>
      <c r="CX293">
        <f>ROUND(Y293*Source!I368,9)</f>
        <v>0.6</v>
      </c>
      <c r="CY293">
        <f>AA293</f>
        <v>31.49</v>
      </c>
      <c r="CZ293">
        <f>AE293</f>
        <v>31.49</v>
      </c>
      <c r="DA293">
        <f>AI293</f>
        <v>1</v>
      </c>
      <c r="DB293">
        <f>ROUND((ROUND(AT293*CZ293,2)*4),6)</f>
        <v>18.88</v>
      </c>
      <c r="DC293">
        <f>ROUND((ROUND(AT293*AG293,2)*4),6)</f>
        <v>0</v>
      </c>
      <c r="DD293" t="s">
        <v>3</v>
      </c>
      <c r="DE293" t="s">
        <v>3</v>
      </c>
      <c r="DF293">
        <f t="shared" si="105"/>
        <v>18.89</v>
      </c>
      <c r="DG293">
        <f t="shared" si="106"/>
        <v>0</v>
      </c>
      <c r="DH293">
        <f t="shared" si="107"/>
        <v>0</v>
      </c>
      <c r="DI293">
        <f t="shared" si="108"/>
        <v>0</v>
      </c>
      <c r="DJ293">
        <f>DF293</f>
        <v>18.89</v>
      </c>
      <c r="DK293">
        <v>0</v>
      </c>
      <c r="DL293" t="s">
        <v>3</v>
      </c>
      <c r="DM293">
        <v>0</v>
      </c>
      <c r="DN293" t="s">
        <v>3</v>
      </c>
      <c r="DO293">
        <v>0</v>
      </c>
    </row>
    <row r="294" spans="1:119" x14ac:dyDescent="0.2">
      <c r="A294">
        <f>ROW(Source!A369)</f>
        <v>369</v>
      </c>
      <c r="B294">
        <v>1473074770</v>
      </c>
      <c r="C294">
        <v>1473076329</v>
      </c>
      <c r="D294">
        <v>1441819193</v>
      </c>
      <c r="E294">
        <v>15514512</v>
      </c>
      <c r="F294">
        <v>1</v>
      </c>
      <c r="G294">
        <v>15514512</v>
      </c>
      <c r="H294">
        <v>1</v>
      </c>
      <c r="I294" t="s">
        <v>712</v>
      </c>
      <c r="J294" t="s">
        <v>3</v>
      </c>
      <c r="K294" t="s">
        <v>713</v>
      </c>
      <c r="L294">
        <v>1191</v>
      </c>
      <c r="N294">
        <v>1013</v>
      </c>
      <c r="O294" t="s">
        <v>714</v>
      </c>
      <c r="P294" t="s">
        <v>714</v>
      </c>
      <c r="Q294">
        <v>1</v>
      </c>
      <c r="W294">
        <v>0</v>
      </c>
      <c r="X294">
        <v>476480486</v>
      </c>
      <c r="Y294">
        <f t="shared" ref="Y294:Y307" si="120">AT294</f>
        <v>36.1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1</v>
      </c>
      <c r="AP294">
        <v>1</v>
      </c>
      <c r="AQ294">
        <v>0</v>
      </c>
      <c r="AR294">
        <v>0</v>
      </c>
      <c r="AS294" t="s">
        <v>3</v>
      </c>
      <c r="AT294">
        <v>36.1</v>
      </c>
      <c r="AU294" t="s">
        <v>3</v>
      </c>
      <c r="AV294">
        <v>1</v>
      </c>
      <c r="AW294">
        <v>2</v>
      </c>
      <c r="AX294">
        <v>1473076340</v>
      </c>
      <c r="AY294">
        <v>1</v>
      </c>
      <c r="AZ294">
        <v>0</v>
      </c>
      <c r="BA294">
        <v>481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U294">
        <f>ROUND(AT294*Source!I369*AH294*AL294,2)</f>
        <v>0</v>
      </c>
      <c r="CV294">
        <f>ROUND(Y294*Source!I369,9)</f>
        <v>72.2</v>
      </c>
      <c r="CW294">
        <v>0</v>
      </c>
      <c r="CX294">
        <f>ROUND(Y294*Source!I369,9)</f>
        <v>72.2</v>
      </c>
      <c r="CY294">
        <f>AD294</f>
        <v>0</v>
      </c>
      <c r="CZ294">
        <f>AH294</f>
        <v>0</v>
      </c>
      <c r="DA294">
        <f>AL294</f>
        <v>1</v>
      </c>
      <c r="DB294">
        <f t="shared" ref="DB294:DB307" si="121">ROUND(ROUND(AT294*CZ294,2),6)</f>
        <v>0</v>
      </c>
      <c r="DC294">
        <f t="shared" ref="DC294:DC307" si="122">ROUND(ROUND(AT294*AG294,2),6)</f>
        <v>0</v>
      </c>
      <c r="DD294" t="s">
        <v>3</v>
      </c>
      <c r="DE294" t="s">
        <v>3</v>
      </c>
      <c r="DF294">
        <f t="shared" si="105"/>
        <v>0</v>
      </c>
      <c r="DG294">
        <f t="shared" si="106"/>
        <v>0</v>
      </c>
      <c r="DH294">
        <f t="shared" si="107"/>
        <v>0</v>
      </c>
      <c r="DI294">
        <f t="shared" si="108"/>
        <v>0</v>
      </c>
      <c r="DJ294">
        <f>DI294</f>
        <v>0</v>
      </c>
      <c r="DK294">
        <v>0</v>
      </c>
      <c r="DL294" t="s">
        <v>3</v>
      </c>
      <c r="DM294">
        <v>0</v>
      </c>
      <c r="DN294" t="s">
        <v>3</v>
      </c>
      <c r="DO294">
        <v>0</v>
      </c>
    </row>
    <row r="295" spans="1:119" x14ac:dyDescent="0.2">
      <c r="A295">
        <f>ROW(Source!A369)</f>
        <v>369</v>
      </c>
      <c r="B295">
        <v>1473074770</v>
      </c>
      <c r="C295">
        <v>1473076329</v>
      </c>
      <c r="D295">
        <v>1441835475</v>
      </c>
      <c r="E295">
        <v>1</v>
      </c>
      <c r="F295">
        <v>1</v>
      </c>
      <c r="G295">
        <v>15514512</v>
      </c>
      <c r="H295">
        <v>3</v>
      </c>
      <c r="I295" t="s">
        <v>742</v>
      </c>
      <c r="J295" t="s">
        <v>743</v>
      </c>
      <c r="K295" t="s">
        <v>744</v>
      </c>
      <c r="L295">
        <v>1348</v>
      </c>
      <c r="N295">
        <v>1009</v>
      </c>
      <c r="O295" t="s">
        <v>745</v>
      </c>
      <c r="P295" t="s">
        <v>745</v>
      </c>
      <c r="Q295">
        <v>1000</v>
      </c>
      <c r="W295">
        <v>0</v>
      </c>
      <c r="X295">
        <v>438248051</v>
      </c>
      <c r="Y295">
        <f t="shared" si="120"/>
        <v>2.9999999999999997E-4</v>
      </c>
      <c r="AA295">
        <v>155908.07999999999</v>
      </c>
      <c r="AB295">
        <v>0</v>
      </c>
      <c r="AC295">
        <v>0</v>
      </c>
      <c r="AD295">
        <v>0</v>
      </c>
      <c r="AE295">
        <v>155908.07999999999</v>
      </c>
      <c r="AF295">
        <v>0</v>
      </c>
      <c r="AG295">
        <v>0</v>
      </c>
      <c r="AH295">
        <v>0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1</v>
      </c>
      <c r="AP295">
        <v>1</v>
      </c>
      <c r="AQ295">
        <v>0</v>
      </c>
      <c r="AR295">
        <v>0</v>
      </c>
      <c r="AS295" t="s">
        <v>3</v>
      </c>
      <c r="AT295">
        <v>2.9999999999999997E-4</v>
      </c>
      <c r="AU295" t="s">
        <v>3</v>
      </c>
      <c r="AV295">
        <v>0</v>
      </c>
      <c r="AW295">
        <v>2</v>
      </c>
      <c r="AX295">
        <v>1473076341</v>
      </c>
      <c r="AY295">
        <v>1</v>
      </c>
      <c r="AZ295">
        <v>0</v>
      </c>
      <c r="BA295">
        <v>482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V295">
        <v>0</v>
      </c>
      <c r="CW295">
        <v>0</v>
      </c>
      <c r="CX295">
        <f>ROUND(Y295*Source!I369,9)</f>
        <v>5.9999999999999995E-4</v>
      </c>
      <c r="CY295">
        <f t="shared" ref="CY295:CY303" si="123">AA295</f>
        <v>155908.07999999999</v>
      </c>
      <c r="CZ295">
        <f t="shared" ref="CZ295:CZ303" si="124">AE295</f>
        <v>155908.07999999999</v>
      </c>
      <c r="DA295">
        <f t="shared" ref="DA295:DA303" si="125">AI295</f>
        <v>1</v>
      </c>
      <c r="DB295">
        <f t="shared" si="121"/>
        <v>46.77</v>
      </c>
      <c r="DC295">
        <f t="shared" si="122"/>
        <v>0</v>
      </c>
      <c r="DD295" t="s">
        <v>3</v>
      </c>
      <c r="DE295" t="s">
        <v>3</v>
      </c>
      <c r="DF295">
        <f t="shared" si="105"/>
        <v>93.54</v>
      </c>
      <c r="DG295">
        <f t="shared" si="106"/>
        <v>0</v>
      </c>
      <c r="DH295">
        <f t="shared" si="107"/>
        <v>0</v>
      </c>
      <c r="DI295">
        <f t="shared" si="108"/>
        <v>0</v>
      </c>
      <c r="DJ295">
        <f t="shared" ref="DJ295:DJ303" si="126">DF295</f>
        <v>93.54</v>
      </c>
      <c r="DK295">
        <v>0</v>
      </c>
      <c r="DL295" t="s">
        <v>3</v>
      </c>
      <c r="DM295">
        <v>0</v>
      </c>
      <c r="DN295" t="s">
        <v>3</v>
      </c>
      <c r="DO295">
        <v>0</v>
      </c>
    </row>
    <row r="296" spans="1:119" x14ac:dyDescent="0.2">
      <c r="A296">
        <f>ROW(Source!A369)</f>
        <v>369</v>
      </c>
      <c r="B296">
        <v>1473074770</v>
      </c>
      <c r="C296">
        <v>1473076329</v>
      </c>
      <c r="D296">
        <v>1441835549</v>
      </c>
      <c r="E296">
        <v>1</v>
      </c>
      <c r="F296">
        <v>1</v>
      </c>
      <c r="G296">
        <v>15514512</v>
      </c>
      <c r="H296">
        <v>3</v>
      </c>
      <c r="I296" t="s">
        <v>746</v>
      </c>
      <c r="J296" t="s">
        <v>747</v>
      </c>
      <c r="K296" t="s">
        <v>748</v>
      </c>
      <c r="L296">
        <v>1348</v>
      </c>
      <c r="N296">
        <v>1009</v>
      </c>
      <c r="O296" t="s">
        <v>745</v>
      </c>
      <c r="P296" t="s">
        <v>745</v>
      </c>
      <c r="Q296">
        <v>1000</v>
      </c>
      <c r="W296">
        <v>0</v>
      </c>
      <c r="X296">
        <v>-2009451208</v>
      </c>
      <c r="Y296">
        <f t="shared" si="120"/>
        <v>1E-4</v>
      </c>
      <c r="AA296">
        <v>194655.19</v>
      </c>
      <c r="AB296">
        <v>0</v>
      </c>
      <c r="AC296">
        <v>0</v>
      </c>
      <c r="AD296">
        <v>0</v>
      </c>
      <c r="AE296">
        <v>194655.19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1</v>
      </c>
      <c r="AP296">
        <v>1</v>
      </c>
      <c r="AQ296">
        <v>0</v>
      </c>
      <c r="AR296">
        <v>0</v>
      </c>
      <c r="AS296" t="s">
        <v>3</v>
      </c>
      <c r="AT296">
        <v>1E-4</v>
      </c>
      <c r="AU296" t="s">
        <v>3</v>
      </c>
      <c r="AV296">
        <v>0</v>
      </c>
      <c r="AW296">
        <v>2</v>
      </c>
      <c r="AX296">
        <v>1473076342</v>
      </c>
      <c r="AY296">
        <v>1</v>
      </c>
      <c r="AZ296">
        <v>0</v>
      </c>
      <c r="BA296">
        <v>483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v>0</v>
      </c>
      <c r="CX296">
        <f>ROUND(Y296*Source!I369,9)</f>
        <v>2.0000000000000001E-4</v>
      </c>
      <c r="CY296">
        <f t="shared" si="123"/>
        <v>194655.19</v>
      </c>
      <c r="CZ296">
        <f t="shared" si="124"/>
        <v>194655.19</v>
      </c>
      <c r="DA296">
        <f t="shared" si="125"/>
        <v>1</v>
      </c>
      <c r="DB296">
        <f t="shared" si="121"/>
        <v>19.47</v>
      </c>
      <c r="DC296">
        <f t="shared" si="122"/>
        <v>0</v>
      </c>
      <c r="DD296" t="s">
        <v>3</v>
      </c>
      <c r="DE296" t="s">
        <v>3</v>
      </c>
      <c r="DF296">
        <f t="shared" si="105"/>
        <v>38.93</v>
      </c>
      <c r="DG296">
        <f t="shared" si="106"/>
        <v>0</v>
      </c>
      <c r="DH296">
        <f t="shared" si="107"/>
        <v>0</v>
      </c>
      <c r="DI296">
        <f t="shared" si="108"/>
        <v>0</v>
      </c>
      <c r="DJ296">
        <f t="shared" si="126"/>
        <v>38.93</v>
      </c>
      <c r="DK296">
        <v>0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ROW(Source!A369)</f>
        <v>369</v>
      </c>
      <c r="B297">
        <v>1473074770</v>
      </c>
      <c r="C297">
        <v>1473076329</v>
      </c>
      <c r="D297">
        <v>1441836250</v>
      </c>
      <c r="E297">
        <v>1</v>
      </c>
      <c r="F297">
        <v>1</v>
      </c>
      <c r="G297">
        <v>15514512</v>
      </c>
      <c r="H297">
        <v>3</v>
      </c>
      <c r="I297" t="s">
        <v>784</v>
      </c>
      <c r="J297" t="s">
        <v>785</v>
      </c>
      <c r="K297" t="s">
        <v>786</v>
      </c>
      <c r="L297">
        <v>1327</v>
      </c>
      <c r="N297">
        <v>1005</v>
      </c>
      <c r="O297" t="s">
        <v>787</v>
      </c>
      <c r="P297" t="s">
        <v>787</v>
      </c>
      <c r="Q297">
        <v>1</v>
      </c>
      <c r="W297">
        <v>0</v>
      </c>
      <c r="X297">
        <v>1447035648</v>
      </c>
      <c r="Y297">
        <f t="shared" si="120"/>
        <v>1.1000000000000001</v>
      </c>
      <c r="AA297">
        <v>149.25</v>
      </c>
      <c r="AB297">
        <v>0</v>
      </c>
      <c r="AC297">
        <v>0</v>
      </c>
      <c r="AD297">
        <v>0</v>
      </c>
      <c r="AE297">
        <v>149.25</v>
      </c>
      <c r="AF297">
        <v>0</v>
      </c>
      <c r="AG297">
        <v>0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1</v>
      </c>
      <c r="AP297">
        <v>1</v>
      </c>
      <c r="AQ297">
        <v>0</v>
      </c>
      <c r="AR297">
        <v>0</v>
      </c>
      <c r="AS297" t="s">
        <v>3</v>
      </c>
      <c r="AT297">
        <v>1.1000000000000001</v>
      </c>
      <c r="AU297" t="s">
        <v>3</v>
      </c>
      <c r="AV297">
        <v>0</v>
      </c>
      <c r="AW297">
        <v>2</v>
      </c>
      <c r="AX297">
        <v>1473076343</v>
      </c>
      <c r="AY297">
        <v>1</v>
      </c>
      <c r="AZ297">
        <v>0</v>
      </c>
      <c r="BA297">
        <v>484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V297">
        <v>0</v>
      </c>
      <c r="CW297">
        <v>0</v>
      </c>
      <c r="CX297">
        <f>ROUND(Y297*Source!I369,9)</f>
        <v>2.2000000000000002</v>
      </c>
      <c r="CY297">
        <f t="shared" si="123"/>
        <v>149.25</v>
      </c>
      <c r="CZ297">
        <f t="shared" si="124"/>
        <v>149.25</v>
      </c>
      <c r="DA297">
        <f t="shared" si="125"/>
        <v>1</v>
      </c>
      <c r="DB297">
        <f t="shared" si="121"/>
        <v>164.18</v>
      </c>
      <c r="DC297">
        <f t="shared" si="122"/>
        <v>0</v>
      </c>
      <c r="DD297" t="s">
        <v>3</v>
      </c>
      <c r="DE297" t="s">
        <v>3</v>
      </c>
      <c r="DF297">
        <f t="shared" si="105"/>
        <v>328.35</v>
      </c>
      <c r="DG297">
        <f t="shared" si="106"/>
        <v>0</v>
      </c>
      <c r="DH297">
        <f t="shared" si="107"/>
        <v>0</v>
      </c>
      <c r="DI297">
        <f t="shared" si="108"/>
        <v>0</v>
      </c>
      <c r="DJ297">
        <f t="shared" si="126"/>
        <v>328.35</v>
      </c>
      <c r="DK297">
        <v>0</v>
      </c>
      <c r="DL297" t="s">
        <v>3</v>
      </c>
      <c r="DM297">
        <v>0</v>
      </c>
      <c r="DN297" t="s">
        <v>3</v>
      </c>
      <c r="DO297">
        <v>0</v>
      </c>
    </row>
    <row r="298" spans="1:119" x14ac:dyDescent="0.2">
      <c r="A298">
        <f>ROW(Source!A369)</f>
        <v>369</v>
      </c>
      <c r="B298">
        <v>1473074770</v>
      </c>
      <c r="C298">
        <v>1473076329</v>
      </c>
      <c r="D298">
        <v>1441834635</v>
      </c>
      <c r="E298">
        <v>1</v>
      </c>
      <c r="F298">
        <v>1</v>
      </c>
      <c r="G298">
        <v>15514512</v>
      </c>
      <c r="H298">
        <v>3</v>
      </c>
      <c r="I298" t="s">
        <v>758</v>
      </c>
      <c r="J298" t="s">
        <v>759</v>
      </c>
      <c r="K298" t="s">
        <v>760</v>
      </c>
      <c r="L298">
        <v>1339</v>
      </c>
      <c r="N298">
        <v>1007</v>
      </c>
      <c r="O298" t="s">
        <v>761</v>
      </c>
      <c r="P298" t="s">
        <v>761</v>
      </c>
      <c r="Q298">
        <v>1</v>
      </c>
      <c r="W298">
        <v>0</v>
      </c>
      <c r="X298">
        <v>-389859187</v>
      </c>
      <c r="Y298">
        <f t="shared" si="120"/>
        <v>0.5</v>
      </c>
      <c r="AA298">
        <v>103.4</v>
      </c>
      <c r="AB298">
        <v>0</v>
      </c>
      <c r="AC298">
        <v>0</v>
      </c>
      <c r="AD298">
        <v>0</v>
      </c>
      <c r="AE298">
        <v>103.4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1</v>
      </c>
      <c r="AP298">
        <v>1</v>
      </c>
      <c r="AQ298">
        <v>0</v>
      </c>
      <c r="AR298">
        <v>0</v>
      </c>
      <c r="AS298" t="s">
        <v>3</v>
      </c>
      <c r="AT298">
        <v>0.5</v>
      </c>
      <c r="AU298" t="s">
        <v>3</v>
      </c>
      <c r="AV298">
        <v>0</v>
      </c>
      <c r="AW298">
        <v>2</v>
      </c>
      <c r="AX298">
        <v>1473076344</v>
      </c>
      <c r="AY298">
        <v>1</v>
      </c>
      <c r="AZ298">
        <v>0</v>
      </c>
      <c r="BA298">
        <v>485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ROUND(Y298*Source!I369,9)</f>
        <v>1</v>
      </c>
      <c r="CY298">
        <f t="shared" si="123"/>
        <v>103.4</v>
      </c>
      <c r="CZ298">
        <f t="shared" si="124"/>
        <v>103.4</v>
      </c>
      <c r="DA298">
        <f t="shared" si="125"/>
        <v>1</v>
      </c>
      <c r="DB298">
        <f t="shared" si="121"/>
        <v>51.7</v>
      </c>
      <c r="DC298">
        <f t="shared" si="122"/>
        <v>0</v>
      </c>
      <c r="DD298" t="s">
        <v>3</v>
      </c>
      <c r="DE298" t="s">
        <v>3</v>
      </c>
      <c r="DF298">
        <f t="shared" si="105"/>
        <v>103.4</v>
      </c>
      <c r="DG298">
        <f t="shared" si="106"/>
        <v>0</v>
      </c>
      <c r="DH298">
        <f t="shared" si="107"/>
        <v>0</v>
      </c>
      <c r="DI298">
        <f t="shared" si="108"/>
        <v>0</v>
      </c>
      <c r="DJ298">
        <f t="shared" si="126"/>
        <v>103.4</v>
      </c>
      <c r="DK298">
        <v>0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ROW(Source!A369)</f>
        <v>369</v>
      </c>
      <c r="B299">
        <v>1473074770</v>
      </c>
      <c r="C299">
        <v>1473076329</v>
      </c>
      <c r="D299">
        <v>1441834627</v>
      </c>
      <c r="E299">
        <v>1</v>
      </c>
      <c r="F299">
        <v>1</v>
      </c>
      <c r="G299">
        <v>15514512</v>
      </c>
      <c r="H299">
        <v>3</v>
      </c>
      <c r="I299" t="s">
        <v>762</v>
      </c>
      <c r="J299" t="s">
        <v>763</v>
      </c>
      <c r="K299" t="s">
        <v>764</v>
      </c>
      <c r="L299">
        <v>1339</v>
      </c>
      <c r="N299">
        <v>1007</v>
      </c>
      <c r="O299" t="s">
        <v>761</v>
      </c>
      <c r="P299" t="s">
        <v>761</v>
      </c>
      <c r="Q299">
        <v>1</v>
      </c>
      <c r="W299">
        <v>0</v>
      </c>
      <c r="X299">
        <v>709656040</v>
      </c>
      <c r="Y299">
        <f t="shared" si="120"/>
        <v>0.3</v>
      </c>
      <c r="AA299">
        <v>875.46</v>
      </c>
      <c r="AB299">
        <v>0</v>
      </c>
      <c r="AC299">
        <v>0</v>
      </c>
      <c r="AD299">
        <v>0</v>
      </c>
      <c r="AE299">
        <v>875.46</v>
      </c>
      <c r="AF299">
        <v>0</v>
      </c>
      <c r="AG299">
        <v>0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1</v>
      </c>
      <c r="AP299">
        <v>1</v>
      </c>
      <c r="AQ299">
        <v>0</v>
      </c>
      <c r="AR299">
        <v>0</v>
      </c>
      <c r="AS299" t="s">
        <v>3</v>
      </c>
      <c r="AT299">
        <v>0.3</v>
      </c>
      <c r="AU299" t="s">
        <v>3</v>
      </c>
      <c r="AV299">
        <v>0</v>
      </c>
      <c r="AW299">
        <v>2</v>
      </c>
      <c r="AX299">
        <v>1473076345</v>
      </c>
      <c r="AY299">
        <v>1</v>
      </c>
      <c r="AZ299">
        <v>0</v>
      </c>
      <c r="BA299">
        <v>486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V299">
        <v>0</v>
      </c>
      <c r="CW299">
        <v>0</v>
      </c>
      <c r="CX299">
        <f>ROUND(Y299*Source!I369,9)</f>
        <v>0.6</v>
      </c>
      <c r="CY299">
        <f t="shared" si="123"/>
        <v>875.46</v>
      </c>
      <c r="CZ299">
        <f t="shared" si="124"/>
        <v>875.46</v>
      </c>
      <c r="DA299">
        <f t="shared" si="125"/>
        <v>1</v>
      </c>
      <c r="DB299">
        <f t="shared" si="121"/>
        <v>262.64</v>
      </c>
      <c r="DC299">
        <f t="shared" si="122"/>
        <v>0</v>
      </c>
      <c r="DD299" t="s">
        <v>3</v>
      </c>
      <c r="DE299" t="s">
        <v>3</v>
      </c>
      <c r="DF299">
        <f t="shared" si="105"/>
        <v>525.28</v>
      </c>
      <c r="DG299">
        <f t="shared" si="106"/>
        <v>0</v>
      </c>
      <c r="DH299">
        <f t="shared" si="107"/>
        <v>0</v>
      </c>
      <c r="DI299">
        <f t="shared" si="108"/>
        <v>0</v>
      </c>
      <c r="DJ299">
        <f t="shared" si="126"/>
        <v>525.28</v>
      </c>
      <c r="DK299">
        <v>0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ROW(Source!A369)</f>
        <v>369</v>
      </c>
      <c r="B300">
        <v>1473074770</v>
      </c>
      <c r="C300">
        <v>1473076329</v>
      </c>
      <c r="D300">
        <v>1441834671</v>
      </c>
      <c r="E300">
        <v>1</v>
      </c>
      <c r="F300">
        <v>1</v>
      </c>
      <c r="G300">
        <v>15514512</v>
      </c>
      <c r="H300">
        <v>3</v>
      </c>
      <c r="I300" t="s">
        <v>765</v>
      </c>
      <c r="J300" t="s">
        <v>766</v>
      </c>
      <c r="K300" t="s">
        <v>767</v>
      </c>
      <c r="L300">
        <v>1348</v>
      </c>
      <c r="N300">
        <v>1009</v>
      </c>
      <c r="O300" t="s">
        <v>745</v>
      </c>
      <c r="P300" t="s">
        <v>745</v>
      </c>
      <c r="Q300">
        <v>1000</v>
      </c>
      <c r="W300">
        <v>0</v>
      </c>
      <c r="X300">
        <v>-19071303</v>
      </c>
      <c r="Y300">
        <f t="shared" si="120"/>
        <v>1E-4</v>
      </c>
      <c r="AA300">
        <v>184462.17</v>
      </c>
      <c r="AB300">
        <v>0</v>
      </c>
      <c r="AC300">
        <v>0</v>
      </c>
      <c r="AD300">
        <v>0</v>
      </c>
      <c r="AE300">
        <v>184462.17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1</v>
      </c>
      <c r="AP300">
        <v>1</v>
      </c>
      <c r="AQ300">
        <v>0</v>
      </c>
      <c r="AR300">
        <v>0</v>
      </c>
      <c r="AS300" t="s">
        <v>3</v>
      </c>
      <c r="AT300">
        <v>1E-4</v>
      </c>
      <c r="AU300" t="s">
        <v>3</v>
      </c>
      <c r="AV300">
        <v>0</v>
      </c>
      <c r="AW300">
        <v>2</v>
      </c>
      <c r="AX300">
        <v>1473076346</v>
      </c>
      <c r="AY300">
        <v>1</v>
      </c>
      <c r="AZ300">
        <v>0</v>
      </c>
      <c r="BA300">
        <v>487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ROUND(Y300*Source!I369,9)</f>
        <v>2.0000000000000001E-4</v>
      </c>
      <c r="CY300">
        <f t="shared" si="123"/>
        <v>184462.17</v>
      </c>
      <c r="CZ300">
        <f t="shared" si="124"/>
        <v>184462.17</v>
      </c>
      <c r="DA300">
        <f t="shared" si="125"/>
        <v>1</v>
      </c>
      <c r="DB300">
        <f t="shared" si="121"/>
        <v>18.45</v>
      </c>
      <c r="DC300">
        <f t="shared" si="122"/>
        <v>0</v>
      </c>
      <c r="DD300" t="s">
        <v>3</v>
      </c>
      <c r="DE300" t="s">
        <v>3</v>
      </c>
      <c r="DF300">
        <f t="shared" si="105"/>
        <v>36.89</v>
      </c>
      <c r="DG300">
        <f t="shared" si="106"/>
        <v>0</v>
      </c>
      <c r="DH300">
        <f t="shared" si="107"/>
        <v>0</v>
      </c>
      <c r="DI300">
        <f t="shared" si="108"/>
        <v>0</v>
      </c>
      <c r="DJ300">
        <f t="shared" si="126"/>
        <v>36.89</v>
      </c>
      <c r="DK300">
        <v>0</v>
      </c>
      <c r="DL300" t="s">
        <v>3</v>
      </c>
      <c r="DM300">
        <v>0</v>
      </c>
      <c r="DN300" t="s">
        <v>3</v>
      </c>
      <c r="DO300">
        <v>0</v>
      </c>
    </row>
    <row r="301" spans="1:119" x14ac:dyDescent="0.2">
      <c r="A301">
        <f>ROW(Source!A369)</f>
        <v>369</v>
      </c>
      <c r="B301">
        <v>1473074770</v>
      </c>
      <c r="C301">
        <v>1473076329</v>
      </c>
      <c r="D301">
        <v>1441834634</v>
      </c>
      <c r="E301">
        <v>1</v>
      </c>
      <c r="F301">
        <v>1</v>
      </c>
      <c r="G301">
        <v>15514512</v>
      </c>
      <c r="H301">
        <v>3</v>
      </c>
      <c r="I301" t="s">
        <v>768</v>
      </c>
      <c r="J301" t="s">
        <v>769</v>
      </c>
      <c r="K301" t="s">
        <v>770</v>
      </c>
      <c r="L301">
        <v>1348</v>
      </c>
      <c r="N301">
        <v>1009</v>
      </c>
      <c r="O301" t="s">
        <v>745</v>
      </c>
      <c r="P301" t="s">
        <v>745</v>
      </c>
      <c r="Q301">
        <v>1000</v>
      </c>
      <c r="W301">
        <v>0</v>
      </c>
      <c r="X301">
        <v>1869974630</v>
      </c>
      <c r="Y301">
        <f t="shared" si="120"/>
        <v>2.9999999999999997E-4</v>
      </c>
      <c r="AA301">
        <v>88053.759999999995</v>
      </c>
      <c r="AB301">
        <v>0</v>
      </c>
      <c r="AC301">
        <v>0</v>
      </c>
      <c r="AD301">
        <v>0</v>
      </c>
      <c r="AE301">
        <v>88053.759999999995</v>
      </c>
      <c r="AF301">
        <v>0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1</v>
      </c>
      <c r="AP301">
        <v>1</v>
      </c>
      <c r="AQ301">
        <v>0</v>
      </c>
      <c r="AR301">
        <v>0</v>
      </c>
      <c r="AS301" t="s">
        <v>3</v>
      </c>
      <c r="AT301">
        <v>2.9999999999999997E-4</v>
      </c>
      <c r="AU301" t="s">
        <v>3</v>
      </c>
      <c r="AV301">
        <v>0</v>
      </c>
      <c r="AW301">
        <v>2</v>
      </c>
      <c r="AX301">
        <v>1473076347</v>
      </c>
      <c r="AY301">
        <v>1</v>
      </c>
      <c r="AZ301">
        <v>0</v>
      </c>
      <c r="BA301">
        <v>488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V301">
        <v>0</v>
      </c>
      <c r="CW301">
        <v>0</v>
      </c>
      <c r="CX301">
        <f>ROUND(Y301*Source!I369,9)</f>
        <v>5.9999999999999995E-4</v>
      </c>
      <c r="CY301">
        <f t="shared" si="123"/>
        <v>88053.759999999995</v>
      </c>
      <c r="CZ301">
        <f t="shared" si="124"/>
        <v>88053.759999999995</v>
      </c>
      <c r="DA301">
        <f t="shared" si="125"/>
        <v>1</v>
      </c>
      <c r="DB301">
        <f t="shared" si="121"/>
        <v>26.42</v>
      </c>
      <c r="DC301">
        <f t="shared" si="122"/>
        <v>0</v>
      </c>
      <c r="DD301" t="s">
        <v>3</v>
      </c>
      <c r="DE301" t="s">
        <v>3</v>
      </c>
      <c r="DF301">
        <f t="shared" si="105"/>
        <v>52.83</v>
      </c>
      <c r="DG301">
        <f t="shared" si="106"/>
        <v>0</v>
      </c>
      <c r="DH301">
        <f t="shared" si="107"/>
        <v>0</v>
      </c>
      <c r="DI301">
        <f t="shared" si="108"/>
        <v>0</v>
      </c>
      <c r="DJ301">
        <f t="shared" si="126"/>
        <v>52.83</v>
      </c>
      <c r="DK301">
        <v>0</v>
      </c>
      <c r="DL301" t="s">
        <v>3</v>
      </c>
      <c r="DM301">
        <v>0</v>
      </c>
      <c r="DN301" t="s">
        <v>3</v>
      </c>
      <c r="DO301">
        <v>0</v>
      </c>
    </row>
    <row r="302" spans="1:119" x14ac:dyDescent="0.2">
      <c r="A302">
        <f>ROW(Source!A369)</f>
        <v>369</v>
      </c>
      <c r="B302">
        <v>1473074770</v>
      </c>
      <c r="C302">
        <v>1473076329</v>
      </c>
      <c r="D302">
        <v>1441834836</v>
      </c>
      <c r="E302">
        <v>1</v>
      </c>
      <c r="F302">
        <v>1</v>
      </c>
      <c r="G302">
        <v>15514512</v>
      </c>
      <c r="H302">
        <v>3</v>
      </c>
      <c r="I302" t="s">
        <v>771</v>
      </c>
      <c r="J302" t="s">
        <v>772</v>
      </c>
      <c r="K302" t="s">
        <v>773</v>
      </c>
      <c r="L302">
        <v>1348</v>
      </c>
      <c r="N302">
        <v>1009</v>
      </c>
      <c r="O302" t="s">
        <v>745</v>
      </c>
      <c r="P302" t="s">
        <v>745</v>
      </c>
      <c r="Q302">
        <v>1000</v>
      </c>
      <c r="W302">
        <v>0</v>
      </c>
      <c r="X302">
        <v>1434651514</v>
      </c>
      <c r="Y302">
        <f t="shared" si="120"/>
        <v>6.3000000000000003E-4</v>
      </c>
      <c r="AA302">
        <v>93194.67</v>
      </c>
      <c r="AB302">
        <v>0</v>
      </c>
      <c r="AC302">
        <v>0</v>
      </c>
      <c r="AD302">
        <v>0</v>
      </c>
      <c r="AE302">
        <v>93194.67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1</v>
      </c>
      <c r="AP302">
        <v>1</v>
      </c>
      <c r="AQ302">
        <v>0</v>
      </c>
      <c r="AR302">
        <v>0</v>
      </c>
      <c r="AS302" t="s">
        <v>3</v>
      </c>
      <c r="AT302">
        <v>6.3000000000000003E-4</v>
      </c>
      <c r="AU302" t="s">
        <v>3</v>
      </c>
      <c r="AV302">
        <v>0</v>
      </c>
      <c r="AW302">
        <v>2</v>
      </c>
      <c r="AX302">
        <v>1473076348</v>
      </c>
      <c r="AY302">
        <v>1</v>
      </c>
      <c r="AZ302">
        <v>0</v>
      </c>
      <c r="BA302">
        <v>489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V302">
        <v>0</v>
      </c>
      <c r="CW302">
        <v>0</v>
      </c>
      <c r="CX302">
        <f>ROUND(Y302*Source!I369,9)</f>
        <v>1.2600000000000001E-3</v>
      </c>
      <c r="CY302">
        <f t="shared" si="123"/>
        <v>93194.67</v>
      </c>
      <c r="CZ302">
        <f t="shared" si="124"/>
        <v>93194.67</v>
      </c>
      <c r="DA302">
        <f t="shared" si="125"/>
        <v>1</v>
      </c>
      <c r="DB302">
        <f t="shared" si="121"/>
        <v>58.71</v>
      </c>
      <c r="DC302">
        <f t="shared" si="122"/>
        <v>0</v>
      </c>
      <c r="DD302" t="s">
        <v>3</v>
      </c>
      <c r="DE302" t="s">
        <v>3</v>
      </c>
      <c r="DF302">
        <f t="shared" si="105"/>
        <v>117.43</v>
      </c>
      <c r="DG302">
        <f t="shared" si="106"/>
        <v>0</v>
      </c>
      <c r="DH302">
        <f t="shared" si="107"/>
        <v>0</v>
      </c>
      <c r="DI302">
        <f t="shared" si="108"/>
        <v>0</v>
      </c>
      <c r="DJ302">
        <f t="shared" si="126"/>
        <v>117.43</v>
      </c>
      <c r="DK302">
        <v>0</v>
      </c>
      <c r="DL302" t="s">
        <v>3</v>
      </c>
      <c r="DM302">
        <v>0</v>
      </c>
      <c r="DN302" t="s">
        <v>3</v>
      </c>
      <c r="DO302">
        <v>0</v>
      </c>
    </row>
    <row r="303" spans="1:119" x14ac:dyDescent="0.2">
      <c r="A303">
        <f>ROW(Source!A369)</f>
        <v>369</v>
      </c>
      <c r="B303">
        <v>1473074770</v>
      </c>
      <c r="C303">
        <v>1473076329</v>
      </c>
      <c r="D303">
        <v>1441822273</v>
      </c>
      <c r="E303">
        <v>15514512</v>
      </c>
      <c r="F303">
        <v>1</v>
      </c>
      <c r="G303">
        <v>15514512</v>
      </c>
      <c r="H303">
        <v>3</v>
      </c>
      <c r="I303" t="s">
        <v>777</v>
      </c>
      <c r="J303" t="s">
        <v>3</v>
      </c>
      <c r="K303" t="s">
        <v>778</v>
      </c>
      <c r="L303">
        <v>1348</v>
      </c>
      <c r="N303">
        <v>1009</v>
      </c>
      <c r="O303" t="s">
        <v>745</v>
      </c>
      <c r="P303" t="s">
        <v>745</v>
      </c>
      <c r="Q303">
        <v>1000</v>
      </c>
      <c r="W303">
        <v>0</v>
      </c>
      <c r="X303">
        <v>-1698336702</v>
      </c>
      <c r="Y303">
        <f t="shared" si="120"/>
        <v>6.9999999999999994E-5</v>
      </c>
      <c r="AA303">
        <v>94640</v>
      </c>
      <c r="AB303">
        <v>0</v>
      </c>
      <c r="AC303">
        <v>0</v>
      </c>
      <c r="AD303">
        <v>0</v>
      </c>
      <c r="AE303">
        <v>94640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1</v>
      </c>
      <c r="AP303">
        <v>1</v>
      </c>
      <c r="AQ303">
        <v>0</v>
      </c>
      <c r="AR303">
        <v>0</v>
      </c>
      <c r="AS303" t="s">
        <v>3</v>
      </c>
      <c r="AT303">
        <v>6.9999999999999994E-5</v>
      </c>
      <c r="AU303" t="s">
        <v>3</v>
      </c>
      <c r="AV303">
        <v>0</v>
      </c>
      <c r="AW303">
        <v>2</v>
      </c>
      <c r="AX303">
        <v>1473076349</v>
      </c>
      <c r="AY303">
        <v>1</v>
      </c>
      <c r="AZ303">
        <v>0</v>
      </c>
      <c r="BA303">
        <v>490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V303">
        <v>0</v>
      </c>
      <c r="CW303">
        <v>0</v>
      </c>
      <c r="CX303">
        <f>ROUND(Y303*Source!I369,9)</f>
        <v>1.3999999999999999E-4</v>
      </c>
      <c r="CY303">
        <f t="shared" si="123"/>
        <v>94640</v>
      </c>
      <c r="CZ303">
        <f t="shared" si="124"/>
        <v>94640</v>
      </c>
      <c r="DA303">
        <f t="shared" si="125"/>
        <v>1</v>
      </c>
      <c r="DB303">
        <f t="shared" si="121"/>
        <v>6.62</v>
      </c>
      <c r="DC303">
        <f t="shared" si="122"/>
        <v>0</v>
      </c>
      <c r="DD303" t="s">
        <v>3</v>
      </c>
      <c r="DE303" t="s">
        <v>3</v>
      </c>
      <c r="DF303">
        <f t="shared" si="105"/>
        <v>13.25</v>
      </c>
      <c r="DG303">
        <f t="shared" si="106"/>
        <v>0</v>
      </c>
      <c r="DH303">
        <f t="shared" si="107"/>
        <v>0</v>
      </c>
      <c r="DI303">
        <f t="shared" si="108"/>
        <v>0</v>
      </c>
      <c r="DJ303">
        <f t="shared" si="126"/>
        <v>13.25</v>
      </c>
      <c r="DK303">
        <v>0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ROW(Source!A370)</f>
        <v>370</v>
      </c>
      <c r="B304">
        <v>1473074770</v>
      </c>
      <c r="C304">
        <v>1473094619</v>
      </c>
      <c r="D304">
        <v>1441819193</v>
      </c>
      <c r="E304">
        <v>15514512</v>
      </c>
      <c r="F304">
        <v>1</v>
      </c>
      <c r="G304">
        <v>15514512</v>
      </c>
      <c r="H304">
        <v>1</v>
      </c>
      <c r="I304" t="s">
        <v>712</v>
      </c>
      <c r="J304" t="s">
        <v>3</v>
      </c>
      <c r="K304" t="s">
        <v>713</v>
      </c>
      <c r="L304">
        <v>1191</v>
      </c>
      <c r="N304">
        <v>1013</v>
      </c>
      <c r="O304" t="s">
        <v>714</v>
      </c>
      <c r="P304" t="s">
        <v>714</v>
      </c>
      <c r="Q304">
        <v>1</v>
      </c>
      <c r="W304">
        <v>0</v>
      </c>
      <c r="X304">
        <v>476480486</v>
      </c>
      <c r="Y304">
        <f t="shared" si="120"/>
        <v>2.38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1</v>
      </c>
      <c r="AP304">
        <v>0</v>
      </c>
      <c r="AQ304">
        <v>0</v>
      </c>
      <c r="AR304">
        <v>0</v>
      </c>
      <c r="AS304" t="s">
        <v>3</v>
      </c>
      <c r="AT304">
        <v>2.38</v>
      </c>
      <c r="AU304" t="s">
        <v>3</v>
      </c>
      <c r="AV304">
        <v>1</v>
      </c>
      <c r="AW304">
        <v>2</v>
      </c>
      <c r="AX304">
        <v>1473094622</v>
      </c>
      <c r="AY304">
        <v>1</v>
      </c>
      <c r="AZ304">
        <v>2048</v>
      </c>
      <c r="BA304">
        <v>491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U304">
        <f>ROUND(AT304*Source!I370*AH304*AL304,2)</f>
        <v>0</v>
      </c>
      <c r="CV304">
        <f>ROUND(Y304*Source!I370,9)</f>
        <v>4.76</v>
      </c>
      <c r="CW304">
        <v>0</v>
      </c>
      <c r="CX304">
        <f>ROUND(Y304*Source!I370,9)</f>
        <v>4.76</v>
      </c>
      <c r="CY304">
        <f>AD304</f>
        <v>0</v>
      </c>
      <c r="CZ304">
        <f>AH304</f>
        <v>0</v>
      </c>
      <c r="DA304">
        <f>AL304</f>
        <v>1</v>
      </c>
      <c r="DB304">
        <f t="shared" si="121"/>
        <v>0</v>
      </c>
      <c r="DC304">
        <f t="shared" si="122"/>
        <v>0</v>
      </c>
      <c r="DD304" t="s">
        <v>3</v>
      </c>
      <c r="DE304" t="s">
        <v>3</v>
      </c>
      <c r="DF304">
        <f t="shared" si="105"/>
        <v>0</v>
      </c>
      <c r="DG304">
        <f t="shared" si="106"/>
        <v>0</v>
      </c>
      <c r="DH304">
        <f t="shared" si="107"/>
        <v>0</v>
      </c>
      <c r="DI304">
        <f t="shared" si="108"/>
        <v>0</v>
      </c>
      <c r="DJ304">
        <f>DI304</f>
        <v>0</v>
      </c>
      <c r="DK304">
        <v>0</v>
      </c>
      <c r="DL304" t="s">
        <v>3</v>
      </c>
      <c r="DM304">
        <v>0</v>
      </c>
      <c r="DN304" t="s">
        <v>3</v>
      </c>
      <c r="DO304">
        <v>0</v>
      </c>
    </row>
    <row r="305" spans="1:119" x14ac:dyDescent="0.2">
      <c r="A305">
        <f>ROW(Source!A370)</f>
        <v>370</v>
      </c>
      <c r="B305">
        <v>1473074770</v>
      </c>
      <c r="C305">
        <v>1473094619</v>
      </c>
      <c r="D305">
        <v>1441836235</v>
      </c>
      <c r="E305">
        <v>1</v>
      </c>
      <c r="F305">
        <v>1</v>
      </c>
      <c r="G305">
        <v>15514512</v>
      </c>
      <c r="H305">
        <v>3</v>
      </c>
      <c r="I305" t="s">
        <v>719</v>
      </c>
      <c r="J305" t="s">
        <v>720</v>
      </c>
      <c r="K305" t="s">
        <v>721</v>
      </c>
      <c r="L305">
        <v>1346</v>
      </c>
      <c r="N305">
        <v>1009</v>
      </c>
      <c r="O305" t="s">
        <v>722</v>
      </c>
      <c r="P305" t="s">
        <v>722</v>
      </c>
      <c r="Q305">
        <v>1</v>
      </c>
      <c r="W305">
        <v>0</v>
      </c>
      <c r="X305">
        <v>-1595335418</v>
      </c>
      <c r="Y305">
        <f t="shared" si="120"/>
        <v>1E-3</v>
      </c>
      <c r="AA305">
        <v>31.49</v>
      </c>
      <c r="AB305">
        <v>0</v>
      </c>
      <c r="AC305">
        <v>0</v>
      </c>
      <c r="AD305">
        <v>0</v>
      </c>
      <c r="AE305">
        <v>31.49</v>
      </c>
      <c r="AF305">
        <v>0</v>
      </c>
      <c r="AG305">
        <v>0</v>
      </c>
      <c r="AH305">
        <v>0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1</v>
      </c>
      <c r="AP305">
        <v>0</v>
      </c>
      <c r="AQ305">
        <v>0</v>
      </c>
      <c r="AR305">
        <v>0</v>
      </c>
      <c r="AS305" t="s">
        <v>3</v>
      </c>
      <c r="AT305">
        <v>1E-3</v>
      </c>
      <c r="AU305" t="s">
        <v>3</v>
      </c>
      <c r="AV305">
        <v>0</v>
      </c>
      <c r="AW305">
        <v>2</v>
      </c>
      <c r="AX305">
        <v>1473094623</v>
      </c>
      <c r="AY305">
        <v>1</v>
      </c>
      <c r="AZ305">
        <v>2048</v>
      </c>
      <c r="BA305">
        <v>492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ROUND(Y305*Source!I370,9)</f>
        <v>2E-3</v>
      </c>
      <c r="CY305">
        <f>AA305</f>
        <v>31.49</v>
      </c>
      <c r="CZ305">
        <f>AE305</f>
        <v>31.49</v>
      </c>
      <c r="DA305">
        <f>AI305</f>
        <v>1</v>
      </c>
      <c r="DB305">
        <f t="shared" si="121"/>
        <v>0.03</v>
      </c>
      <c r="DC305">
        <f t="shared" si="122"/>
        <v>0</v>
      </c>
      <c r="DD305" t="s">
        <v>3</v>
      </c>
      <c r="DE305" t="s">
        <v>3</v>
      </c>
      <c r="DF305">
        <f t="shared" si="105"/>
        <v>0.06</v>
      </c>
      <c r="DG305">
        <f t="shared" si="106"/>
        <v>0</v>
      </c>
      <c r="DH305">
        <f t="shared" si="107"/>
        <v>0</v>
      </c>
      <c r="DI305">
        <f t="shared" si="108"/>
        <v>0</v>
      </c>
      <c r="DJ305">
        <f>DF305</f>
        <v>0.06</v>
      </c>
      <c r="DK305">
        <v>0</v>
      </c>
      <c r="DL305" t="s">
        <v>3</v>
      </c>
      <c r="DM305">
        <v>0</v>
      </c>
      <c r="DN305" t="s">
        <v>3</v>
      </c>
      <c r="DO305">
        <v>0</v>
      </c>
    </row>
    <row r="306" spans="1:119" x14ac:dyDescent="0.2">
      <c r="A306">
        <f>ROW(Source!A371)</f>
        <v>371</v>
      </c>
      <c r="B306">
        <v>1473074770</v>
      </c>
      <c r="C306">
        <v>1473094624</v>
      </c>
      <c r="D306">
        <v>1441819193</v>
      </c>
      <c r="E306">
        <v>15514512</v>
      </c>
      <c r="F306">
        <v>1</v>
      </c>
      <c r="G306">
        <v>15514512</v>
      </c>
      <c r="H306">
        <v>1</v>
      </c>
      <c r="I306" t="s">
        <v>712</v>
      </c>
      <c r="J306" t="s">
        <v>3</v>
      </c>
      <c r="K306" t="s">
        <v>713</v>
      </c>
      <c r="L306">
        <v>1191</v>
      </c>
      <c r="N306">
        <v>1013</v>
      </c>
      <c r="O306" t="s">
        <v>714</v>
      </c>
      <c r="P306" t="s">
        <v>714</v>
      </c>
      <c r="Q306">
        <v>1</v>
      </c>
      <c r="W306">
        <v>0</v>
      </c>
      <c r="X306">
        <v>476480486</v>
      </c>
      <c r="Y306">
        <f t="shared" si="120"/>
        <v>1.1000000000000001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1</v>
      </c>
      <c r="AP306">
        <v>0</v>
      </c>
      <c r="AQ306">
        <v>0</v>
      </c>
      <c r="AR306">
        <v>0</v>
      </c>
      <c r="AS306" t="s">
        <v>3</v>
      </c>
      <c r="AT306">
        <v>1.1000000000000001</v>
      </c>
      <c r="AU306" t="s">
        <v>3</v>
      </c>
      <c r="AV306">
        <v>1</v>
      </c>
      <c r="AW306">
        <v>2</v>
      </c>
      <c r="AX306">
        <v>1473094627</v>
      </c>
      <c r="AY306">
        <v>1</v>
      </c>
      <c r="AZ306">
        <v>2048</v>
      </c>
      <c r="BA306">
        <v>493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U306">
        <f>ROUND(AT306*Source!I371*AH306*AL306,2)</f>
        <v>0</v>
      </c>
      <c r="CV306">
        <f>ROUND(Y306*Source!I371,9)</f>
        <v>2.2000000000000002</v>
      </c>
      <c r="CW306">
        <v>0</v>
      </c>
      <c r="CX306">
        <f>ROUND(Y306*Source!I371,9)</f>
        <v>2.2000000000000002</v>
      </c>
      <c r="CY306">
        <f>AD306</f>
        <v>0</v>
      </c>
      <c r="CZ306">
        <f>AH306</f>
        <v>0</v>
      </c>
      <c r="DA306">
        <f>AL306</f>
        <v>1</v>
      </c>
      <c r="DB306">
        <f t="shared" si="121"/>
        <v>0</v>
      </c>
      <c r="DC306">
        <f t="shared" si="122"/>
        <v>0</v>
      </c>
      <c r="DD306" t="s">
        <v>3</v>
      </c>
      <c r="DE306" t="s">
        <v>3</v>
      </c>
      <c r="DF306">
        <f t="shared" si="105"/>
        <v>0</v>
      </c>
      <c r="DG306">
        <f t="shared" si="106"/>
        <v>0</v>
      </c>
      <c r="DH306">
        <f t="shared" si="107"/>
        <v>0</v>
      </c>
      <c r="DI306">
        <f t="shared" si="108"/>
        <v>0</v>
      </c>
      <c r="DJ306">
        <f>DI306</f>
        <v>0</v>
      </c>
      <c r="DK306">
        <v>0</v>
      </c>
      <c r="DL306" t="s">
        <v>3</v>
      </c>
      <c r="DM306">
        <v>0</v>
      </c>
      <c r="DN306" t="s">
        <v>3</v>
      </c>
      <c r="DO306">
        <v>0</v>
      </c>
    </row>
    <row r="307" spans="1:119" x14ac:dyDescent="0.2">
      <c r="A307">
        <f>ROW(Source!A371)</f>
        <v>371</v>
      </c>
      <c r="B307">
        <v>1473074770</v>
      </c>
      <c r="C307">
        <v>1473094624</v>
      </c>
      <c r="D307">
        <v>1441836235</v>
      </c>
      <c r="E307">
        <v>1</v>
      </c>
      <c r="F307">
        <v>1</v>
      </c>
      <c r="G307">
        <v>15514512</v>
      </c>
      <c r="H307">
        <v>3</v>
      </c>
      <c r="I307" t="s">
        <v>719</v>
      </c>
      <c r="J307" t="s">
        <v>720</v>
      </c>
      <c r="K307" t="s">
        <v>721</v>
      </c>
      <c r="L307">
        <v>1346</v>
      </c>
      <c r="N307">
        <v>1009</v>
      </c>
      <c r="O307" t="s">
        <v>722</v>
      </c>
      <c r="P307" t="s">
        <v>722</v>
      </c>
      <c r="Q307">
        <v>1</v>
      </c>
      <c r="W307">
        <v>0</v>
      </c>
      <c r="X307">
        <v>-1595335418</v>
      </c>
      <c r="Y307">
        <f t="shared" si="120"/>
        <v>1.1999999999999999E-3</v>
      </c>
      <c r="AA307">
        <v>31.49</v>
      </c>
      <c r="AB307">
        <v>0</v>
      </c>
      <c r="AC307">
        <v>0</v>
      </c>
      <c r="AD307">
        <v>0</v>
      </c>
      <c r="AE307">
        <v>31.49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1</v>
      </c>
      <c r="AP307">
        <v>0</v>
      </c>
      <c r="AQ307">
        <v>0</v>
      </c>
      <c r="AR307">
        <v>0</v>
      </c>
      <c r="AS307" t="s">
        <v>3</v>
      </c>
      <c r="AT307">
        <v>1.1999999999999999E-3</v>
      </c>
      <c r="AU307" t="s">
        <v>3</v>
      </c>
      <c r="AV307">
        <v>0</v>
      </c>
      <c r="AW307">
        <v>2</v>
      </c>
      <c r="AX307">
        <v>1473094628</v>
      </c>
      <c r="AY307">
        <v>1</v>
      </c>
      <c r="AZ307">
        <v>2048</v>
      </c>
      <c r="BA307">
        <v>494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ROUND(Y307*Source!I371,9)</f>
        <v>2.3999999999999998E-3</v>
      </c>
      <c r="CY307">
        <f>AA307</f>
        <v>31.49</v>
      </c>
      <c r="CZ307">
        <f>AE307</f>
        <v>31.49</v>
      </c>
      <c r="DA307">
        <f>AI307</f>
        <v>1</v>
      </c>
      <c r="DB307">
        <f t="shared" si="121"/>
        <v>0.04</v>
      </c>
      <c r="DC307">
        <f t="shared" si="122"/>
        <v>0</v>
      </c>
      <c r="DD307" t="s">
        <v>3</v>
      </c>
      <c r="DE307" t="s">
        <v>3</v>
      </c>
      <c r="DF307">
        <f t="shared" si="105"/>
        <v>0.08</v>
      </c>
      <c r="DG307">
        <f t="shared" si="106"/>
        <v>0</v>
      </c>
      <c r="DH307">
        <f t="shared" si="107"/>
        <v>0</v>
      </c>
      <c r="DI307">
        <f t="shared" si="108"/>
        <v>0</v>
      </c>
      <c r="DJ307">
        <f>DF307</f>
        <v>0.08</v>
      </c>
      <c r="DK307">
        <v>0</v>
      </c>
      <c r="DL307" t="s">
        <v>3</v>
      </c>
      <c r="DM307">
        <v>0</v>
      </c>
      <c r="DN307" t="s">
        <v>3</v>
      </c>
      <c r="DO307">
        <v>0</v>
      </c>
    </row>
    <row r="308" spans="1:119" x14ac:dyDescent="0.2">
      <c r="A308">
        <f>ROW(Source!A372)</f>
        <v>372</v>
      </c>
      <c r="B308">
        <v>1473074770</v>
      </c>
      <c r="C308">
        <v>1473076350</v>
      </c>
      <c r="D308">
        <v>1441819193</v>
      </c>
      <c r="E308">
        <v>15514512</v>
      </c>
      <c r="F308">
        <v>1</v>
      </c>
      <c r="G308">
        <v>15514512</v>
      </c>
      <c r="H308">
        <v>1</v>
      </c>
      <c r="I308" t="s">
        <v>712</v>
      </c>
      <c r="J308" t="s">
        <v>3</v>
      </c>
      <c r="K308" t="s">
        <v>713</v>
      </c>
      <c r="L308">
        <v>1191</v>
      </c>
      <c r="N308">
        <v>1013</v>
      </c>
      <c r="O308" t="s">
        <v>714</v>
      </c>
      <c r="P308" t="s">
        <v>714</v>
      </c>
      <c r="Q308">
        <v>1</v>
      </c>
      <c r="W308">
        <v>0</v>
      </c>
      <c r="X308">
        <v>476480486</v>
      </c>
      <c r="Y308">
        <f>(AT308*4)</f>
        <v>25.76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1</v>
      </c>
      <c r="AP308">
        <v>1</v>
      </c>
      <c r="AQ308">
        <v>0</v>
      </c>
      <c r="AR308">
        <v>0</v>
      </c>
      <c r="AS308" t="s">
        <v>3</v>
      </c>
      <c r="AT308">
        <v>6.44</v>
      </c>
      <c r="AU308" t="s">
        <v>63</v>
      </c>
      <c r="AV308">
        <v>1</v>
      </c>
      <c r="AW308">
        <v>2</v>
      </c>
      <c r="AX308">
        <v>1473076355</v>
      </c>
      <c r="AY308">
        <v>1</v>
      </c>
      <c r="AZ308">
        <v>0</v>
      </c>
      <c r="BA308">
        <v>495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U308">
        <f>ROUND(AT308*Source!I372*AH308*AL308,2)</f>
        <v>0</v>
      </c>
      <c r="CV308">
        <f>ROUND(Y308*Source!I372,9)</f>
        <v>51.52</v>
      </c>
      <c r="CW308">
        <v>0</v>
      </c>
      <c r="CX308">
        <f>ROUND(Y308*Source!I372,9)</f>
        <v>51.52</v>
      </c>
      <c r="CY308">
        <f>AD308</f>
        <v>0</v>
      </c>
      <c r="CZ308">
        <f>AH308</f>
        <v>0</v>
      </c>
      <c r="DA308">
        <f>AL308</f>
        <v>1</v>
      </c>
      <c r="DB308">
        <f>ROUND((ROUND(AT308*CZ308,2)*4),6)</f>
        <v>0</v>
      </c>
      <c r="DC308">
        <f>ROUND((ROUND(AT308*AG308,2)*4),6)</f>
        <v>0</v>
      </c>
      <c r="DD308" t="s">
        <v>3</v>
      </c>
      <c r="DE308" t="s">
        <v>3</v>
      </c>
      <c r="DF308">
        <f t="shared" si="105"/>
        <v>0</v>
      </c>
      <c r="DG308">
        <f t="shared" si="106"/>
        <v>0</v>
      </c>
      <c r="DH308">
        <f t="shared" si="107"/>
        <v>0</v>
      </c>
      <c r="DI308">
        <f t="shared" si="108"/>
        <v>0</v>
      </c>
      <c r="DJ308">
        <f>DI308</f>
        <v>0</v>
      </c>
      <c r="DK308">
        <v>0</v>
      </c>
      <c r="DL308" t="s">
        <v>3</v>
      </c>
      <c r="DM308">
        <v>0</v>
      </c>
      <c r="DN308" t="s">
        <v>3</v>
      </c>
      <c r="DO308">
        <v>0</v>
      </c>
    </row>
    <row r="309" spans="1:119" x14ac:dyDescent="0.2">
      <c r="A309">
        <f>ROW(Source!A372)</f>
        <v>372</v>
      </c>
      <c r="B309">
        <v>1473074770</v>
      </c>
      <c r="C309">
        <v>1473076350</v>
      </c>
      <c r="D309">
        <v>1441833954</v>
      </c>
      <c r="E309">
        <v>1</v>
      </c>
      <c r="F309">
        <v>1</v>
      </c>
      <c r="G309">
        <v>15514512</v>
      </c>
      <c r="H309">
        <v>2</v>
      </c>
      <c r="I309" t="s">
        <v>723</v>
      </c>
      <c r="J309" t="s">
        <v>724</v>
      </c>
      <c r="K309" t="s">
        <v>725</v>
      </c>
      <c r="L309">
        <v>1368</v>
      </c>
      <c r="N309">
        <v>1011</v>
      </c>
      <c r="O309" t="s">
        <v>718</v>
      </c>
      <c r="P309" t="s">
        <v>718</v>
      </c>
      <c r="Q309">
        <v>1</v>
      </c>
      <c r="W309">
        <v>0</v>
      </c>
      <c r="X309">
        <v>-1438587603</v>
      </c>
      <c r="Y309">
        <f>(AT309*4)</f>
        <v>0.68</v>
      </c>
      <c r="AA309">
        <v>0</v>
      </c>
      <c r="AB309">
        <v>59.51</v>
      </c>
      <c r="AC309">
        <v>0.82</v>
      </c>
      <c r="AD309">
        <v>0</v>
      </c>
      <c r="AE309">
        <v>0</v>
      </c>
      <c r="AF309">
        <v>59.51</v>
      </c>
      <c r="AG309">
        <v>0.82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1</v>
      </c>
      <c r="AP309">
        <v>1</v>
      </c>
      <c r="AQ309">
        <v>0</v>
      </c>
      <c r="AR309">
        <v>0</v>
      </c>
      <c r="AS309" t="s">
        <v>3</v>
      </c>
      <c r="AT309">
        <v>0.17</v>
      </c>
      <c r="AU309" t="s">
        <v>63</v>
      </c>
      <c r="AV309">
        <v>0</v>
      </c>
      <c r="AW309">
        <v>2</v>
      </c>
      <c r="AX309">
        <v>1473076356</v>
      </c>
      <c r="AY309">
        <v>1</v>
      </c>
      <c r="AZ309">
        <v>0</v>
      </c>
      <c r="BA309">
        <v>496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f>ROUND(Y309*Source!I372*DO309,9)</f>
        <v>0</v>
      </c>
      <c r="CX309">
        <f>ROUND(Y309*Source!I372,9)</f>
        <v>1.36</v>
      </c>
      <c r="CY309">
        <f>AB309</f>
        <v>59.51</v>
      </c>
      <c r="CZ309">
        <f>AF309</f>
        <v>59.51</v>
      </c>
      <c r="DA309">
        <f>AJ309</f>
        <v>1</v>
      </c>
      <c r="DB309">
        <f>ROUND((ROUND(AT309*CZ309,2)*4),6)</f>
        <v>40.479999999999997</v>
      </c>
      <c r="DC309">
        <f>ROUND((ROUND(AT309*AG309,2)*4),6)</f>
        <v>0.56000000000000005</v>
      </c>
      <c r="DD309" t="s">
        <v>3</v>
      </c>
      <c r="DE309" t="s">
        <v>3</v>
      </c>
      <c r="DF309">
        <f t="shared" si="105"/>
        <v>0</v>
      </c>
      <c r="DG309">
        <f t="shared" si="106"/>
        <v>80.930000000000007</v>
      </c>
      <c r="DH309">
        <f t="shared" si="107"/>
        <v>1.1200000000000001</v>
      </c>
      <c r="DI309">
        <f t="shared" si="108"/>
        <v>0</v>
      </c>
      <c r="DJ309">
        <f>DG309</f>
        <v>80.930000000000007</v>
      </c>
      <c r="DK309">
        <v>0</v>
      </c>
      <c r="DL309" t="s">
        <v>3</v>
      </c>
      <c r="DM309">
        <v>0</v>
      </c>
      <c r="DN309" t="s">
        <v>3</v>
      </c>
      <c r="DO309">
        <v>0</v>
      </c>
    </row>
    <row r="310" spans="1:119" x14ac:dyDescent="0.2">
      <c r="A310">
        <f>ROW(Source!A372)</f>
        <v>372</v>
      </c>
      <c r="B310">
        <v>1473074770</v>
      </c>
      <c r="C310">
        <v>1473076350</v>
      </c>
      <c r="D310">
        <v>1441834258</v>
      </c>
      <c r="E310">
        <v>1</v>
      </c>
      <c r="F310">
        <v>1</v>
      </c>
      <c r="G310">
        <v>15514512</v>
      </c>
      <c r="H310">
        <v>2</v>
      </c>
      <c r="I310" t="s">
        <v>726</v>
      </c>
      <c r="J310" t="s">
        <v>727</v>
      </c>
      <c r="K310" t="s">
        <v>728</v>
      </c>
      <c r="L310">
        <v>1368</v>
      </c>
      <c r="N310">
        <v>1011</v>
      </c>
      <c r="O310" t="s">
        <v>718</v>
      </c>
      <c r="P310" t="s">
        <v>718</v>
      </c>
      <c r="Q310">
        <v>1</v>
      </c>
      <c r="W310">
        <v>0</v>
      </c>
      <c r="X310">
        <v>1077756263</v>
      </c>
      <c r="Y310">
        <f>(AT310*4)</f>
        <v>9.7200000000000006</v>
      </c>
      <c r="AA310">
        <v>0</v>
      </c>
      <c r="AB310">
        <v>1303.01</v>
      </c>
      <c r="AC310">
        <v>826.2</v>
      </c>
      <c r="AD310">
        <v>0</v>
      </c>
      <c r="AE310">
        <v>0</v>
      </c>
      <c r="AF310">
        <v>1303.01</v>
      </c>
      <c r="AG310">
        <v>826.2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1</v>
      </c>
      <c r="AP310">
        <v>1</v>
      </c>
      <c r="AQ310">
        <v>0</v>
      </c>
      <c r="AR310">
        <v>0</v>
      </c>
      <c r="AS310" t="s">
        <v>3</v>
      </c>
      <c r="AT310">
        <v>2.4300000000000002</v>
      </c>
      <c r="AU310" t="s">
        <v>63</v>
      </c>
      <c r="AV310">
        <v>0</v>
      </c>
      <c r="AW310">
        <v>2</v>
      </c>
      <c r="AX310">
        <v>1473076357</v>
      </c>
      <c r="AY310">
        <v>1</v>
      </c>
      <c r="AZ310">
        <v>0</v>
      </c>
      <c r="BA310">
        <v>497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V310">
        <v>0</v>
      </c>
      <c r="CW310">
        <f>ROUND(Y310*Source!I372*DO310,9)</f>
        <v>0</v>
      </c>
      <c r="CX310">
        <f>ROUND(Y310*Source!I372,9)</f>
        <v>19.440000000000001</v>
      </c>
      <c r="CY310">
        <f>AB310</f>
        <v>1303.01</v>
      </c>
      <c r="CZ310">
        <f>AF310</f>
        <v>1303.01</v>
      </c>
      <c r="DA310">
        <f>AJ310</f>
        <v>1</v>
      </c>
      <c r="DB310">
        <f>ROUND((ROUND(AT310*CZ310,2)*4),6)</f>
        <v>12665.24</v>
      </c>
      <c r="DC310">
        <f>ROUND((ROUND(AT310*AG310,2)*4),6)</f>
        <v>8030.68</v>
      </c>
      <c r="DD310" t="s">
        <v>3</v>
      </c>
      <c r="DE310" t="s">
        <v>3</v>
      </c>
      <c r="DF310">
        <f t="shared" si="105"/>
        <v>0</v>
      </c>
      <c r="DG310">
        <f t="shared" si="106"/>
        <v>25330.51</v>
      </c>
      <c r="DH310">
        <f t="shared" si="107"/>
        <v>16061.33</v>
      </c>
      <c r="DI310">
        <f t="shared" si="108"/>
        <v>0</v>
      </c>
      <c r="DJ310">
        <f>DG310</f>
        <v>25330.51</v>
      </c>
      <c r="DK310">
        <v>0</v>
      </c>
      <c r="DL310" t="s">
        <v>3</v>
      </c>
      <c r="DM310">
        <v>0</v>
      </c>
      <c r="DN310" t="s">
        <v>3</v>
      </c>
      <c r="DO310">
        <v>0</v>
      </c>
    </row>
    <row r="311" spans="1:119" x14ac:dyDescent="0.2">
      <c r="A311">
        <f>ROW(Source!A372)</f>
        <v>372</v>
      </c>
      <c r="B311">
        <v>1473074770</v>
      </c>
      <c r="C311">
        <v>1473076350</v>
      </c>
      <c r="D311">
        <v>1441836235</v>
      </c>
      <c r="E311">
        <v>1</v>
      </c>
      <c r="F311">
        <v>1</v>
      </c>
      <c r="G311">
        <v>15514512</v>
      </c>
      <c r="H311">
        <v>3</v>
      </c>
      <c r="I311" t="s">
        <v>719</v>
      </c>
      <c r="J311" t="s">
        <v>720</v>
      </c>
      <c r="K311" t="s">
        <v>721</v>
      </c>
      <c r="L311">
        <v>1346</v>
      </c>
      <c r="N311">
        <v>1009</v>
      </c>
      <c r="O311" t="s">
        <v>722</v>
      </c>
      <c r="P311" t="s">
        <v>722</v>
      </c>
      <c r="Q311">
        <v>1</v>
      </c>
      <c r="W311">
        <v>0</v>
      </c>
      <c r="X311">
        <v>-1595335418</v>
      </c>
      <c r="Y311">
        <f>(AT311*4)</f>
        <v>0.6</v>
      </c>
      <c r="AA311">
        <v>31.49</v>
      </c>
      <c r="AB311">
        <v>0</v>
      </c>
      <c r="AC311">
        <v>0</v>
      </c>
      <c r="AD311">
        <v>0</v>
      </c>
      <c r="AE311">
        <v>31.49</v>
      </c>
      <c r="AF311">
        <v>0</v>
      </c>
      <c r="AG311">
        <v>0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1</v>
      </c>
      <c r="AP311">
        <v>1</v>
      </c>
      <c r="AQ311">
        <v>0</v>
      </c>
      <c r="AR311">
        <v>0</v>
      </c>
      <c r="AS311" t="s">
        <v>3</v>
      </c>
      <c r="AT311">
        <v>0.15</v>
      </c>
      <c r="AU311" t="s">
        <v>63</v>
      </c>
      <c r="AV311">
        <v>0</v>
      </c>
      <c r="AW311">
        <v>2</v>
      </c>
      <c r="AX311">
        <v>1473076358</v>
      </c>
      <c r="AY311">
        <v>1</v>
      </c>
      <c r="AZ311">
        <v>0</v>
      </c>
      <c r="BA311">
        <v>498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ROUND(Y311*Source!I372,9)</f>
        <v>1.2</v>
      </c>
      <c r="CY311">
        <f>AA311</f>
        <v>31.49</v>
      </c>
      <c r="CZ311">
        <f>AE311</f>
        <v>31.49</v>
      </c>
      <c r="DA311">
        <f>AI311</f>
        <v>1</v>
      </c>
      <c r="DB311">
        <f>ROUND((ROUND(AT311*CZ311,2)*4),6)</f>
        <v>18.88</v>
      </c>
      <c r="DC311">
        <f>ROUND((ROUND(AT311*AG311,2)*4),6)</f>
        <v>0</v>
      </c>
      <c r="DD311" t="s">
        <v>3</v>
      </c>
      <c r="DE311" t="s">
        <v>3</v>
      </c>
      <c r="DF311">
        <f t="shared" si="105"/>
        <v>37.79</v>
      </c>
      <c r="DG311">
        <f t="shared" si="106"/>
        <v>0</v>
      </c>
      <c r="DH311">
        <f t="shared" si="107"/>
        <v>0</v>
      </c>
      <c r="DI311">
        <f t="shared" si="108"/>
        <v>0</v>
      </c>
      <c r="DJ311">
        <f>DF311</f>
        <v>37.79</v>
      </c>
      <c r="DK311">
        <v>0</v>
      </c>
      <c r="DL311" t="s">
        <v>3</v>
      </c>
      <c r="DM311">
        <v>0</v>
      </c>
      <c r="DN311" t="s">
        <v>3</v>
      </c>
      <c r="DO311">
        <v>0</v>
      </c>
    </row>
    <row r="312" spans="1:119" x14ac:dyDescent="0.2">
      <c r="A312">
        <f>ROW(Source!A373)</f>
        <v>373</v>
      </c>
      <c r="B312">
        <v>1473074770</v>
      </c>
      <c r="C312">
        <v>1473076359</v>
      </c>
      <c r="D312">
        <v>1441819193</v>
      </c>
      <c r="E312">
        <v>15514512</v>
      </c>
      <c r="F312">
        <v>1</v>
      </c>
      <c r="G312">
        <v>15514512</v>
      </c>
      <c r="H312">
        <v>1</v>
      </c>
      <c r="I312" t="s">
        <v>712</v>
      </c>
      <c r="J312" t="s">
        <v>3</v>
      </c>
      <c r="K312" t="s">
        <v>713</v>
      </c>
      <c r="L312">
        <v>1191</v>
      </c>
      <c r="N312">
        <v>1013</v>
      </c>
      <c r="O312" t="s">
        <v>714</v>
      </c>
      <c r="P312" t="s">
        <v>714</v>
      </c>
      <c r="Q312">
        <v>1</v>
      </c>
      <c r="W312">
        <v>0</v>
      </c>
      <c r="X312">
        <v>476480486</v>
      </c>
      <c r="Y312">
        <f t="shared" ref="Y312:Y325" si="127">AT312</f>
        <v>36.1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1</v>
      </c>
      <c r="AP312">
        <v>1</v>
      </c>
      <c r="AQ312">
        <v>0</v>
      </c>
      <c r="AR312">
        <v>0</v>
      </c>
      <c r="AS312" t="s">
        <v>3</v>
      </c>
      <c r="AT312">
        <v>36.1</v>
      </c>
      <c r="AU312" t="s">
        <v>3</v>
      </c>
      <c r="AV312">
        <v>1</v>
      </c>
      <c r="AW312">
        <v>2</v>
      </c>
      <c r="AX312">
        <v>1473076370</v>
      </c>
      <c r="AY312">
        <v>1</v>
      </c>
      <c r="AZ312">
        <v>0</v>
      </c>
      <c r="BA312">
        <v>499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U312">
        <f>ROUND(AT312*Source!I373*AH312*AL312,2)</f>
        <v>0</v>
      </c>
      <c r="CV312">
        <f>ROUND(Y312*Source!I373,9)</f>
        <v>36.1</v>
      </c>
      <c r="CW312">
        <v>0</v>
      </c>
      <c r="CX312">
        <f>ROUND(Y312*Source!I373,9)</f>
        <v>36.1</v>
      </c>
      <c r="CY312">
        <f>AD312</f>
        <v>0</v>
      </c>
      <c r="CZ312">
        <f>AH312</f>
        <v>0</v>
      </c>
      <c r="DA312">
        <f>AL312</f>
        <v>1</v>
      </c>
      <c r="DB312">
        <f t="shared" ref="DB312:DB325" si="128">ROUND(ROUND(AT312*CZ312,2),6)</f>
        <v>0</v>
      </c>
      <c r="DC312">
        <f t="shared" ref="DC312:DC325" si="129">ROUND(ROUND(AT312*AG312,2),6)</f>
        <v>0</v>
      </c>
      <c r="DD312" t="s">
        <v>3</v>
      </c>
      <c r="DE312" t="s">
        <v>3</v>
      </c>
      <c r="DF312">
        <f t="shared" si="105"/>
        <v>0</v>
      </c>
      <c r="DG312">
        <f t="shared" si="106"/>
        <v>0</v>
      </c>
      <c r="DH312">
        <f t="shared" si="107"/>
        <v>0</v>
      </c>
      <c r="DI312">
        <f t="shared" si="108"/>
        <v>0</v>
      </c>
      <c r="DJ312">
        <f>DI312</f>
        <v>0</v>
      </c>
      <c r="DK312">
        <v>0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ROW(Source!A373)</f>
        <v>373</v>
      </c>
      <c r="B313">
        <v>1473074770</v>
      </c>
      <c r="C313">
        <v>1473076359</v>
      </c>
      <c r="D313">
        <v>1441835475</v>
      </c>
      <c r="E313">
        <v>1</v>
      </c>
      <c r="F313">
        <v>1</v>
      </c>
      <c r="G313">
        <v>15514512</v>
      </c>
      <c r="H313">
        <v>3</v>
      </c>
      <c r="I313" t="s">
        <v>742</v>
      </c>
      <c r="J313" t="s">
        <v>743</v>
      </c>
      <c r="K313" t="s">
        <v>744</v>
      </c>
      <c r="L313">
        <v>1348</v>
      </c>
      <c r="N313">
        <v>1009</v>
      </c>
      <c r="O313" t="s">
        <v>745</v>
      </c>
      <c r="P313" t="s">
        <v>745</v>
      </c>
      <c r="Q313">
        <v>1000</v>
      </c>
      <c r="W313">
        <v>0</v>
      </c>
      <c r="X313">
        <v>438248051</v>
      </c>
      <c r="Y313">
        <f t="shared" si="127"/>
        <v>2.9999999999999997E-4</v>
      </c>
      <c r="AA313">
        <v>155908.07999999999</v>
      </c>
      <c r="AB313">
        <v>0</v>
      </c>
      <c r="AC313">
        <v>0</v>
      </c>
      <c r="AD313">
        <v>0</v>
      </c>
      <c r="AE313">
        <v>155908.07999999999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1</v>
      </c>
      <c r="AP313">
        <v>1</v>
      </c>
      <c r="AQ313">
        <v>0</v>
      </c>
      <c r="AR313">
        <v>0</v>
      </c>
      <c r="AS313" t="s">
        <v>3</v>
      </c>
      <c r="AT313">
        <v>2.9999999999999997E-4</v>
      </c>
      <c r="AU313" t="s">
        <v>3</v>
      </c>
      <c r="AV313">
        <v>0</v>
      </c>
      <c r="AW313">
        <v>2</v>
      </c>
      <c r="AX313">
        <v>1473076371</v>
      </c>
      <c r="AY313">
        <v>1</v>
      </c>
      <c r="AZ313">
        <v>0</v>
      </c>
      <c r="BA313">
        <v>500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ROUND(Y313*Source!I373,9)</f>
        <v>2.9999999999999997E-4</v>
      </c>
      <c r="CY313">
        <f t="shared" ref="CY313:CY321" si="130">AA313</f>
        <v>155908.07999999999</v>
      </c>
      <c r="CZ313">
        <f t="shared" ref="CZ313:CZ321" si="131">AE313</f>
        <v>155908.07999999999</v>
      </c>
      <c r="DA313">
        <f t="shared" ref="DA313:DA321" si="132">AI313</f>
        <v>1</v>
      </c>
      <c r="DB313">
        <f t="shared" si="128"/>
        <v>46.77</v>
      </c>
      <c r="DC313">
        <f t="shared" si="129"/>
        <v>0</v>
      </c>
      <c r="DD313" t="s">
        <v>3</v>
      </c>
      <c r="DE313" t="s">
        <v>3</v>
      </c>
      <c r="DF313">
        <f t="shared" si="105"/>
        <v>46.77</v>
      </c>
      <c r="DG313">
        <f t="shared" si="106"/>
        <v>0</v>
      </c>
      <c r="DH313">
        <f t="shared" si="107"/>
        <v>0</v>
      </c>
      <c r="DI313">
        <f t="shared" si="108"/>
        <v>0</v>
      </c>
      <c r="DJ313">
        <f t="shared" ref="DJ313:DJ321" si="133">DF313</f>
        <v>46.77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ROW(Source!A373)</f>
        <v>373</v>
      </c>
      <c r="B314">
        <v>1473074770</v>
      </c>
      <c r="C314">
        <v>1473076359</v>
      </c>
      <c r="D314">
        <v>1441835549</v>
      </c>
      <c r="E314">
        <v>1</v>
      </c>
      <c r="F314">
        <v>1</v>
      </c>
      <c r="G314">
        <v>15514512</v>
      </c>
      <c r="H314">
        <v>3</v>
      </c>
      <c r="I314" t="s">
        <v>746</v>
      </c>
      <c r="J314" t="s">
        <v>747</v>
      </c>
      <c r="K314" t="s">
        <v>748</v>
      </c>
      <c r="L314">
        <v>1348</v>
      </c>
      <c r="N314">
        <v>1009</v>
      </c>
      <c r="O314" t="s">
        <v>745</v>
      </c>
      <c r="P314" t="s">
        <v>745</v>
      </c>
      <c r="Q314">
        <v>1000</v>
      </c>
      <c r="W314">
        <v>0</v>
      </c>
      <c r="X314">
        <v>-2009451208</v>
      </c>
      <c r="Y314">
        <f t="shared" si="127"/>
        <v>1E-4</v>
      </c>
      <c r="AA314">
        <v>194655.19</v>
      </c>
      <c r="AB314">
        <v>0</v>
      </c>
      <c r="AC314">
        <v>0</v>
      </c>
      <c r="AD314">
        <v>0</v>
      </c>
      <c r="AE314">
        <v>194655.19</v>
      </c>
      <c r="AF314">
        <v>0</v>
      </c>
      <c r="AG314">
        <v>0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-2</v>
      </c>
      <c r="AN314">
        <v>0</v>
      </c>
      <c r="AO314">
        <v>1</v>
      </c>
      <c r="AP314">
        <v>1</v>
      </c>
      <c r="AQ314">
        <v>0</v>
      </c>
      <c r="AR314">
        <v>0</v>
      </c>
      <c r="AS314" t="s">
        <v>3</v>
      </c>
      <c r="AT314">
        <v>1E-4</v>
      </c>
      <c r="AU314" t="s">
        <v>3</v>
      </c>
      <c r="AV314">
        <v>0</v>
      </c>
      <c r="AW314">
        <v>2</v>
      </c>
      <c r="AX314">
        <v>1473076372</v>
      </c>
      <c r="AY314">
        <v>1</v>
      </c>
      <c r="AZ314">
        <v>0</v>
      </c>
      <c r="BA314">
        <v>501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V314">
        <v>0</v>
      </c>
      <c r="CW314">
        <v>0</v>
      </c>
      <c r="CX314">
        <f>ROUND(Y314*Source!I373,9)</f>
        <v>1E-4</v>
      </c>
      <c r="CY314">
        <f t="shared" si="130"/>
        <v>194655.19</v>
      </c>
      <c r="CZ314">
        <f t="shared" si="131"/>
        <v>194655.19</v>
      </c>
      <c r="DA314">
        <f t="shared" si="132"/>
        <v>1</v>
      </c>
      <c r="DB314">
        <f t="shared" si="128"/>
        <v>19.47</v>
      </c>
      <c r="DC314">
        <f t="shared" si="129"/>
        <v>0</v>
      </c>
      <c r="DD314" t="s">
        <v>3</v>
      </c>
      <c r="DE314" t="s">
        <v>3</v>
      </c>
      <c r="DF314">
        <f t="shared" si="105"/>
        <v>19.47</v>
      </c>
      <c r="DG314">
        <f t="shared" si="106"/>
        <v>0</v>
      </c>
      <c r="DH314">
        <f t="shared" si="107"/>
        <v>0</v>
      </c>
      <c r="DI314">
        <f t="shared" si="108"/>
        <v>0</v>
      </c>
      <c r="DJ314">
        <f t="shared" si="133"/>
        <v>19.47</v>
      </c>
      <c r="DK314">
        <v>0</v>
      </c>
      <c r="DL314" t="s">
        <v>3</v>
      </c>
      <c r="DM314">
        <v>0</v>
      </c>
      <c r="DN314" t="s">
        <v>3</v>
      </c>
      <c r="DO314">
        <v>0</v>
      </c>
    </row>
    <row r="315" spans="1:119" x14ac:dyDescent="0.2">
      <c r="A315">
        <f>ROW(Source!A373)</f>
        <v>373</v>
      </c>
      <c r="B315">
        <v>1473074770</v>
      </c>
      <c r="C315">
        <v>1473076359</v>
      </c>
      <c r="D315">
        <v>1441836250</v>
      </c>
      <c r="E315">
        <v>1</v>
      </c>
      <c r="F315">
        <v>1</v>
      </c>
      <c r="G315">
        <v>15514512</v>
      </c>
      <c r="H315">
        <v>3</v>
      </c>
      <c r="I315" t="s">
        <v>784</v>
      </c>
      <c r="J315" t="s">
        <v>785</v>
      </c>
      <c r="K315" t="s">
        <v>786</v>
      </c>
      <c r="L315">
        <v>1327</v>
      </c>
      <c r="N315">
        <v>1005</v>
      </c>
      <c r="O315" t="s">
        <v>787</v>
      </c>
      <c r="P315" t="s">
        <v>787</v>
      </c>
      <c r="Q315">
        <v>1</v>
      </c>
      <c r="W315">
        <v>0</v>
      </c>
      <c r="X315">
        <v>1447035648</v>
      </c>
      <c r="Y315">
        <f t="shared" si="127"/>
        <v>1.1000000000000001</v>
      </c>
      <c r="AA315">
        <v>149.25</v>
      </c>
      <c r="AB315">
        <v>0</v>
      </c>
      <c r="AC315">
        <v>0</v>
      </c>
      <c r="AD315">
        <v>0</v>
      </c>
      <c r="AE315">
        <v>149.25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1</v>
      </c>
      <c r="AP315">
        <v>1</v>
      </c>
      <c r="AQ315">
        <v>0</v>
      </c>
      <c r="AR315">
        <v>0</v>
      </c>
      <c r="AS315" t="s">
        <v>3</v>
      </c>
      <c r="AT315">
        <v>1.1000000000000001</v>
      </c>
      <c r="AU315" t="s">
        <v>3</v>
      </c>
      <c r="AV315">
        <v>0</v>
      </c>
      <c r="AW315">
        <v>2</v>
      </c>
      <c r="AX315">
        <v>1473076373</v>
      </c>
      <c r="AY315">
        <v>1</v>
      </c>
      <c r="AZ315">
        <v>0</v>
      </c>
      <c r="BA315">
        <v>502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V315">
        <v>0</v>
      </c>
      <c r="CW315">
        <v>0</v>
      </c>
      <c r="CX315">
        <f>ROUND(Y315*Source!I373,9)</f>
        <v>1.1000000000000001</v>
      </c>
      <c r="CY315">
        <f t="shared" si="130"/>
        <v>149.25</v>
      </c>
      <c r="CZ315">
        <f t="shared" si="131"/>
        <v>149.25</v>
      </c>
      <c r="DA315">
        <f t="shared" si="132"/>
        <v>1</v>
      </c>
      <c r="DB315">
        <f t="shared" si="128"/>
        <v>164.18</v>
      </c>
      <c r="DC315">
        <f t="shared" si="129"/>
        <v>0</v>
      </c>
      <c r="DD315" t="s">
        <v>3</v>
      </c>
      <c r="DE315" t="s">
        <v>3</v>
      </c>
      <c r="DF315">
        <f t="shared" si="105"/>
        <v>164.18</v>
      </c>
      <c r="DG315">
        <f t="shared" si="106"/>
        <v>0</v>
      </c>
      <c r="DH315">
        <f t="shared" si="107"/>
        <v>0</v>
      </c>
      <c r="DI315">
        <f t="shared" si="108"/>
        <v>0</v>
      </c>
      <c r="DJ315">
        <f t="shared" si="133"/>
        <v>164.18</v>
      </c>
      <c r="DK315">
        <v>0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ROW(Source!A373)</f>
        <v>373</v>
      </c>
      <c r="B316">
        <v>1473074770</v>
      </c>
      <c r="C316">
        <v>1473076359</v>
      </c>
      <c r="D316">
        <v>1441834635</v>
      </c>
      <c r="E316">
        <v>1</v>
      </c>
      <c r="F316">
        <v>1</v>
      </c>
      <c r="G316">
        <v>15514512</v>
      </c>
      <c r="H316">
        <v>3</v>
      </c>
      <c r="I316" t="s">
        <v>758</v>
      </c>
      <c r="J316" t="s">
        <v>759</v>
      </c>
      <c r="K316" t="s">
        <v>760</v>
      </c>
      <c r="L316">
        <v>1339</v>
      </c>
      <c r="N316">
        <v>1007</v>
      </c>
      <c r="O316" t="s">
        <v>761</v>
      </c>
      <c r="P316" t="s">
        <v>761</v>
      </c>
      <c r="Q316">
        <v>1</v>
      </c>
      <c r="W316">
        <v>0</v>
      </c>
      <c r="X316">
        <v>-389859187</v>
      </c>
      <c r="Y316">
        <f t="shared" si="127"/>
        <v>0.5</v>
      </c>
      <c r="AA316">
        <v>103.4</v>
      </c>
      <c r="AB316">
        <v>0</v>
      </c>
      <c r="AC316">
        <v>0</v>
      </c>
      <c r="AD316">
        <v>0</v>
      </c>
      <c r="AE316">
        <v>103.4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1</v>
      </c>
      <c r="AP316">
        <v>1</v>
      </c>
      <c r="AQ316">
        <v>0</v>
      </c>
      <c r="AR316">
        <v>0</v>
      </c>
      <c r="AS316" t="s">
        <v>3</v>
      </c>
      <c r="AT316">
        <v>0.5</v>
      </c>
      <c r="AU316" t="s">
        <v>3</v>
      </c>
      <c r="AV316">
        <v>0</v>
      </c>
      <c r="AW316">
        <v>2</v>
      </c>
      <c r="AX316">
        <v>1473076374</v>
      </c>
      <c r="AY316">
        <v>1</v>
      </c>
      <c r="AZ316">
        <v>0</v>
      </c>
      <c r="BA316">
        <v>503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ROUND(Y316*Source!I373,9)</f>
        <v>0.5</v>
      </c>
      <c r="CY316">
        <f t="shared" si="130"/>
        <v>103.4</v>
      </c>
      <c r="CZ316">
        <f t="shared" si="131"/>
        <v>103.4</v>
      </c>
      <c r="DA316">
        <f t="shared" si="132"/>
        <v>1</v>
      </c>
      <c r="DB316">
        <f t="shared" si="128"/>
        <v>51.7</v>
      </c>
      <c r="DC316">
        <f t="shared" si="129"/>
        <v>0</v>
      </c>
      <c r="DD316" t="s">
        <v>3</v>
      </c>
      <c r="DE316" t="s">
        <v>3</v>
      </c>
      <c r="DF316">
        <f t="shared" si="105"/>
        <v>51.7</v>
      </c>
      <c r="DG316">
        <f t="shared" si="106"/>
        <v>0</v>
      </c>
      <c r="DH316">
        <f t="shared" si="107"/>
        <v>0</v>
      </c>
      <c r="DI316">
        <f t="shared" si="108"/>
        <v>0</v>
      </c>
      <c r="DJ316">
        <f t="shared" si="133"/>
        <v>51.7</v>
      </c>
      <c r="DK316">
        <v>0</v>
      </c>
      <c r="DL316" t="s">
        <v>3</v>
      </c>
      <c r="DM316">
        <v>0</v>
      </c>
      <c r="DN316" t="s">
        <v>3</v>
      </c>
      <c r="DO316">
        <v>0</v>
      </c>
    </row>
    <row r="317" spans="1:119" x14ac:dyDescent="0.2">
      <c r="A317">
        <f>ROW(Source!A373)</f>
        <v>373</v>
      </c>
      <c r="B317">
        <v>1473074770</v>
      </c>
      <c r="C317">
        <v>1473076359</v>
      </c>
      <c r="D317">
        <v>1441834627</v>
      </c>
      <c r="E317">
        <v>1</v>
      </c>
      <c r="F317">
        <v>1</v>
      </c>
      <c r="G317">
        <v>15514512</v>
      </c>
      <c r="H317">
        <v>3</v>
      </c>
      <c r="I317" t="s">
        <v>762</v>
      </c>
      <c r="J317" t="s">
        <v>763</v>
      </c>
      <c r="K317" t="s">
        <v>764</v>
      </c>
      <c r="L317">
        <v>1339</v>
      </c>
      <c r="N317">
        <v>1007</v>
      </c>
      <c r="O317" t="s">
        <v>761</v>
      </c>
      <c r="P317" t="s">
        <v>761</v>
      </c>
      <c r="Q317">
        <v>1</v>
      </c>
      <c r="W317">
        <v>0</v>
      </c>
      <c r="X317">
        <v>709656040</v>
      </c>
      <c r="Y317">
        <f t="shared" si="127"/>
        <v>0.3</v>
      </c>
      <c r="AA317">
        <v>875.46</v>
      </c>
      <c r="AB317">
        <v>0</v>
      </c>
      <c r="AC317">
        <v>0</v>
      </c>
      <c r="AD317">
        <v>0</v>
      </c>
      <c r="AE317">
        <v>875.46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1</v>
      </c>
      <c r="AP317">
        <v>1</v>
      </c>
      <c r="AQ317">
        <v>0</v>
      </c>
      <c r="AR317">
        <v>0</v>
      </c>
      <c r="AS317" t="s">
        <v>3</v>
      </c>
      <c r="AT317">
        <v>0.3</v>
      </c>
      <c r="AU317" t="s">
        <v>3</v>
      </c>
      <c r="AV317">
        <v>0</v>
      </c>
      <c r="AW317">
        <v>2</v>
      </c>
      <c r="AX317">
        <v>1473076375</v>
      </c>
      <c r="AY317">
        <v>1</v>
      </c>
      <c r="AZ317">
        <v>0</v>
      </c>
      <c r="BA317">
        <v>504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V317">
        <v>0</v>
      </c>
      <c r="CW317">
        <v>0</v>
      </c>
      <c r="CX317">
        <f>ROUND(Y317*Source!I373,9)</f>
        <v>0.3</v>
      </c>
      <c r="CY317">
        <f t="shared" si="130"/>
        <v>875.46</v>
      </c>
      <c r="CZ317">
        <f t="shared" si="131"/>
        <v>875.46</v>
      </c>
      <c r="DA317">
        <f t="shared" si="132"/>
        <v>1</v>
      </c>
      <c r="DB317">
        <f t="shared" si="128"/>
        <v>262.64</v>
      </c>
      <c r="DC317">
        <f t="shared" si="129"/>
        <v>0</v>
      </c>
      <c r="DD317" t="s">
        <v>3</v>
      </c>
      <c r="DE317" t="s">
        <v>3</v>
      </c>
      <c r="DF317">
        <f t="shared" si="105"/>
        <v>262.64</v>
      </c>
      <c r="DG317">
        <f t="shared" si="106"/>
        <v>0</v>
      </c>
      <c r="DH317">
        <f t="shared" si="107"/>
        <v>0</v>
      </c>
      <c r="DI317">
        <f t="shared" si="108"/>
        <v>0</v>
      </c>
      <c r="DJ317">
        <f t="shared" si="133"/>
        <v>262.64</v>
      </c>
      <c r="DK317">
        <v>0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ROW(Source!A373)</f>
        <v>373</v>
      </c>
      <c r="B318">
        <v>1473074770</v>
      </c>
      <c r="C318">
        <v>1473076359</v>
      </c>
      <c r="D318">
        <v>1441834671</v>
      </c>
      <c r="E318">
        <v>1</v>
      </c>
      <c r="F318">
        <v>1</v>
      </c>
      <c r="G318">
        <v>15514512</v>
      </c>
      <c r="H318">
        <v>3</v>
      </c>
      <c r="I318" t="s">
        <v>765</v>
      </c>
      <c r="J318" t="s">
        <v>766</v>
      </c>
      <c r="K318" t="s">
        <v>767</v>
      </c>
      <c r="L318">
        <v>1348</v>
      </c>
      <c r="N318">
        <v>1009</v>
      </c>
      <c r="O318" t="s">
        <v>745</v>
      </c>
      <c r="P318" t="s">
        <v>745</v>
      </c>
      <c r="Q318">
        <v>1000</v>
      </c>
      <c r="W318">
        <v>0</v>
      </c>
      <c r="X318">
        <v>-19071303</v>
      </c>
      <c r="Y318">
        <f t="shared" si="127"/>
        <v>1E-4</v>
      </c>
      <c r="AA318">
        <v>184462.17</v>
      </c>
      <c r="AB318">
        <v>0</v>
      </c>
      <c r="AC318">
        <v>0</v>
      </c>
      <c r="AD318">
        <v>0</v>
      </c>
      <c r="AE318">
        <v>184462.17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1</v>
      </c>
      <c r="AP318">
        <v>1</v>
      </c>
      <c r="AQ318">
        <v>0</v>
      </c>
      <c r="AR318">
        <v>0</v>
      </c>
      <c r="AS318" t="s">
        <v>3</v>
      </c>
      <c r="AT318">
        <v>1E-4</v>
      </c>
      <c r="AU318" t="s">
        <v>3</v>
      </c>
      <c r="AV318">
        <v>0</v>
      </c>
      <c r="AW318">
        <v>2</v>
      </c>
      <c r="AX318">
        <v>1473076376</v>
      </c>
      <c r="AY318">
        <v>1</v>
      </c>
      <c r="AZ318">
        <v>0</v>
      </c>
      <c r="BA318">
        <v>505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ROUND(Y318*Source!I373,9)</f>
        <v>1E-4</v>
      </c>
      <c r="CY318">
        <f t="shared" si="130"/>
        <v>184462.17</v>
      </c>
      <c r="CZ318">
        <f t="shared" si="131"/>
        <v>184462.17</v>
      </c>
      <c r="DA318">
        <f t="shared" si="132"/>
        <v>1</v>
      </c>
      <c r="DB318">
        <f t="shared" si="128"/>
        <v>18.45</v>
      </c>
      <c r="DC318">
        <f t="shared" si="129"/>
        <v>0</v>
      </c>
      <c r="DD318" t="s">
        <v>3</v>
      </c>
      <c r="DE318" t="s">
        <v>3</v>
      </c>
      <c r="DF318">
        <f t="shared" si="105"/>
        <v>18.45</v>
      </c>
      <c r="DG318">
        <f t="shared" si="106"/>
        <v>0</v>
      </c>
      <c r="DH318">
        <f t="shared" si="107"/>
        <v>0</v>
      </c>
      <c r="DI318">
        <f t="shared" si="108"/>
        <v>0</v>
      </c>
      <c r="DJ318">
        <f t="shared" si="133"/>
        <v>18.45</v>
      </c>
      <c r="DK318">
        <v>0</v>
      </c>
      <c r="DL318" t="s">
        <v>3</v>
      </c>
      <c r="DM318">
        <v>0</v>
      </c>
      <c r="DN318" t="s">
        <v>3</v>
      </c>
      <c r="DO318">
        <v>0</v>
      </c>
    </row>
    <row r="319" spans="1:119" x14ac:dyDescent="0.2">
      <c r="A319">
        <f>ROW(Source!A373)</f>
        <v>373</v>
      </c>
      <c r="B319">
        <v>1473074770</v>
      </c>
      <c r="C319">
        <v>1473076359</v>
      </c>
      <c r="D319">
        <v>1441834634</v>
      </c>
      <c r="E319">
        <v>1</v>
      </c>
      <c r="F319">
        <v>1</v>
      </c>
      <c r="G319">
        <v>15514512</v>
      </c>
      <c r="H319">
        <v>3</v>
      </c>
      <c r="I319" t="s">
        <v>768</v>
      </c>
      <c r="J319" t="s">
        <v>769</v>
      </c>
      <c r="K319" t="s">
        <v>770</v>
      </c>
      <c r="L319">
        <v>1348</v>
      </c>
      <c r="N319">
        <v>1009</v>
      </c>
      <c r="O319" t="s">
        <v>745</v>
      </c>
      <c r="P319" t="s">
        <v>745</v>
      </c>
      <c r="Q319">
        <v>1000</v>
      </c>
      <c r="W319">
        <v>0</v>
      </c>
      <c r="X319">
        <v>1869974630</v>
      </c>
      <c r="Y319">
        <f t="shared" si="127"/>
        <v>2.9999999999999997E-4</v>
      </c>
      <c r="AA319">
        <v>88053.759999999995</v>
      </c>
      <c r="AB319">
        <v>0</v>
      </c>
      <c r="AC319">
        <v>0</v>
      </c>
      <c r="AD319">
        <v>0</v>
      </c>
      <c r="AE319">
        <v>88053.759999999995</v>
      </c>
      <c r="AF319">
        <v>0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1</v>
      </c>
      <c r="AP319">
        <v>1</v>
      </c>
      <c r="AQ319">
        <v>0</v>
      </c>
      <c r="AR319">
        <v>0</v>
      </c>
      <c r="AS319" t="s">
        <v>3</v>
      </c>
      <c r="AT319">
        <v>2.9999999999999997E-4</v>
      </c>
      <c r="AU319" t="s">
        <v>3</v>
      </c>
      <c r="AV319">
        <v>0</v>
      </c>
      <c r="AW319">
        <v>2</v>
      </c>
      <c r="AX319">
        <v>1473076377</v>
      </c>
      <c r="AY319">
        <v>1</v>
      </c>
      <c r="AZ319">
        <v>0</v>
      </c>
      <c r="BA319">
        <v>506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V319">
        <v>0</v>
      </c>
      <c r="CW319">
        <v>0</v>
      </c>
      <c r="CX319">
        <f>ROUND(Y319*Source!I373,9)</f>
        <v>2.9999999999999997E-4</v>
      </c>
      <c r="CY319">
        <f t="shared" si="130"/>
        <v>88053.759999999995</v>
      </c>
      <c r="CZ319">
        <f t="shared" si="131"/>
        <v>88053.759999999995</v>
      </c>
      <c r="DA319">
        <f t="shared" si="132"/>
        <v>1</v>
      </c>
      <c r="DB319">
        <f t="shared" si="128"/>
        <v>26.42</v>
      </c>
      <c r="DC319">
        <f t="shared" si="129"/>
        <v>0</v>
      </c>
      <c r="DD319" t="s">
        <v>3</v>
      </c>
      <c r="DE319" t="s">
        <v>3</v>
      </c>
      <c r="DF319">
        <f t="shared" si="105"/>
        <v>26.42</v>
      </c>
      <c r="DG319">
        <f t="shared" si="106"/>
        <v>0</v>
      </c>
      <c r="DH319">
        <f t="shared" si="107"/>
        <v>0</v>
      </c>
      <c r="DI319">
        <f t="shared" si="108"/>
        <v>0</v>
      </c>
      <c r="DJ319">
        <f t="shared" si="133"/>
        <v>26.42</v>
      </c>
      <c r="DK319">
        <v>0</v>
      </c>
      <c r="DL319" t="s">
        <v>3</v>
      </c>
      <c r="DM319">
        <v>0</v>
      </c>
      <c r="DN319" t="s">
        <v>3</v>
      </c>
      <c r="DO319">
        <v>0</v>
      </c>
    </row>
    <row r="320" spans="1:119" x14ac:dyDescent="0.2">
      <c r="A320">
        <f>ROW(Source!A373)</f>
        <v>373</v>
      </c>
      <c r="B320">
        <v>1473074770</v>
      </c>
      <c r="C320">
        <v>1473076359</v>
      </c>
      <c r="D320">
        <v>1441834836</v>
      </c>
      <c r="E320">
        <v>1</v>
      </c>
      <c r="F320">
        <v>1</v>
      </c>
      <c r="G320">
        <v>15514512</v>
      </c>
      <c r="H320">
        <v>3</v>
      </c>
      <c r="I320" t="s">
        <v>771</v>
      </c>
      <c r="J320" t="s">
        <v>772</v>
      </c>
      <c r="K320" t="s">
        <v>773</v>
      </c>
      <c r="L320">
        <v>1348</v>
      </c>
      <c r="N320">
        <v>1009</v>
      </c>
      <c r="O320" t="s">
        <v>745</v>
      </c>
      <c r="P320" t="s">
        <v>745</v>
      </c>
      <c r="Q320">
        <v>1000</v>
      </c>
      <c r="W320">
        <v>0</v>
      </c>
      <c r="X320">
        <v>1434651514</v>
      </c>
      <c r="Y320">
        <f t="shared" si="127"/>
        <v>6.3000000000000003E-4</v>
      </c>
      <c r="AA320">
        <v>93194.67</v>
      </c>
      <c r="AB320">
        <v>0</v>
      </c>
      <c r="AC320">
        <v>0</v>
      </c>
      <c r="AD320">
        <v>0</v>
      </c>
      <c r="AE320">
        <v>93194.67</v>
      </c>
      <c r="AF320">
        <v>0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1</v>
      </c>
      <c r="AP320">
        <v>1</v>
      </c>
      <c r="AQ320">
        <v>0</v>
      </c>
      <c r="AR320">
        <v>0</v>
      </c>
      <c r="AS320" t="s">
        <v>3</v>
      </c>
      <c r="AT320">
        <v>6.3000000000000003E-4</v>
      </c>
      <c r="AU320" t="s">
        <v>3</v>
      </c>
      <c r="AV320">
        <v>0</v>
      </c>
      <c r="AW320">
        <v>2</v>
      </c>
      <c r="AX320">
        <v>1473076378</v>
      </c>
      <c r="AY320">
        <v>1</v>
      </c>
      <c r="AZ320">
        <v>0</v>
      </c>
      <c r="BA320">
        <v>507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V320">
        <v>0</v>
      </c>
      <c r="CW320">
        <v>0</v>
      </c>
      <c r="CX320">
        <f>ROUND(Y320*Source!I373,9)</f>
        <v>6.3000000000000003E-4</v>
      </c>
      <c r="CY320">
        <f t="shared" si="130"/>
        <v>93194.67</v>
      </c>
      <c r="CZ320">
        <f t="shared" si="131"/>
        <v>93194.67</v>
      </c>
      <c r="DA320">
        <f t="shared" si="132"/>
        <v>1</v>
      </c>
      <c r="DB320">
        <f t="shared" si="128"/>
        <v>58.71</v>
      </c>
      <c r="DC320">
        <f t="shared" si="129"/>
        <v>0</v>
      </c>
      <c r="DD320" t="s">
        <v>3</v>
      </c>
      <c r="DE320" t="s">
        <v>3</v>
      </c>
      <c r="DF320">
        <f t="shared" si="105"/>
        <v>58.71</v>
      </c>
      <c r="DG320">
        <f t="shared" si="106"/>
        <v>0</v>
      </c>
      <c r="DH320">
        <f t="shared" si="107"/>
        <v>0</v>
      </c>
      <c r="DI320">
        <f t="shared" si="108"/>
        <v>0</v>
      </c>
      <c r="DJ320">
        <f t="shared" si="133"/>
        <v>58.71</v>
      </c>
      <c r="DK320">
        <v>0</v>
      </c>
      <c r="DL320" t="s">
        <v>3</v>
      </c>
      <c r="DM320">
        <v>0</v>
      </c>
      <c r="DN320" t="s">
        <v>3</v>
      </c>
      <c r="DO320">
        <v>0</v>
      </c>
    </row>
    <row r="321" spans="1:119" x14ac:dyDescent="0.2">
      <c r="A321">
        <f>ROW(Source!A373)</f>
        <v>373</v>
      </c>
      <c r="B321">
        <v>1473074770</v>
      </c>
      <c r="C321">
        <v>1473076359</v>
      </c>
      <c r="D321">
        <v>1441822273</v>
      </c>
      <c r="E321">
        <v>15514512</v>
      </c>
      <c r="F321">
        <v>1</v>
      </c>
      <c r="G321">
        <v>15514512</v>
      </c>
      <c r="H321">
        <v>3</v>
      </c>
      <c r="I321" t="s">
        <v>777</v>
      </c>
      <c r="J321" t="s">
        <v>3</v>
      </c>
      <c r="K321" t="s">
        <v>778</v>
      </c>
      <c r="L321">
        <v>1348</v>
      </c>
      <c r="N321">
        <v>1009</v>
      </c>
      <c r="O321" t="s">
        <v>745</v>
      </c>
      <c r="P321" t="s">
        <v>745</v>
      </c>
      <c r="Q321">
        <v>1000</v>
      </c>
      <c r="W321">
        <v>0</v>
      </c>
      <c r="X321">
        <v>-1698336702</v>
      </c>
      <c r="Y321">
        <f t="shared" si="127"/>
        <v>6.9999999999999994E-5</v>
      </c>
      <c r="AA321">
        <v>94640</v>
      </c>
      <c r="AB321">
        <v>0</v>
      </c>
      <c r="AC321">
        <v>0</v>
      </c>
      <c r="AD321">
        <v>0</v>
      </c>
      <c r="AE321">
        <v>94640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1</v>
      </c>
      <c r="AP321">
        <v>1</v>
      </c>
      <c r="AQ321">
        <v>0</v>
      </c>
      <c r="AR321">
        <v>0</v>
      </c>
      <c r="AS321" t="s">
        <v>3</v>
      </c>
      <c r="AT321">
        <v>6.9999999999999994E-5</v>
      </c>
      <c r="AU321" t="s">
        <v>3</v>
      </c>
      <c r="AV321">
        <v>0</v>
      </c>
      <c r="AW321">
        <v>2</v>
      </c>
      <c r="AX321">
        <v>1473076379</v>
      </c>
      <c r="AY321">
        <v>1</v>
      </c>
      <c r="AZ321">
        <v>0</v>
      </c>
      <c r="BA321">
        <v>508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V321">
        <v>0</v>
      </c>
      <c r="CW321">
        <v>0</v>
      </c>
      <c r="CX321">
        <f>ROUND(Y321*Source!I373,9)</f>
        <v>6.9999999999999994E-5</v>
      </c>
      <c r="CY321">
        <f t="shared" si="130"/>
        <v>94640</v>
      </c>
      <c r="CZ321">
        <f t="shared" si="131"/>
        <v>94640</v>
      </c>
      <c r="DA321">
        <f t="shared" si="132"/>
        <v>1</v>
      </c>
      <c r="DB321">
        <f t="shared" si="128"/>
        <v>6.62</v>
      </c>
      <c r="DC321">
        <f t="shared" si="129"/>
        <v>0</v>
      </c>
      <c r="DD321" t="s">
        <v>3</v>
      </c>
      <c r="DE321" t="s">
        <v>3</v>
      </c>
      <c r="DF321">
        <f t="shared" ref="DF321:DF384" si="134">ROUND(ROUND(AE321,2)*CX321,2)</f>
        <v>6.62</v>
      </c>
      <c r="DG321">
        <f t="shared" ref="DG321:DG384" si="135">ROUND(ROUND(AF321,2)*CX321,2)</f>
        <v>0</v>
      </c>
      <c r="DH321">
        <f t="shared" ref="DH321:DH384" si="136">ROUND(ROUND(AG321,2)*CX321,2)</f>
        <v>0</v>
      </c>
      <c r="DI321">
        <f t="shared" ref="DI321:DI384" si="137">ROUND(ROUND(AH321,2)*CX321,2)</f>
        <v>0</v>
      </c>
      <c r="DJ321">
        <f t="shared" si="133"/>
        <v>6.62</v>
      </c>
      <c r="DK321">
        <v>0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ROW(Source!A374)</f>
        <v>374</v>
      </c>
      <c r="B322">
        <v>1473074770</v>
      </c>
      <c r="C322">
        <v>1473094629</v>
      </c>
      <c r="D322">
        <v>1441819193</v>
      </c>
      <c r="E322">
        <v>15514512</v>
      </c>
      <c r="F322">
        <v>1</v>
      </c>
      <c r="G322">
        <v>15514512</v>
      </c>
      <c r="H322">
        <v>1</v>
      </c>
      <c r="I322" t="s">
        <v>712</v>
      </c>
      <c r="J322" t="s">
        <v>3</v>
      </c>
      <c r="K322" t="s">
        <v>713</v>
      </c>
      <c r="L322">
        <v>1191</v>
      </c>
      <c r="N322">
        <v>1013</v>
      </c>
      <c r="O322" t="s">
        <v>714</v>
      </c>
      <c r="P322" t="s">
        <v>714</v>
      </c>
      <c r="Q322">
        <v>1</v>
      </c>
      <c r="W322">
        <v>0</v>
      </c>
      <c r="X322">
        <v>476480486</v>
      </c>
      <c r="Y322">
        <f t="shared" si="127"/>
        <v>2.38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1</v>
      </c>
      <c r="AP322">
        <v>0</v>
      </c>
      <c r="AQ322">
        <v>0</v>
      </c>
      <c r="AR322">
        <v>0</v>
      </c>
      <c r="AS322" t="s">
        <v>3</v>
      </c>
      <c r="AT322">
        <v>2.38</v>
      </c>
      <c r="AU322" t="s">
        <v>3</v>
      </c>
      <c r="AV322">
        <v>1</v>
      </c>
      <c r="AW322">
        <v>2</v>
      </c>
      <c r="AX322">
        <v>1473094632</v>
      </c>
      <c r="AY322">
        <v>1</v>
      </c>
      <c r="AZ322">
        <v>2048</v>
      </c>
      <c r="BA322">
        <v>509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U322">
        <f>ROUND(AT322*Source!I374*AH322*AL322,2)</f>
        <v>0</v>
      </c>
      <c r="CV322">
        <f>ROUND(Y322*Source!I374,9)</f>
        <v>2.38</v>
      </c>
      <c r="CW322">
        <v>0</v>
      </c>
      <c r="CX322">
        <f>ROUND(Y322*Source!I374,9)</f>
        <v>2.38</v>
      </c>
      <c r="CY322">
        <f>AD322</f>
        <v>0</v>
      </c>
      <c r="CZ322">
        <f>AH322</f>
        <v>0</v>
      </c>
      <c r="DA322">
        <f>AL322</f>
        <v>1</v>
      </c>
      <c r="DB322">
        <f t="shared" si="128"/>
        <v>0</v>
      </c>
      <c r="DC322">
        <f t="shared" si="129"/>
        <v>0</v>
      </c>
      <c r="DD322" t="s">
        <v>3</v>
      </c>
      <c r="DE322" t="s">
        <v>3</v>
      </c>
      <c r="DF322">
        <f t="shared" si="134"/>
        <v>0</v>
      </c>
      <c r="DG322">
        <f t="shared" si="135"/>
        <v>0</v>
      </c>
      <c r="DH322">
        <f t="shared" si="136"/>
        <v>0</v>
      </c>
      <c r="DI322">
        <f t="shared" si="137"/>
        <v>0</v>
      </c>
      <c r="DJ322">
        <f>DI322</f>
        <v>0</v>
      </c>
      <c r="DK322">
        <v>0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ROW(Source!A374)</f>
        <v>374</v>
      </c>
      <c r="B323">
        <v>1473074770</v>
      </c>
      <c r="C323">
        <v>1473094629</v>
      </c>
      <c r="D323">
        <v>1441836235</v>
      </c>
      <c r="E323">
        <v>1</v>
      </c>
      <c r="F323">
        <v>1</v>
      </c>
      <c r="G323">
        <v>15514512</v>
      </c>
      <c r="H323">
        <v>3</v>
      </c>
      <c r="I323" t="s">
        <v>719</v>
      </c>
      <c r="J323" t="s">
        <v>720</v>
      </c>
      <c r="K323" t="s">
        <v>721</v>
      </c>
      <c r="L323">
        <v>1346</v>
      </c>
      <c r="N323">
        <v>1009</v>
      </c>
      <c r="O323" t="s">
        <v>722</v>
      </c>
      <c r="P323" t="s">
        <v>722</v>
      </c>
      <c r="Q323">
        <v>1</v>
      </c>
      <c r="W323">
        <v>0</v>
      </c>
      <c r="X323">
        <v>-1595335418</v>
      </c>
      <c r="Y323">
        <f t="shared" si="127"/>
        <v>1E-3</v>
      </c>
      <c r="AA323">
        <v>31.49</v>
      </c>
      <c r="AB323">
        <v>0</v>
      </c>
      <c r="AC323">
        <v>0</v>
      </c>
      <c r="AD323">
        <v>0</v>
      </c>
      <c r="AE323">
        <v>31.49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1</v>
      </c>
      <c r="AP323">
        <v>0</v>
      </c>
      <c r="AQ323">
        <v>0</v>
      </c>
      <c r="AR323">
        <v>0</v>
      </c>
      <c r="AS323" t="s">
        <v>3</v>
      </c>
      <c r="AT323">
        <v>1E-3</v>
      </c>
      <c r="AU323" t="s">
        <v>3</v>
      </c>
      <c r="AV323">
        <v>0</v>
      </c>
      <c r="AW323">
        <v>2</v>
      </c>
      <c r="AX323">
        <v>1473094633</v>
      </c>
      <c r="AY323">
        <v>1</v>
      </c>
      <c r="AZ323">
        <v>2048</v>
      </c>
      <c r="BA323">
        <v>510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ROUND(Y323*Source!I374,9)</f>
        <v>1E-3</v>
      </c>
      <c r="CY323">
        <f>AA323</f>
        <v>31.49</v>
      </c>
      <c r="CZ323">
        <f>AE323</f>
        <v>31.49</v>
      </c>
      <c r="DA323">
        <f>AI323</f>
        <v>1</v>
      </c>
      <c r="DB323">
        <f t="shared" si="128"/>
        <v>0.03</v>
      </c>
      <c r="DC323">
        <f t="shared" si="129"/>
        <v>0</v>
      </c>
      <c r="DD323" t="s">
        <v>3</v>
      </c>
      <c r="DE323" t="s">
        <v>3</v>
      </c>
      <c r="DF323">
        <f t="shared" si="134"/>
        <v>0.03</v>
      </c>
      <c r="DG323">
        <f t="shared" si="135"/>
        <v>0</v>
      </c>
      <c r="DH323">
        <f t="shared" si="136"/>
        <v>0</v>
      </c>
      <c r="DI323">
        <f t="shared" si="137"/>
        <v>0</v>
      </c>
      <c r="DJ323">
        <f>DF323</f>
        <v>0.03</v>
      </c>
      <c r="DK323">
        <v>0</v>
      </c>
      <c r="DL323" t="s">
        <v>3</v>
      </c>
      <c r="DM323">
        <v>0</v>
      </c>
      <c r="DN323" t="s">
        <v>3</v>
      </c>
      <c r="DO323">
        <v>0</v>
      </c>
    </row>
    <row r="324" spans="1:119" x14ac:dyDescent="0.2">
      <c r="A324">
        <f>ROW(Source!A375)</f>
        <v>375</v>
      </c>
      <c r="B324">
        <v>1473074770</v>
      </c>
      <c r="C324">
        <v>1473094634</v>
      </c>
      <c r="D324">
        <v>1441819193</v>
      </c>
      <c r="E324">
        <v>15514512</v>
      </c>
      <c r="F324">
        <v>1</v>
      </c>
      <c r="G324">
        <v>15514512</v>
      </c>
      <c r="H324">
        <v>1</v>
      </c>
      <c r="I324" t="s">
        <v>712</v>
      </c>
      <c r="J324" t="s">
        <v>3</v>
      </c>
      <c r="K324" t="s">
        <v>713</v>
      </c>
      <c r="L324">
        <v>1191</v>
      </c>
      <c r="N324">
        <v>1013</v>
      </c>
      <c r="O324" t="s">
        <v>714</v>
      </c>
      <c r="P324" t="s">
        <v>714</v>
      </c>
      <c r="Q324">
        <v>1</v>
      </c>
      <c r="W324">
        <v>0</v>
      </c>
      <c r="X324">
        <v>476480486</v>
      </c>
      <c r="Y324">
        <f t="shared" si="127"/>
        <v>1.1000000000000001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1</v>
      </c>
      <c r="AP324">
        <v>0</v>
      </c>
      <c r="AQ324">
        <v>0</v>
      </c>
      <c r="AR324">
        <v>0</v>
      </c>
      <c r="AS324" t="s">
        <v>3</v>
      </c>
      <c r="AT324">
        <v>1.1000000000000001</v>
      </c>
      <c r="AU324" t="s">
        <v>3</v>
      </c>
      <c r="AV324">
        <v>1</v>
      </c>
      <c r="AW324">
        <v>2</v>
      </c>
      <c r="AX324">
        <v>1473094637</v>
      </c>
      <c r="AY324">
        <v>1</v>
      </c>
      <c r="AZ324">
        <v>2048</v>
      </c>
      <c r="BA324">
        <v>511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U324">
        <f>ROUND(AT324*Source!I375*AH324*AL324,2)</f>
        <v>0</v>
      </c>
      <c r="CV324">
        <f>ROUND(Y324*Source!I375,9)</f>
        <v>1.1000000000000001</v>
      </c>
      <c r="CW324">
        <v>0</v>
      </c>
      <c r="CX324">
        <f>ROUND(Y324*Source!I375,9)</f>
        <v>1.1000000000000001</v>
      </c>
      <c r="CY324">
        <f>AD324</f>
        <v>0</v>
      </c>
      <c r="CZ324">
        <f>AH324</f>
        <v>0</v>
      </c>
      <c r="DA324">
        <f>AL324</f>
        <v>1</v>
      </c>
      <c r="DB324">
        <f t="shared" si="128"/>
        <v>0</v>
      </c>
      <c r="DC324">
        <f t="shared" si="129"/>
        <v>0</v>
      </c>
      <c r="DD324" t="s">
        <v>3</v>
      </c>
      <c r="DE324" t="s">
        <v>3</v>
      </c>
      <c r="DF324">
        <f t="shared" si="134"/>
        <v>0</v>
      </c>
      <c r="DG324">
        <f t="shared" si="135"/>
        <v>0</v>
      </c>
      <c r="DH324">
        <f t="shared" si="136"/>
        <v>0</v>
      </c>
      <c r="DI324">
        <f t="shared" si="137"/>
        <v>0</v>
      </c>
      <c r="DJ324">
        <f>DI324</f>
        <v>0</v>
      </c>
      <c r="DK324">
        <v>0</v>
      </c>
      <c r="DL324" t="s">
        <v>3</v>
      </c>
      <c r="DM324">
        <v>0</v>
      </c>
      <c r="DN324" t="s">
        <v>3</v>
      </c>
      <c r="DO324">
        <v>0</v>
      </c>
    </row>
    <row r="325" spans="1:119" x14ac:dyDescent="0.2">
      <c r="A325">
        <f>ROW(Source!A375)</f>
        <v>375</v>
      </c>
      <c r="B325">
        <v>1473074770</v>
      </c>
      <c r="C325">
        <v>1473094634</v>
      </c>
      <c r="D325">
        <v>1441836235</v>
      </c>
      <c r="E325">
        <v>1</v>
      </c>
      <c r="F325">
        <v>1</v>
      </c>
      <c r="G325">
        <v>15514512</v>
      </c>
      <c r="H325">
        <v>3</v>
      </c>
      <c r="I325" t="s">
        <v>719</v>
      </c>
      <c r="J325" t="s">
        <v>720</v>
      </c>
      <c r="K325" t="s">
        <v>721</v>
      </c>
      <c r="L325">
        <v>1346</v>
      </c>
      <c r="N325">
        <v>1009</v>
      </c>
      <c r="O325" t="s">
        <v>722</v>
      </c>
      <c r="P325" t="s">
        <v>722</v>
      </c>
      <c r="Q325">
        <v>1</v>
      </c>
      <c r="W325">
        <v>0</v>
      </c>
      <c r="X325">
        <v>-1595335418</v>
      </c>
      <c r="Y325">
        <f t="shared" si="127"/>
        <v>1.1999999999999999E-3</v>
      </c>
      <c r="AA325">
        <v>31.49</v>
      </c>
      <c r="AB325">
        <v>0</v>
      </c>
      <c r="AC325">
        <v>0</v>
      </c>
      <c r="AD325">
        <v>0</v>
      </c>
      <c r="AE325">
        <v>31.49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1</v>
      </c>
      <c r="AP325">
        <v>0</v>
      </c>
      <c r="AQ325">
        <v>0</v>
      </c>
      <c r="AR325">
        <v>0</v>
      </c>
      <c r="AS325" t="s">
        <v>3</v>
      </c>
      <c r="AT325">
        <v>1.1999999999999999E-3</v>
      </c>
      <c r="AU325" t="s">
        <v>3</v>
      </c>
      <c r="AV325">
        <v>0</v>
      </c>
      <c r="AW325">
        <v>2</v>
      </c>
      <c r="AX325">
        <v>1473094638</v>
      </c>
      <c r="AY325">
        <v>1</v>
      </c>
      <c r="AZ325">
        <v>2048</v>
      </c>
      <c r="BA325">
        <v>512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ROUND(Y325*Source!I375,9)</f>
        <v>1.1999999999999999E-3</v>
      </c>
      <c r="CY325">
        <f>AA325</f>
        <v>31.49</v>
      </c>
      <c r="CZ325">
        <f>AE325</f>
        <v>31.49</v>
      </c>
      <c r="DA325">
        <f>AI325</f>
        <v>1</v>
      </c>
      <c r="DB325">
        <f t="shared" si="128"/>
        <v>0.04</v>
      </c>
      <c r="DC325">
        <f t="shared" si="129"/>
        <v>0</v>
      </c>
      <c r="DD325" t="s">
        <v>3</v>
      </c>
      <c r="DE325" t="s">
        <v>3</v>
      </c>
      <c r="DF325">
        <f t="shared" si="134"/>
        <v>0.04</v>
      </c>
      <c r="DG325">
        <f t="shared" si="135"/>
        <v>0</v>
      </c>
      <c r="DH325">
        <f t="shared" si="136"/>
        <v>0</v>
      </c>
      <c r="DI325">
        <f t="shared" si="137"/>
        <v>0</v>
      </c>
      <c r="DJ325">
        <f>DF325</f>
        <v>0.04</v>
      </c>
      <c r="DK325">
        <v>0</v>
      </c>
      <c r="DL325" t="s">
        <v>3</v>
      </c>
      <c r="DM325">
        <v>0</v>
      </c>
      <c r="DN325" t="s">
        <v>3</v>
      </c>
      <c r="DO325">
        <v>0</v>
      </c>
    </row>
    <row r="326" spans="1:119" x14ac:dyDescent="0.2">
      <c r="A326">
        <f>ROW(Source!A376)</f>
        <v>376</v>
      </c>
      <c r="B326">
        <v>1473074770</v>
      </c>
      <c r="C326">
        <v>1473076380</v>
      </c>
      <c r="D326">
        <v>1441819193</v>
      </c>
      <c r="E326">
        <v>15514512</v>
      </c>
      <c r="F326">
        <v>1</v>
      </c>
      <c r="G326">
        <v>15514512</v>
      </c>
      <c r="H326">
        <v>1</v>
      </c>
      <c r="I326" t="s">
        <v>712</v>
      </c>
      <c r="J326" t="s">
        <v>3</v>
      </c>
      <c r="K326" t="s">
        <v>713</v>
      </c>
      <c r="L326">
        <v>1191</v>
      </c>
      <c r="N326">
        <v>1013</v>
      </c>
      <c r="O326" t="s">
        <v>714</v>
      </c>
      <c r="P326" t="s">
        <v>714</v>
      </c>
      <c r="Q326">
        <v>1</v>
      </c>
      <c r="W326">
        <v>0</v>
      </c>
      <c r="X326">
        <v>476480486</v>
      </c>
      <c r="Y326">
        <f>(AT326*4)</f>
        <v>25.76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1</v>
      </c>
      <c r="AP326">
        <v>1</v>
      </c>
      <c r="AQ326">
        <v>0</v>
      </c>
      <c r="AR326">
        <v>0</v>
      </c>
      <c r="AS326" t="s">
        <v>3</v>
      </c>
      <c r="AT326">
        <v>6.44</v>
      </c>
      <c r="AU326" t="s">
        <v>63</v>
      </c>
      <c r="AV326">
        <v>1</v>
      </c>
      <c r="AW326">
        <v>2</v>
      </c>
      <c r="AX326">
        <v>1473076385</v>
      </c>
      <c r="AY326">
        <v>1</v>
      </c>
      <c r="AZ326">
        <v>0</v>
      </c>
      <c r="BA326">
        <v>513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U326">
        <f>ROUND(AT326*Source!I376*AH326*AL326,2)</f>
        <v>0</v>
      </c>
      <c r="CV326">
        <f>ROUND(Y326*Source!I376,9)</f>
        <v>25.76</v>
      </c>
      <c r="CW326">
        <v>0</v>
      </c>
      <c r="CX326">
        <f>ROUND(Y326*Source!I376,9)</f>
        <v>25.76</v>
      </c>
      <c r="CY326">
        <f>AD326</f>
        <v>0</v>
      </c>
      <c r="CZ326">
        <f>AH326</f>
        <v>0</v>
      </c>
      <c r="DA326">
        <f>AL326</f>
        <v>1</v>
      </c>
      <c r="DB326">
        <f>ROUND((ROUND(AT326*CZ326,2)*4),6)</f>
        <v>0</v>
      </c>
      <c r="DC326">
        <f>ROUND((ROUND(AT326*AG326,2)*4),6)</f>
        <v>0</v>
      </c>
      <c r="DD326" t="s">
        <v>3</v>
      </c>
      <c r="DE326" t="s">
        <v>3</v>
      </c>
      <c r="DF326">
        <f t="shared" si="134"/>
        <v>0</v>
      </c>
      <c r="DG326">
        <f t="shared" si="135"/>
        <v>0</v>
      </c>
      <c r="DH326">
        <f t="shared" si="136"/>
        <v>0</v>
      </c>
      <c r="DI326">
        <f t="shared" si="137"/>
        <v>0</v>
      </c>
      <c r="DJ326">
        <f>DI326</f>
        <v>0</v>
      </c>
      <c r="DK326">
        <v>0</v>
      </c>
      <c r="DL326" t="s">
        <v>3</v>
      </c>
      <c r="DM326">
        <v>0</v>
      </c>
      <c r="DN326" t="s">
        <v>3</v>
      </c>
      <c r="DO326">
        <v>0</v>
      </c>
    </row>
    <row r="327" spans="1:119" x14ac:dyDescent="0.2">
      <c r="A327">
        <f>ROW(Source!A376)</f>
        <v>376</v>
      </c>
      <c r="B327">
        <v>1473074770</v>
      </c>
      <c r="C327">
        <v>1473076380</v>
      </c>
      <c r="D327">
        <v>1441833954</v>
      </c>
      <c r="E327">
        <v>1</v>
      </c>
      <c r="F327">
        <v>1</v>
      </c>
      <c r="G327">
        <v>15514512</v>
      </c>
      <c r="H327">
        <v>2</v>
      </c>
      <c r="I327" t="s">
        <v>723</v>
      </c>
      <c r="J327" t="s">
        <v>724</v>
      </c>
      <c r="K327" t="s">
        <v>725</v>
      </c>
      <c r="L327">
        <v>1368</v>
      </c>
      <c r="N327">
        <v>1011</v>
      </c>
      <c r="O327" t="s">
        <v>718</v>
      </c>
      <c r="P327" t="s">
        <v>718</v>
      </c>
      <c r="Q327">
        <v>1</v>
      </c>
      <c r="W327">
        <v>0</v>
      </c>
      <c r="X327">
        <v>-1438587603</v>
      </c>
      <c r="Y327">
        <f>(AT327*4)</f>
        <v>0.68</v>
      </c>
      <c r="AA327">
        <v>0</v>
      </c>
      <c r="AB327">
        <v>59.51</v>
      </c>
      <c r="AC327">
        <v>0.82</v>
      </c>
      <c r="AD327">
        <v>0</v>
      </c>
      <c r="AE327">
        <v>0</v>
      </c>
      <c r="AF327">
        <v>59.51</v>
      </c>
      <c r="AG327">
        <v>0.82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1</v>
      </c>
      <c r="AP327">
        <v>1</v>
      </c>
      <c r="AQ327">
        <v>0</v>
      </c>
      <c r="AR327">
        <v>0</v>
      </c>
      <c r="AS327" t="s">
        <v>3</v>
      </c>
      <c r="AT327">
        <v>0.17</v>
      </c>
      <c r="AU327" t="s">
        <v>63</v>
      </c>
      <c r="AV327">
        <v>0</v>
      </c>
      <c r="AW327">
        <v>2</v>
      </c>
      <c r="AX327">
        <v>1473076386</v>
      </c>
      <c r="AY327">
        <v>1</v>
      </c>
      <c r="AZ327">
        <v>0</v>
      </c>
      <c r="BA327">
        <v>514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f>ROUND(Y327*Source!I376*DO327,9)</f>
        <v>0</v>
      </c>
      <c r="CX327">
        <f>ROUND(Y327*Source!I376,9)</f>
        <v>0.68</v>
      </c>
      <c r="CY327">
        <f>AB327</f>
        <v>59.51</v>
      </c>
      <c r="CZ327">
        <f>AF327</f>
        <v>59.51</v>
      </c>
      <c r="DA327">
        <f>AJ327</f>
        <v>1</v>
      </c>
      <c r="DB327">
        <f>ROUND((ROUND(AT327*CZ327,2)*4),6)</f>
        <v>40.479999999999997</v>
      </c>
      <c r="DC327">
        <f>ROUND((ROUND(AT327*AG327,2)*4),6)</f>
        <v>0.56000000000000005</v>
      </c>
      <c r="DD327" t="s">
        <v>3</v>
      </c>
      <c r="DE327" t="s">
        <v>3</v>
      </c>
      <c r="DF327">
        <f t="shared" si="134"/>
        <v>0</v>
      </c>
      <c r="DG327">
        <f t="shared" si="135"/>
        <v>40.47</v>
      </c>
      <c r="DH327">
        <f t="shared" si="136"/>
        <v>0.56000000000000005</v>
      </c>
      <c r="DI327">
        <f t="shared" si="137"/>
        <v>0</v>
      </c>
      <c r="DJ327">
        <f>DG327</f>
        <v>40.47</v>
      </c>
      <c r="DK327">
        <v>0</v>
      </c>
      <c r="DL327" t="s">
        <v>3</v>
      </c>
      <c r="DM327">
        <v>0</v>
      </c>
      <c r="DN327" t="s">
        <v>3</v>
      </c>
      <c r="DO327">
        <v>0</v>
      </c>
    </row>
    <row r="328" spans="1:119" x14ac:dyDescent="0.2">
      <c r="A328">
        <f>ROW(Source!A376)</f>
        <v>376</v>
      </c>
      <c r="B328">
        <v>1473074770</v>
      </c>
      <c r="C328">
        <v>1473076380</v>
      </c>
      <c r="D328">
        <v>1441834258</v>
      </c>
      <c r="E328">
        <v>1</v>
      </c>
      <c r="F328">
        <v>1</v>
      </c>
      <c r="G328">
        <v>15514512</v>
      </c>
      <c r="H328">
        <v>2</v>
      </c>
      <c r="I328" t="s">
        <v>726</v>
      </c>
      <c r="J328" t="s">
        <v>727</v>
      </c>
      <c r="K328" t="s">
        <v>728</v>
      </c>
      <c r="L328">
        <v>1368</v>
      </c>
      <c r="N328">
        <v>1011</v>
      </c>
      <c r="O328" t="s">
        <v>718</v>
      </c>
      <c r="P328" t="s">
        <v>718</v>
      </c>
      <c r="Q328">
        <v>1</v>
      </c>
      <c r="W328">
        <v>0</v>
      </c>
      <c r="X328">
        <v>1077756263</v>
      </c>
      <c r="Y328">
        <f>(AT328*4)</f>
        <v>9.7200000000000006</v>
      </c>
      <c r="AA328">
        <v>0</v>
      </c>
      <c r="AB328">
        <v>1303.01</v>
      </c>
      <c r="AC328">
        <v>826.2</v>
      </c>
      <c r="AD328">
        <v>0</v>
      </c>
      <c r="AE328">
        <v>0</v>
      </c>
      <c r="AF328">
        <v>1303.01</v>
      </c>
      <c r="AG328">
        <v>826.2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1</v>
      </c>
      <c r="AP328">
        <v>1</v>
      </c>
      <c r="AQ328">
        <v>0</v>
      </c>
      <c r="AR328">
        <v>0</v>
      </c>
      <c r="AS328" t="s">
        <v>3</v>
      </c>
      <c r="AT328">
        <v>2.4300000000000002</v>
      </c>
      <c r="AU328" t="s">
        <v>63</v>
      </c>
      <c r="AV328">
        <v>0</v>
      </c>
      <c r="AW328">
        <v>2</v>
      </c>
      <c r="AX328">
        <v>1473076387</v>
      </c>
      <c r="AY328">
        <v>1</v>
      </c>
      <c r="AZ328">
        <v>0</v>
      </c>
      <c r="BA328">
        <v>515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V328">
        <v>0</v>
      </c>
      <c r="CW328">
        <f>ROUND(Y328*Source!I376*DO328,9)</f>
        <v>0</v>
      </c>
      <c r="CX328">
        <f>ROUND(Y328*Source!I376,9)</f>
        <v>9.7200000000000006</v>
      </c>
      <c r="CY328">
        <f>AB328</f>
        <v>1303.01</v>
      </c>
      <c r="CZ328">
        <f>AF328</f>
        <v>1303.01</v>
      </c>
      <c r="DA328">
        <f>AJ328</f>
        <v>1</v>
      </c>
      <c r="DB328">
        <f>ROUND((ROUND(AT328*CZ328,2)*4),6)</f>
        <v>12665.24</v>
      </c>
      <c r="DC328">
        <f>ROUND((ROUND(AT328*AG328,2)*4),6)</f>
        <v>8030.68</v>
      </c>
      <c r="DD328" t="s">
        <v>3</v>
      </c>
      <c r="DE328" t="s">
        <v>3</v>
      </c>
      <c r="DF328">
        <f t="shared" si="134"/>
        <v>0</v>
      </c>
      <c r="DG328">
        <f t="shared" si="135"/>
        <v>12665.26</v>
      </c>
      <c r="DH328">
        <f t="shared" si="136"/>
        <v>8030.66</v>
      </c>
      <c r="DI328">
        <f t="shared" si="137"/>
        <v>0</v>
      </c>
      <c r="DJ328">
        <f>DG328</f>
        <v>12665.26</v>
      </c>
      <c r="DK328">
        <v>0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ROW(Source!A376)</f>
        <v>376</v>
      </c>
      <c r="B329">
        <v>1473074770</v>
      </c>
      <c r="C329">
        <v>1473076380</v>
      </c>
      <c r="D329">
        <v>1441836235</v>
      </c>
      <c r="E329">
        <v>1</v>
      </c>
      <c r="F329">
        <v>1</v>
      </c>
      <c r="G329">
        <v>15514512</v>
      </c>
      <c r="H329">
        <v>3</v>
      </c>
      <c r="I329" t="s">
        <v>719</v>
      </c>
      <c r="J329" t="s">
        <v>720</v>
      </c>
      <c r="K329" t="s">
        <v>721</v>
      </c>
      <c r="L329">
        <v>1346</v>
      </c>
      <c r="N329">
        <v>1009</v>
      </c>
      <c r="O329" t="s">
        <v>722</v>
      </c>
      <c r="P329" t="s">
        <v>722</v>
      </c>
      <c r="Q329">
        <v>1</v>
      </c>
      <c r="W329">
        <v>0</v>
      </c>
      <c r="X329">
        <v>-1595335418</v>
      </c>
      <c r="Y329">
        <f>(AT329*4)</f>
        <v>0.6</v>
      </c>
      <c r="AA329">
        <v>31.49</v>
      </c>
      <c r="AB329">
        <v>0</v>
      </c>
      <c r="AC329">
        <v>0</v>
      </c>
      <c r="AD329">
        <v>0</v>
      </c>
      <c r="AE329">
        <v>31.49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1</v>
      </c>
      <c r="AP329">
        <v>1</v>
      </c>
      <c r="AQ329">
        <v>0</v>
      </c>
      <c r="AR329">
        <v>0</v>
      </c>
      <c r="AS329" t="s">
        <v>3</v>
      </c>
      <c r="AT329">
        <v>0.15</v>
      </c>
      <c r="AU329" t="s">
        <v>63</v>
      </c>
      <c r="AV329">
        <v>0</v>
      </c>
      <c r="AW329">
        <v>2</v>
      </c>
      <c r="AX329">
        <v>1473076388</v>
      </c>
      <c r="AY329">
        <v>1</v>
      </c>
      <c r="AZ329">
        <v>0</v>
      </c>
      <c r="BA329">
        <v>516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ROUND(Y329*Source!I376,9)</f>
        <v>0.6</v>
      </c>
      <c r="CY329">
        <f>AA329</f>
        <v>31.49</v>
      </c>
      <c r="CZ329">
        <f>AE329</f>
        <v>31.49</v>
      </c>
      <c r="DA329">
        <f>AI329</f>
        <v>1</v>
      </c>
      <c r="DB329">
        <f>ROUND((ROUND(AT329*CZ329,2)*4),6)</f>
        <v>18.88</v>
      </c>
      <c r="DC329">
        <f>ROUND((ROUND(AT329*AG329,2)*4),6)</f>
        <v>0</v>
      </c>
      <c r="DD329" t="s">
        <v>3</v>
      </c>
      <c r="DE329" t="s">
        <v>3</v>
      </c>
      <c r="DF329">
        <f t="shared" si="134"/>
        <v>18.89</v>
      </c>
      <c r="DG329">
        <f t="shared" si="135"/>
        <v>0</v>
      </c>
      <c r="DH329">
        <f t="shared" si="136"/>
        <v>0</v>
      </c>
      <c r="DI329">
        <f t="shared" si="137"/>
        <v>0</v>
      </c>
      <c r="DJ329">
        <f>DF329</f>
        <v>18.89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ROW(Source!A377)</f>
        <v>377</v>
      </c>
      <c r="B330">
        <v>1473074770</v>
      </c>
      <c r="C330">
        <v>1473076389</v>
      </c>
      <c r="D330">
        <v>1441819193</v>
      </c>
      <c r="E330">
        <v>15514512</v>
      </c>
      <c r="F330">
        <v>1</v>
      </c>
      <c r="G330">
        <v>15514512</v>
      </c>
      <c r="H330">
        <v>1</v>
      </c>
      <c r="I330" t="s">
        <v>712</v>
      </c>
      <c r="J330" t="s">
        <v>3</v>
      </c>
      <c r="K330" t="s">
        <v>713</v>
      </c>
      <c r="L330">
        <v>1191</v>
      </c>
      <c r="N330">
        <v>1013</v>
      </c>
      <c r="O330" t="s">
        <v>714</v>
      </c>
      <c r="P330" t="s">
        <v>714</v>
      </c>
      <c r="Q330">
        <v>1</v>
      </c>
      <c r="W330">
        <v>0</v>
      </c>
      <c r="X330">
        <v>476480486</v>
      </c>
      <c r="Y330">
        <f t="shared" ref="Y330:Y343" si="138">AT330</f>
        <v>42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1</v>
      </c>
      <c r="AP330">
        <v>1</v>
      </c>
      <c r="AQ330">
        <v>0</v>
      </c>
      <c r="AR330">
        <v>0</v>
      </c>
      <c r="AS330" t="s">
        <v>3</v>
      </c>
      <c r="AT330">
        <v>42</v>
      </c>
      <c r="AU330" t="s">
        <v>3</v>
      </c>
      <c r="AV330">
        <v>1</v>
      </c>
      <c r="AW330">
        <v>2</v>
      </c>
      <c r="AX330">
        <v>1473076400</v>
      </c>
      <c r="AY330">
        <v>1</v>
      </c>
      <c r="AZ330">
        <v>0</v>
      </c>
      <c r="BA330">
        <v>517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U330">
        <f>ROUND(AT330*Source!I377*AH330*AL330,2)</f>
        <v>0</v>
      </c>
      <c r="CV330">
        <f>ROUND(Y330*Source!I377,9)</f>
        <v>42</v>
      </c>
      <c r="CW330">
        <v>0</v>
      </c>
      <c r="CX330">
        <f>ROUND(Y330*Source!I377,9)</f>
        <v>42</v>
      </c>
      <c r="CY330">
        <f>AD330</f>
        <v>0</v>
      </c>
      <c r="CZ330">
        <f>AH330</f>
        <v>0</v>
      </c>
      <c r="DA330">
        <f>AL330</f>
        <v>1</v>
      </c>
      <c r="DB330">
        <f t="shared" ref="DB330:DB343" si="139">ROUND(ROUND(AT330*CZ330,2),6)</f>
        <v>0</v>
      </c>
      <c r="DC330">
        <f t="shared" ref="DC330:DC343" si="140">ROUND(ROUND(AT330*AG330,2),6)</f>
        <v>0</v>
      </c>
      <c r="DD330" t="s">
        <v>3</v>
      </c>
      <c r="DE330" t="s">
        <v>3</v>
      </c>
      <c r="DF330">
        <f t="shared" si="134"/>
        <v>0</v>
      </c>
      <c r="DG330">
        <f t="shared" si="135"/>
        <v>0</v>
      </c>
      <c r="DH330">
        <f t="shared" si="136"/>
        <v>0</v>
      </c>
      <c r="DI330">
        <f t="shared" si="137"/>
        <v>0</v>
      </c>
      <c r="DJ330">
        <f>DI330</f>
        <v>0</v>
      </c>
      <c r="DK330">
        <v>0</v>
      </c>
      <c r="DL330" t="s">
        <v>3</v>
      </c>
      <c r="DM330">
        <v>0</v>
      </c>
      <c r="DN330" t="s">
        <v>3</v>
      </c>
      <c r="DO330">
        <v>0</v>
      </c>
    </row>
    <row r="331" spans="1:119" x14ac:dyDescent="0.2">
      <c r="A331">
        <f>ROW(Source!A377)</f>
        <v>377</v>
      </c>
      <c r="B331">
        <v>1473074770</v>
      </c>
      <c r="C331">
        <v>1473076389</v>
      </c>
      <c r="D331">
        <v>1441835475</v>
      </c>
      <c r="E331">
        <v>1</v>
      </c>
      <c r="F331">
        <v>1</v>
      </c>
      <c r="G331">
        <v>15514512</v>
      </c>
      <c r="H331">
        <v>3</v>
      </c>
      <c r="I331" t="s">
        <v>742</v>
      </c>
      <c r="J331" t="s">
        <v>743</v>
      </c>
      <c r="K331" t="s">
        <v>744</v>
      </c>
      <c r="L331">
        <v>1348</v>
      </c>
      <c r="N331">
        <v>1009</v>
      </c>
      <c r="O331" t="s">
        <v>745</v>
      </c>
      <c r="P331" t="s">
        <v>745</v>
      </c>
      <c r="Q331">
        <v>1000</v>
      </c>
      <c r="W331">
        <v>0</v>
      </c>
      <c r="X331">
        <v>438248051</v>
      </c>
      <c r="Y331">
        <f t="shared" si="138"/>
        <v>2.9999999999999997E-4</v>
      </c>
      <c r="AA331">
        <v>155908.07999999999</v>
      </c>
      <c r="AB331">
        <v>0</v>
      </c>
      <c r="AC331">
        <v>0</v>
      </c>
      <c r="AD331">
        <v>0</v>
      </c>
      <c r="AE331">
        <v>155908.07999999999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1</v>
      </c>
      <c r="AP331">
        <v>1</v>
      </c>
      <c r="AQ331">
        <v>0</v>
      </c>
      <c r="AR331">
        <v>0</v>
      </c>
      <c r="AS331" t="s">
        <v>3</v>
      </c>
      <c r="AT331">
        <v>2.9999999999999997E-4</v>
      </c>
      <c r="AU331" t="s">
        <v>3</v>
      </c>
      <c r="AV331">
        <v>0</v>
      </c>
      <c r="AW331">
        <v>2</v>
      </c>
      <c r="AX331">
        <v>1473076401</v>
      </c>
      <c r="AY331">
        <v>1</v>
      </c>
      <c r="AZ331">
        <v>0</v>
      </c>
      <c r="BA331">
        <v>518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V331">
        <v>0</v>
      </c>
      <c r="CW331">
        <v>0</v>
      </c>
      <c r="CX331">
        <f>ROUND(Y331*Source!I377,9)</f>
        <v>2.9999999999999997E-4</v>
      </c>
      <c r="CY331">
        <f t="shared" ref="CY331:CY339" si="141">AA331</f>
        <v>155908.07999999999</v>
      </c>
      <c r="CZ331">
        <f t="shared" ref="CZ331:CZ339" si="142">AE331</f>
        <v>155908.07999999999</v>
      </c>
      <c r="DA331">
        <f t="shared" ref="DA331:DA339" si="143">AI331</f>
        <v>1</v>
      </c>
      <c r="DB331">
        <f t="shared" si="139"/>
        <v>46.77</v>
      </c>
      <c r="DC331">
        <f t="shared" si="140"/>
        <v>0</v>
      </c>
      <c r="DD331" t="s">
        <v>3</v>
      </c>
      <c r="DE331" t="s">
        <v>3</v>
      </c>
      <c r="DF331">
        <f t="shared" si="134"/>
        <v>46.77</v>
      </c>
      <c r="DG331">
        <f t="shared" si="135"/>
        <v>0</v>
      </c>
      <c r="DH331">
        <f t="shared" si="136"/>
        <v>0</v>
      </c>
      <c r="DI331">
        <f t="shared" si="137"/>
        <v>0</v>
      </c>
      <c r="DJ331">
        <f t="shared" ref="DJ331:DJ339" si="144">DF331</f>
        <v>46.77</v>
      </c>
      <c r="DK331">
        <v>0</v>
      </c>
      <c r="DL331" t="s">
        <v>3</v>
      </c>
      <c r="DM331">
        <v>0</v>
      </c>
      <c r="DN331" t="s">
        <v>3</v>
      </c>
      <c r="DO331">
        <v>0</v>
      </c>
    </row>
    <row r="332" spans="1:119" x14ac:dyDescent="0.2">
      <c r="A332">
        <f>ROW(Source!A377)</f>
        <v>377</v>
      </c>
      <c r="B332">
        <v>1473074770</v>
      </c>
      <c r="C332">
        <v>1473076389</v>
      </c>
      <c r="D332">
        <v>1441835549</v>
      </c>
      <c r="E332">
        <v>1</v>
      </c>
      <c r="F332">
        <v>1</v>
      </c>
      <c r="G332">
        <v>15514512</v>
      </c>
      <c r="H332">
        <v>3</v>
      </c>
      <c r="I332" t="s">
        <v>746</v>
      </c>
      <c r="J332" t="s">
        <v>747</v>
      </c>
      <c r="K332" t="s">
        <v>748</v>
      </c>
      <c r="L332">
        <v>1348</v>
      </c>
      <c r="N332">
        <v>1009</v>
      </c>
      <c r="O332" t="s">
        <v>745</v>
      </c>
      <c r="P332" t="s">
        <v>745</v>
      </c>
      <c r="Q332">
        <v>1000</v>
      </c>
      <c r="W332">
        <v>0</v>
      </c>
      <c r="X332">
        <v>-2009451208</v>
      </c>
      <c r="Y332">
        <f t="shared" si="138"/>
        <v>1E-4</v>
      </c>
      <c r="AA332">
        <v>194655.19</v>
      </c>
      <c r="AB332">
        <v>0</v>
      </c>
      <c r="AC332">
        <v>0</v>
      </c>
      <c r="AD332">
        <v>0</v>
      </c>
      <c r="AE332">
        <v>194655.19</v>
      </c>
      <c r="AF332">
        <v>0</v>
      </c>
      <c r="AG332">
        <v>0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1</v>
      </c>
      <c r="AP332">
        <v>1</v>
      </c>
      <c r="AQ332">
        <v>0</v>
      </c>
      <c r="AR332">
        <v>0</v>
      </c>
      <c r="AS332" t="s">
        <v>3</v>
      </c>
      <c r="AT332">
        <v>1E-4</v>
      </c>
      <c r="AU332" t="s">
        <v>3</v>
      </c>
      <c r="AV332">
        <v>0</v>
      </c>
      <c r="AW332">
        <v>2</v>
      </c>
      <c r="AX332">
        <v>1473076402</v>
      </c>
      <c r="AY332">
        <v>1</v>
      </c>
      <c r="AZ332">
        <v>0</v>
      </c>
      <c r="BA332">
        <v>519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V332">
        <v>0</v>
      </c>
      <c r="CW332">
        <v>0</v>
      </c>
      <c r="CX332">
        <f>ROUND(Y332*Source!I377,9)</f>
        <v>1E-4</v>
      </c>
      <c r="CY332">
        <f t="shared" si="141"/>
        <v>194655.19</v>
      </c>
      <c r="CZ332">
        <f t="shared" si="142"/>
        <v>194655.19</v>
      </c>
      <c r="DA332">
        <f t="shared" si="143"/>
        <v>1</v>
      </c>
      <c r="DB332">
        <f t="shared" si="139"/>
        <v>19.47</v>
      </c>
      <c r="DC332">
        <f t="shared" si="140"/>
        <v>0</v>
      </c>
      <c r="DD332" t="s">
        <v>3</v>
      </c>
      <c r="DE332" t="s">
        <v>3</v>
      </c>
      <c r="DF332">
        <f t="shared" si="134"/>
        <v>19.47</v>
      </c>
      <c r="DG332">
        <f t="shared" si="135"/>
        <v>0</v>
      </c>
      <c r="DH332">
        <f t="shared" si="136"/>
        <v>0</v>
      </c>
      <c r="DI332">
        <f t="shared" si="137"/>
        <v>0</v>
      </c>
      <c r="DJ332">
        <f t="shared" si="144"/>
        <v>19.47</v>
      </c>
      <c r="DK332">
        <v>0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ROW(Source!A377)</f>
        <v>377</v>
      </c>
      <c r="B333">
        <v>1473074770</v>
      </c>
      <c r="C333">
        <v>1473076389</v>
      </c>
      <c r="D333">
        <v>1441836250</v>
      </c>
      <c r="E333">
        <v>1</v>
      </c>
      <c r="F333">
        <v>1</v>
      </c>
      <c r="G333">
        <v>15514512</v>
      </c>
      <c r="H333">
        <v>3</v>
      </c>
      <c r="I333" t="s">
        <v>784</v>
      </c>
      <c r="J333" t="s">
        <v>785</v>
      </c>
      <c r="K333" t="s">
        <v>786</v>
      </c>
      <c r="L333">
        <v>1327</v>
      </c>
      <c r="N333">
        <v>1005</v>
      </c>
      <c r="O333" t="s">
        <v>787</v>
      </c>
      <c r="P333" t="s">
        <v>787</v>
      </c>
      <c r="Q333">
        <v>1</v>
      </c>
      <c r="W333">
        <v>0</v>
      </c>
      <c r="X333">
        <v>1447035648</v>
      </c>
      <c r="Y333">
        <f t="shared" si="138"/>
        <v>1.4</v>
      </c>
      <c r="AA333">
        <v>149.25</v>
      </c>
      <c r="AB333">
        <v>0</v>
      </c>
      <c r="AC333">
        <v>0</v>
      </c>
      <c r="AD333">
        <v>0</v>
      </c>
      <c r="AE333">
        <v>149.25</v>
      </c>
      <c r="AF333">
        <v>0</v>
      </c>
      <c r="AG333">
        <v>0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1</v>
      </c>
      <c r="AP333">
        <v>1</v>
      </c>
      <c r="AQ333">
        <v>0</v>
      </c>
      <c r="AR333">
        <v>0</v>
      </c>
      <c r="AS333" t="s">
        <v>3</v>
      </c>
      <c r="AT333">
        <v>1.4</v>
      </c>
      <c r="AU333" t="s">
        <v>3</v>
      </c>
      <c r="AV333">
        <v>0</v>
      </c>
      <c r="AW333">
        <v>2</v>
      </c>
      <c r="AX333">
        <v>1473076403</v>
      </c>
      <c r="AY333">
        <v>1</v>
      </c>
      <c r="AZ333">
        <v>0</v>
      </c>
      <c r="BA333">
        <v>520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v>0</v>
      </c>
      <c r="CX333">
        <f>ROUND(Y333*Source!I377,9)</f>
        <v>1.4</v>
      </c>
      <c r="CY333">
        <f t="shared" si="141"/>
        <v>149.25</v>
      </c>
      <c r="CZ333">
        <f t="shared" si="142"/>
        <v>149.25</v>
      </c>
      <c r="DA333">
        <f t="shared" si="143"/>
        <v>1</v>
      </c>
      <c r="DB333">
        <f t="shared" si="139"/>
        <v>208.95</v>
      </c>
      <c r="DC333">
        <f t="shared" si="140"/>
        <v>0</v>
      </c>
      <c r="DD333" t="s">
        <v>3</v>
      </c>
      <c r="DE333" t="s">
        <v>3</v>
      </c>
      <c r="DF333">
        <f t="shared" si="134"/>
        <v>208.95</v>
      </c>
      <c r="DG333">
        <f t="shared" si="135"/>
        <v>0</v>
      </c>
      <c r="DH333">
        <f t="shared" si="136"/>
        <v>0</v>
      </c>
      <c r="DI333">
        <f t="shared" si="137"/>
        <v>0</v>
      </c>
      <c r="DJ333">
        <f t="shared" si="144"/>
        <v>208.95</v>
      </c>
      <c r="DK333">
        <v>0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ROW(Source!A377)</f>
        <v>377</v>
      </c>
      <c r="B334">
        <v>1473074770</v>
      </c>
      <c r="C334">
        <v>1473076389</v>
      </c>
      <c r="D334">
        <v>1441834635</v>
      </c>
      <c r="E334">
        <v>1</v>
      </c>
      <c r="F334">
        <v>1</v>
      </c>
      <c r="G334">
        <v>15514512</v>
      </c>
      <c r="H334">
        <v>3</v>
      </c>
      <c r="I334" t="s">
        <v>758</v>
      </c>
      <c r="J334" t="s">
        <v>759</v>
      </c>
      <c r="K334" t="s">
        <v>760</v>
      </c>
      <c r="L334">
        <v>1339</v>
      </c>
      <c r="N334">
        <v>1007</v>
      </c>
      <c r="O334" t="s">
        <v>761</v>
      </c>
      <c r="P334" t="s">
        <v>761</v>
      </c>
      <c r="Q334">
        <v>1</v>
      </c>
      <c r="W334">
        <v>0</v>
      </c>
      <c r="X334">
        <v>-389859187</v>
      </c>
      <c r="Y334">
        <f t="shared" si="138"/>
        <v>0.5</v>
      </c>
      <c r="AA334">
        <v>103.4</v>
      </c>
      <c r="AB334">
        <v>0</v>
      </c>
      <c r="AC334">
        <v>0</v>
      </c>
      <c r="AD334">
        <v>0</v>
      </c>
      <c r="AE334">
        <v>103.4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1</v>
      </c>
      <c r="AP334">
        <v>1</v>
      </c>
      <c r="AQ334">
        <v>0</v>
      </c>
      <c r="AR334">
        <v>0</v>
      </c>
      <c r="AS334" t="s">
        <v>3</v>
      </c>
      <c r="AT334">
        <v>0.5</v>
      </c>
      <c r="AU334" t="s">
        <v>3</v>
      </c>
      <c r="AV334">
        <v>0</v>
      </c>
      <c r="AW334">
        <v>2</v>
      </c>
      <c r="AX334">
        <v>1473076404</v>
      </c>
      <c r="AY334">
        <v>1</v>
      </c>
      <c r="AZ334">
        <v>0</v>
      </c>
      <c r="BA334">
        <v>521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ROUND(Y334*Source!I377,9)</f>
        <v>0.5</v>
      </c>
      <c r="CY334">
        <f t="shared" si="141"/>
        <v>103.4</v>
      </c>
      <c r="CZ334">
        <f t="shared" si="142"/>
        <v>103.4</v>
      </c>
      <c r="DA334">
        <f t="shared" si="143"/>
        <v>1</v>
      </c>
      <c r="DB334">
        <f t="shared" si="139"/>
        <v>51.7</v>
      </c>
      <c r="DC334">
        <f t="shared" si="140"/>
        <v>0</v>
      </c>
      <c r="DD334" t="s">
        <v>3</v>
      </c>
      <c r="DE334" t="s">
        <v>3</v>
      </c>
      <c r="DF334">
        <f t="shared" si="134"/>
        <v>51.7</v>
      </c>
      <c r="DG334">
        <f t="shared" si="135"/>
        <v>0</v>
      </c>
      <c r="DH334">
        <f t="shared" si="136"/>
        <v>0</v>
      </c>
      <c r="DI334">
        <f t="shared" si="137"/>
        <v>0</v>
      </c>
      <c r="DJ334">
        <f t="shared" si="144"/>
        <v>51.7</v>
      </c>
      <c r="DK334">
        <v>0</v>
      </c>
      <c r="DL334" t="s">
        <v>3</v>
      </c>
      <c r="DM334">
        <v>0</v>
      </c>
      <c r="DN334" t="s">
        <v>3</v>
      </c>
      <c r="DO334">
        <v>0</v>
      </c>
    </row>
    <row r="335" spans="1:119" x14ac:dyDescent="0.2">
      <c r="A335">
        <f>ROW(Source!A377)</f>
        <v>377</v>
      </c>
      <c r="B335">
        <v>1473074770</v>
      </c>
      <c r="C335">
        <v>1473076389</v>
      </c>
      <c r="D335">
        <v>1441834627</v>
      </c>
      <c r="E335">
        <v>1</v>
      </c>
      <c r="F335">
        <v>1</v>
      </c>
      <c r="G335">
        <v>15514512</v>
      </c>
      <c r="H335">
        <v>3</v>
      </c>
      <c r="I335" t="s">
        <v>762</v>
      </c>
      <c r="J335" t="s">
        <v>763</v>
      </c>
      <c r="K335" t="s">
        <v>764</v>
      </c>
      <c r="L335">
        <v>1339</v>
      </c>
      <c r="N335">
        <v>1007</v>
      </c>
      <c r="O335" t="s">
        <v>761</v>
      </c>
      <c r="P335" t="s">
        <v>761</v>
      </c>
      <c r="Q335">
        <v>1</v>
      </c>
      <c r="W335">
        <v>0</v>
      </c>
      <c r="X335">
        <v>709656040</v>
      </c>
      <c r="Y335">
        <f t="shared" si="138"/>
        <v>0.3</v>
      </c>
      <c r="AA335">
        <v>875.46</v>
      </c>
      <c r="AB335">
        <v>0</v>
      </c>
      <c r="AC335">
        <v>0</v>
      </c>
      <c r="AD335">
        <v>0</v>
      </c>
      <c r="AE335">
        <v>875.46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1</v>
      </c>
      <c r="AP335">
        <v>1</v>
      </c>
      <c r="AQ335">
        <v>0</v>
      </c>
      <c r="AR335">
        <v>0</v>
      </c>
      <c r="AS335" t="s">
        <v>3</v>
      </c>
      <c r="AT335">
        <v>0.3</v>
      </c>
      <c r="AU335" t="s">
        <v>3</v>
      </c>
      <c r="AV335">
        <v>0</v>
      </c>
      <c r="AW335">
        <v>2</v>
      </c>
      <c r="AX335">
        <v>1473076405</v>
      </c>
      <c r="AY335">
        <v>1</v>
      </c>
      <c r="AZ335">
        <v>0</v>
      </c>
      <c r="BA335">
        <v>522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V335">
        <v>0</v>
      </c>
      <c r="CW335">
        <v>0</v>
      </c>
      <c r="CX335">
        <f>ROUND(Y335*Source!I377,9)</f>
        <v>0.3</v>
      </c>
      <c r="CY335">
        <f t="shared" si="141"/>
        <v>875.46</v>
      </c>
      <c r="CZ335">
        <f t="shared" si="142"/>
        <v>875.46</v>
      </c>
      <c r="DA335">
        <f t="shared" si="143"/>
        <v>1</v>
      </c>
      <c r="DB335">
        <f t="shared" si="139"/>
        <v>262.64</v>
      </c>
      <c r="DC335">
        <f t="shared" si="140"/>
        <v>0</v>
      </c>
      <c r="DD335" t="s">
        <v>3</v>
      </c>
      <c r="DE335" t="s">
        <v>3</v>
      </c>
      <c r="DF335">
        <f t="shared" si="134"/>
        <v>262.64</v>
      </c>
      <c r="DG335">
        <f t="shared" si="135"/>
        <v>0</v>
      </c>
      <c r="DH335">
        <f t="shared" si="136"/>
        <v>0</v>
      </c>
      <c r="DI335">
        <f t="shared" si="137"/>
        <v>0</v>
      </c>
      <c r="DJ335">
        <f t="shared" si="144"/>
        <v>262.64</v>
      </c>
      <c r="DK335">
        <v>0</v>
      </c>
      <c r="DL335" t="s">
        <v>3</v>
      </c>
      <c r="DM335">
        <v>0</v>
      </c>
      <c r="DN335" t="s">
        <v>3</v>
      </c>
      <c r="DO335">
        <v>0</v>
      </c>
    </row>
    <row r="336" spans="1:119" x14ac:dyDescent="0.2">
      <c r="A336">
        <f>ROW(Source!A377)</f>
        <v>377</v>
      </c>
      <c r="B336">
        <v>1473074770</v>
      </c>
      <c r="C336">
        <v>1473076389</v>
      </c>
      <c r="D336">
        <v>1441834671</v>
      </c>
      <c r="E336">
        <v>1</v>
      </c>
      <c r="F336">
        <v>1</v>
      </c>
      <c r="G336">
        <v>15514512</v>
      </c>
      <c r="H336">
        <v>3</v>
      </c>
      <c r="I336" t="s">
        <v>765</v>
      </c>
      <c r="J336" t="s">
        <v>766</v>
      </c>
      <c r="K336" t="s">
        <v>767</v>
      </c>
      <c r="L336">
        <v>1348</v>
      </c>
      <c r="N336">
        <v>1009</v>
      </c>
      <c r="O336" t="s">
        <v>745</v>
      </c>
      <c r="P336" t="s">
        <v>745</v>
      </c>
      <c r="Q336">
        <v>1000</v>
      </c>
      <c r="W336">
        <v>0</v>
      </c>
      <c r="X336">
        <v>-19071303</v>
      </c>
      <c r="Y336">
        <f t="shared" si="138"/>
        <v>1E-4</v>
      </c>
      <c r="AA336">
        <v>184462.17</v>
      </c>
      <c r="AB336">
        <v>0</v>
      </c>
      <c r="AC336">
        <v>0</v>
      </c>
      <c r="AD336">
        <v>0</v>
      </c>
      <c r="AE336">
        <v>184462.17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1</v>
      </c>
      <c r="AP336">
        <v>1</v>
      </c>
      <c r="AQ336">
        <v>0</v>
      </c>
      <c r="AR336">
        <v>0</v>
      </c>
      <c r="AS336" t="s">
        <v>3</v>
      </c>
      <c r="AT336">
        <v>1E-4</v>
      </c>
      <c r="AU336" t="s">
        <v>3</v>
      </c>
      <c r="AV336">
        <v>0</v>
      </c>
      <c r="AW336">
        <v>2</v>
      </c>
      <c r="AX336">
        <v>1473076406</v>
      </c>
      <c r="AY336">
        <v>1</v>
      </c>
      <c r="AZ336">
        <v>0</v>
      </c>
      <c r="BA336">
        <v>523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ROUND(Y336*Source!I377,9)</f>
        <v>1E-4</v>
      </c>
      <c r="CY336">
        <f t="shared" si="141"/>
        <v>184462.17</v>
      </c>
      <c r="CZ336">
        <f t="shared" si="142"/>
        <v>184462.17</v>
      </c>
      <c r="DA336">
        <f t="shared" si="143"/>
        <v>1</v>
      </c>
      <c r="DB336">
        <f t="shared" si="139"/>
        <v>18.45</v>
      </c>
      <c r="DC336">
        <f t="shared" si="140"/>
        <v>0</v>
      </c>
      <c r="DD336" t="s">
        <v>3</v>
      </c>
      <c r="DE336" t="s">
        <v>3</v>
      </c>
      <c r="DF336">
        <f t="shared" si="134"/>
        <v>18.45</v>
      </c>
      <c r="DG336">
        <f t="shared" si="135"/>
        <v>0</v>
      </c>
      <c r="DH336">
        <f t="shared" si="136"/>
        <v>0</v>
      </c>
      <c r="DI336">
        <f t="shared" si="137"/>
        <v>0</v>
      </c>
      <c r="DJ336">
        <f t="shared" si="144"/>
        <v>18.45</v>
      </c>
      <c r="DK336">
        <v>0</v>
      </c>
      <c r="DL336" t="s">
        <v>3</v>
      </c>
      <c r="DM336">
        <v>0</v>
      </c>
      <c r="DN336" t="s">
        <v>3</v>
      </c>
      <c r="DO336">
        <v>0</v>
      </c>
    </row>
    <row r="337" spans="1:119" x14ac:dyDescent="0.2">
      <c r="A337">
        <f>ROW(Source!A377)</f>
        <v>377</v>
      </c>
      <c r="B337">
        <v>1473074770</v>
      </c>
      <c r="C337">
        <v>1473076389</v>
      </c>
      <c r="D337">
        <v>1441834634</v>
      </c>
      <c r="E337">
        <v>1</v>
      </c>
      <c r="F337">
        <v>1</v>
      </c>
      <c r="G337">
        <v>15514512</v>
      </c>
      <c r="H337">
        <v>3</v>
      </c>
      <c r="I337" t="s">
        <v>768</v>
      </c>
      <c r="J337" t="s">
        <v>769</v>
      </c>
      <c r="K337" t="s">
        <v>770</v>
      </c>
      <c r="L337">
        <v>1348</v>
      </c>
      <c r="N337">
        <v>1009</v>
      </c>
      <c r="O337" t="s">
        <v>745</v>
      </c>
      <c r="P337" t="s">
        <v>745</v>
      </c>
      <c r="Q337">
        <v>1000</v>
      </c>
      <c r="W337">
        <v>0</v>
      </c>
      <c r="X337">
        <v>1869974630</v>
      </c>
      <c r="Y337">
        <f t="shared" si="138"/>
        <v>2.9999999999999997E-4</v>
      </c>
      <c r="AA337">
        <v>88053.759999999995</v>
      </c>
      <c r="AB337">
        <v>0</v>
      </c>
      <c r="AC337">
        <v>0</v>
      </c>
      <c r="AD337">
        <v>0</v>
      </c>
      <c r="AE337">
        <v>88053.759999999995</v>
      </c>
      <c r="AF337">
        <v>0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0</v>
      </c>
      <c r="AO337">
        <v>1</v>
      </c>
      <c r="AP337">
        <v>1</v>
      </c>
      <c r="AQ337">
        <v>0</v>
      </c>
      <c r="AR337">
        <v>0</v>
      </c>
      <c r="AS337" t="s">
        <v>3</v>
      </c>
      <c r="AT337">
        <v>2.9999999999999997E-4</v>
      </c>
      <c r="AU337" t="s">
        <v>3</v>
      </c>
      <c r="AV337">
        <v>0</v>
      </c>
      <c r="AW337">
        <v>2</v>
      </c>
      <c r="AX337">
        <v>1473076407</v>
      </c>
      <c r="AY337">
        <v>1</v>
      </c>
      <c r="AZ337">
        <v>0</v>
      </c>
      <c r="BA337">
        <v>524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ROUND(Y337*Source!I377,9)</f>
        <v>2.9999999999999997E-4</v>
      </c>
      <c r="CY337">
        <f t="shared" si="141"/>
        <v>88053.759999999995</v>
      </c>
      <c r="CZ337">
        <f t="shared" si="142"/>
        <v>88053.759999999995</v>
      </c>
      <c r="DA337">
        <f t="shared" si="143"/>
        <v>1</v>
      </c>
      <c r="DB337">
        <f t="shared" si="139"/>
        <v>26.42</v>
      </c>
      <c r="DC337">
        <f t="shared" si="140"/>
        <v>0</v>
      </c>
      <c r="DD337" t="s">
        <v>3</v>
      </c>
      <c r="DE337" t="s">
        <v>3</v>
      </c>
      <c r="DF337">
        <f t="shared" si="134"/>
        <v>26.42</v>
      </c>
      <c r="DG337">
        <f t="shared" si="135"/>
        <v>0</v>
      </c>
      <c r="DH337">
        <f t="shared" si="136"/>
        <v>0</v>
      </c>
      <c r="DI337">
        <f t="shared" si="137"/>
        <v>0</v>
      </c>
      <c r="DJ337">
        <f t="shared" si="144"/>
        <v>26.42</v>
      </c>
      <c r="DK337">
        <v>0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ROW(Source!A377)</f>
        <v>377</v>
      </c>
      <c r="B338">
        <v>1473074770</v>
      </c>
      <c r="C338">
        <v>1473076389</v>
      </c>
      <c r="D338">
        <v>1441834836</v>
      </c>
      <c r="E338">
        <v>1</v>
      </c>
      <c r="F338">
        <v>1</v>
      </c>
      <c r="G338">
        <v>15514512</v>
      </c>
      <c r="H338">
        <v>3</v>
      </c>
      <c r="I338" t="s">
        <v>771</v>
      </c>
      <c r="J338" t="s">
        <v>772</v>
      </c>
      <c r="K338" t="s">
        <v>773</v>
      </c>
      <c r="L338">
        <v>1348</v>
      </c>
      <c r="N338">
        <v>1009</v>
      </c>
      <c r="O338" t="s">
        <v>745</v>
      </c>
      <c r="P338" t="s">
        <v>745</v>
      </c>
      <c r="Q338">
        <v>1000</v>
      </c>
      <c r="W338">
        <v>0</v>
      </c>
      <c r="X338">
        <v>1434651514</v>
      </c>
      <c r="Y338">
        <f t="shared" si="138"/>
        <v>6.3000000000000003E-4</v>
      </c>
      <c r="AA338">
        <v>93194.67</v>
      </c>
      <c r="AB338">
        <v>0</v>
      </c>
      <c r="AC338">
        <v>0</v>
      </c>
      <c r="AD338">
        <v>0</v>
      </c>
      <c r="AE338">
        <v>93194.67</v>
      </c>
      <c r="AF338">
        <v>0</v>
      </c>
      <c r="AG338">
        <v>0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1</v>
      </c>
      <c r="AP338">
        <v>1</v>
      </c>
      <c r="AQ338">
        <v>0</v>
      </c>
      <c r="AR338">
        <v>0</v>
      </c>
      <c r="AS338" t="s">
        <v>3</v>
      </c>
      <c r="AT338">
        <v>6.3000000000000003E-4</v>
      </c>
      <c r="AU338" t="s">
        <v>3</v>
      </c>
      <c r="AV338">
        <v>0</v>
      </c>
      <c r="AW338">
        <v>2</v>
      </c>
      <c r="AX338">
        <v>1473076408</v>
      </c>
      <c r="AY338">
        <v>1</v>
      </c>
      <c r="AZ338">
        <v>0</v>
      </c>
      <c r="BA338">
        <v>525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ROUND(Y338*Source!I377,9)</f>
        <v>6.3000000000000003E-4</v>
      </c>
      <c r="CY338">
        <f t="shared" si="141"/>
        <v>93194.67</v>
      </c>
      <c r="CZ338">
        <f t="shared" si="142"/>
        <v>93194.67</v>
      </c>
      <c r="DA338">
        <f t="shared" si="143"/>
        <v>1</v>
      </c>
      <c r="DB338">
        <f t="shared" si="139"/>
        <v>58.71</v>
      </c>
      <c r="DC338">
        <f t="shared" si="140"/>
        <v>0</v>
      </c>
      <c r="DD338" t="s">
        <v>3</v>
      </c>
      <c r="DE338" t="s">
        <v>3</v>
      </c>
      <c r="DF338">
        <f t="shared" si="134"/>
        <v>58.71</v>
      </c>
      <c r="DG338">
        <f t="shared" si="135"/>
        <v>0</v>
      </c>
      <c r="DH338">
        <f t="shared" si="136"/>
        <v>0</v>
      </c>
      <c r="DI338">
        <f t="shared" si="137"/>
        <v>0</v>
      </c>
      <c r="DJ338">
        <f t="shared" si="144"/>
        <v>58.71</v>
      </c>
      <c r="DK338">
        <v>0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ROW(Source!A377)</f>
        <v>377</v>
      </c>
      <c r="B339">
        <v>1473074770</v>
      </c>
      <c r="C339">
        <v>1473076389</v>
      </c>
      <c r="D339">
        <v>1441822273</v>
      </c>
      <c r="E339">
        <v>15514512</v>
      </c>
      <c r="F339">
        <v>1</v>
      </c>
      <c r="G339">
        <v>15514512</v>
      </c>
      <c r="H339">
        <v>3</v>
      </c>
      <c r="I339" t="s">
        <v>777</v>
      </c>
      <c r="J339" t="s">
        <v>3</v>
      </c>
      <c r="K339" t="s">
        <v>778</v>
      </c>
      <c r="L339">
        <v>1348</v>
      </c>
      <c r="N339">
        <v>1009</v>
      </c>
      <c r="O339" t="s">
        <v>745</v>
      </c>
      <c r="P339" t="s">
        <v>745</v>
      </c>
      <c r="Q339">
        <v>1000</v>
      </c>
      <c r="W339">
        <v>0</v>
      </c>
      <c r="X339">
        <v>-1698336702</v>
      </c>
      <c r="Y339">
        <f t="shared" si="138"/>
        <v>6.9999999999999994E-5</v>
      </c>
      <c r="AA339">
        <v>94640</v>
      </c>
      <c r="AB339">
        <v>0</v>
      </c>
      <c r="AC339">
        <v>0</v>
      </c>
      <c r="AD339">
        <v>0</v>
      </c>
      <c r="AE339">
        <v>94640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-2</v>
      </c>
      <c r="AN339">
        <v>0</v>
      </c>
      <c r="AO339">
        <v>1</v>
      </c>
      <c r="AP339">
        <v>1</v>
      </c>
      <c r="AQ339">
        <v>0</v>
      </c>
      <c r="AR339">
        <v>0</v>
      </c>
      <c r="AS339" t="s">
        <v>3</v>
      </c>
      <c r="AT339">
        <v>6.9999999999999994E-5</v>
      </c>
      <c r="AU339" t="s">
        <v>3</v>
      </c>
      <c r="AV339">
        <v>0</v>
      </c>
      <c r="AW339">
        <v>2</v>
      </c>
      <c r="AX339">
        <v>1473076409</v>
      </c>
      <c r="AY339">
        <v>1</v>
      </c>
      <c r="AZ339">
        <v>0</v>
      </c>
      <c r="BA339">
        <v>526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ROUND(Y339*Source!I377,9)</f>
        <v>6.9999999999999994E-5</v>
      </c>
      <c r="CY339">
        <f t="shared" si="141"/>
        <v>94640</v>
      </c>
      <c r="CZ339">
        <f t="shared" si="142"/>
        <v>94640</v>
      </c>
      <c r="DA339">
        <f t="shared" si="143"/>
        <v>1</v>
      </c>
      <c r="DB339">
        <f t="shared" si="139"/>
        <v>6.62</v>
      </c>
      <c r="DC339">
        <f t="shared" si="140"/>
        <v>0</v>
      </c>
      <c r="DD339" t="s">
        <v>3</v>
      </c>
      <c r="DE339" t="s">
        <v>3</v>
      </c>
      <c r="DF339">
        <f t="shared" si="134"/>
        <v>6.62</v>
      </c>
      <c r="DG339">
        <f t="shared" si="135"/>
        <v>0</v>
      </c>
      <c r="DH339">
        <f t="shared" si="136"/>
        <v>0</v>
      </c>
      <c r="DI339">
        <f t="shared" si="137"/>
        <v>0</v>
      </c>
      <c r="DJ339">
        <f t="shared" si="144"/>
        <v>6.62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ROW(Source!A378)</f>
        <v>378</v>
      </c>
      <c r="B340">
        <v>1473074770</v>
      </c>
      <c r="C340">
        <v>1473094639</v>
      </c>
      <c r="D340">
        <v>1441819193</v>
      </c>
      <c r="E340">
        <v>15514512</v>
      </c>
      <c r="F340">
        <v>1</v>
      </c>
      <c r="G340">
        <v>15514512</v>
      </c>
      <c r="H340">
        <v>1</v>
      </c>
      <c r="I340" t="s">
        <v>712</v>
      </c>
      <c r="J340" t="s">
        <v>3</v>
      </c>
      <c r="K340" t="s">
        <v>713</v>
      </c>
      <c r="L340">
        <v>1191</v>
      </c>
      <c r="N340">
        <v>1013</v>
      </c>
      <c r="O340" t="s">
        <v>714</v>
      </c>
      <c r="P340" t="s">
        <v>714</v>
      </c>
      <c r="Q340">
        <v>1</v>
      </c>
      <c r="W340">
        <v>0</v>
      </c>
      <c r="X340">
        <v>476480486</v>
      </c>
      <c r="Y340">
        <f t="shared" si="138"/>
        <v>2.38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1</v>
      </c>
      <c r="AP340">
        <v>0</v>
      </c>
      <c r="AQ340">
        <v>0</v>
      </c>
      <c r="AR340">
        <v>0</v>
      </c>
      <c r="AS340" t="s">
        <v>3</v>
      </c>
      <c r="AT340">
        <v>2.38</v>
      </c>
      <c r="AU340" t="s">
        <v>3</v>
      </c>
      <c r="AV340">
        <v>1</v>
      </c>
      <c r="AW340">
        <v>2</v>
      </c>
      <c r="AX340">
        <v>1473094642</v>
      </c>
      <c r="AY340">
        <v>1</v>
      </c>
      <c r="AZ340">
        <v>2048</v>
      </c>
      <c r="BA340">
        <v>527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U340">
        <f>ROUND(AT340*Source!I378*AH340*AL340,2)</f>
        <v>0</v>
      </c>
      <c r="CV340">
        <f>ROUND(Y340*Source!I378,9)</f>
        <v>2.38</v>
      </c>
      <c r="CW340">
        <v>0</v>
      </c>
      <c r="CX340">
        <f>ROUND(Y340*Source!I378,9)</f>
        <v>2.38</v>
      </c>
      <c r="CY340">
        <f>AD340</f>
        <v>0</v>
      </c>
      <c r="CZ340">
        <f>AH340</f>
        <v>0</v>
      </c>
      <c r="DA340">
        <f>AL340</f>
        <v>1</v>
      </c>
      <c r="DB340">
        <f t="shared" si="139"/>
        <v>0</v>
      </c>
      <c r="DC340">
        <f t="shared" si="140"/>
        <v>0</v>
      </c>
      <c r="DD340" t="s">
        <v>3</v>
      </c>
      <c r="DE340" t="s">
        <v>3</v>
      </c>
      <c r="DF340">
        <f t="shared" si="134"/>
        <v>0</v>
      </c>
      <c r="DG340">
        <f t="shared" si="135"/>
        <v>0</v>
      </c>
      <c r="DH340">
        <f t="shared" si="136"/>
        <v>0</v>
      </c>
      <c r="DI340">
        <f t="shared" si="137"/>
        <v>0</v>
      </c>
      <c r="DJ340">
        <f>DI340</f>
        <v>0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ROW(Source!A378)</f>
        <v>378</v>
      </c>
      <c r="B341">
        <v>1473074770</v>
      </c>
      <c r="C341">
        <v>1473094639</v>
      </c>
      <c r="D341">
        <v>1441836235</v>
      </c>
      <c r="E341">
        <v>1</v>
      </c>
      <c r="F341">
        <v>1</v>
      </c>
      <c r="G341">
        <v>15514512</v>
      </c>
      <c r="H341">
        <v>3</v>
      </c>
      <c r="I341" t="s">
        <v>719</v>
      </c>
      <c r="J341" t="s">
        <v>720</v>
      </c>
      <c r="K341" t="s">
        <v>721</v>
      </c>
      <c r="L341">
        <v>1346</v>
      </c>
      <c r="N341">
        <v>1009</v>
      </c>
      <c r="O341" t="s">
        <v>722</v>
      </c>
      <c r="P341" t="s">
        <v>722</v>
      </c>
      <c r="Q341">
        <v>1</v>
      </c>
      <c r="W341">
        <v>0</v>
      </c>
      <c r="X341">
        <v>-1595335418</v>
      </c>
      <c r="Y341">
        <f t="shared" si="138"/>
        <v>1E-3</v>
      </c>
      <c r="AA341">
        <v>31.49</v>
      </c>
      <c r="AB341">
        <v>0</v>
      </c>
      <c r="AC341">
        <v>0</v>
      </c>
      <c r="AD341">
        <v>0</v>
      </c>
      <c r="AE341">
        <v>31.49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1</v>
      </c>
      <c r="AP341">
        <v>0</v>
      </c>
      <c r="AQ341">
        <v>0</v>
      </c>
      <c r="AR341">
        <v>0</v>
      </c>
      <c r="AS341" t="s">
        <v>3</v>
      </c>
      <c r="AT341">
        <v>1E-3</v>
      </c>
      <c r="AU341" t="s">
        <v>3</v>
      </c>
      <c r="AV341">
        <v>0</v>
      </c>
      <c r="AW341">
        <v>2</v>
      </c>
      <c r="AX341">
        <v>1473094643</v>
      </c>
      <c r="AY341">
        <v>1</v>
      </c>
      <c r="AZ341">
        <v>2048</v>
      </c>
      <c r="BA341">
        <v>528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V341">
        <v>0</v>
      </c>
      <c r="CW341">
        <v>0</v>
      </c>
      <c r="CX341">
        <f>ROUND(Y341*Source!I378,9)</f>
        <v>1E-3</v>
      </c>
      <c r="CY341">
        <f>AA341</f>
        <v>31.49</v>
      </c>
      <c r="CZ341">
        <f>AE341</f>
        <v>31.49</v>
      </c>
      <c r="DA341">
        <f>AI341</f>
        <v>1</v>
      </c>
      <c r="DB341">
        <f t="shared" si="139"/>
        <v>0.03</v>
      </c>
      <c r="DC341">
        <f t="shared" si="140"/>
        <v>0</v>
      </c>
      <c r="DD341" t="s">
        <v>3</v>
      </c>
      <c r="DE341" t="s">
        <v>3</v>
      </c>
      <c r="DF341">
        <f t="shared" si="134"/>
        <v>0.03</v>
      </c>
      <c r="DG341">
        <f t="shared" si="135"/>
        <v>0</v>
      </c>
      <c r="DH341">
        <f t="shared" si="136"/>
        <v>0</v>
      </c>
      <c r="DI341">
        <f t="shared" si="137"/>
        <v>0</v>
      </c>
      <c r="DJ341">
        <f>DF341</f>
        <v>0.03</v>
      </c>
      <c r="DK341">
        <v>0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ROW(Source!A379)</f>
        <v>379</v>
      </c>
      <c r="B342">
        <v>1473074770</v>
      </c>
      <c r="C342">
        <v>1473094644</v>
      </c>
      <c r="D342">
        <v>1441819193</v>
      </c>
      <c r="E342">
        <v>15514512</v>
      </c>
      <c r="F342">
        <v>1</v>
      </c>
      <c r="G342">
        <v>15514512</v>
      </c>
      <c r="H342">
        <v>1</v>
      </c>
      <c r="I342" t="s">
        <v>712</v>
      </c>
      <c r="J342" t="s">
        <v>3</v>
      </c>
      <c r="K342" t="s">
        <v>713</v>
      </c>
      <c r="L342">
        <v>1191</v>
      </c>
      <c r="N342">
        <v>1013</v>
      </c>
      <c r="O342" t="s">
        <v>714</v>
      </c>
      <c r="P342" t="s">
        <v>714</v>
      </c>
      <c r="Q342">
        <v>1</v>
      </c>
      <c r="W342">
        <v>0</v>
      </c>
      <c r="X342">
        <v>476480486</v>
      </c>
      <c r="Y342">
        <f t="shared" si="138"/>
        <v>1.1000000000000001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1</v>
      </c>
      <c r="AP342">
        <v>0</v>
      </c>
      <c r="AQ342">
        <v>0</v>
      </c>
      <c r="AR342">
        <v>0</v>
      </c>
      <c r="AS342" t="s">
        <v>3</v>
      </c>
      <c r="AT342">
        <v>1.1000000000000001</v>
      </c>
      <c r="AU342" t="s">
        <v>3</v>
      </c>
      <c r="AV342">
        <v>1</v>
      </c>
      <c r="AW342">
        <v>2</v>
      </c>
      <c r="AX342">
        <v>1473094647</v>
      </c>
      <c r="AY342">
        <v>1</v>
      </c>
      <c r="AZ342">
        <v>2048</v>
      </c>
      <c r="BA342">
        <v>529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U342">
        <f>ROUND(AT342*Source!I379*AH342*AL342,2)</f>
        <v>0</v>
      </c>
      <c r="CV342">
        <f>ROUND(Y342*Source!I379,9)</f>
        <v>1.1000000000000001</v>
      </c>
      <c r="CW342">
        <v>0</v>
      </c>
      <c r="CX342">
        <f>ROUND(Y342*Source!I379,9)</f>
        <v>1.1000000000000001</v>
      </c>
      <c r="CY342">
        <f>AD342</f>
        <v>0</v>
      </c>
      <c r="CZ342">
        <f>AH342</f>
        <v>0</v>
      </c>
      <c r="DA342">
        <f>AL342</f>
        <v>1</v>
      </c>
      <c r="DB342">
        <f t="shared" si="139"/>
        <v>0</v>
      </c>
      <c r="DC342">
        <f t="shared" si="140"/>
        <v>0</v>
      </c>
      <c r="DD342" t="s">
        <v>3</v>
      </c>
      <c r="DE342" t="s">
        <v>3</v>
      </c>
      <c r="DF342">
        <f t="shared" si="134"/>
        <v>0</v>
      </c>
      <c r="DG342">
        <f t="shared" si="135"/>
        <v>0</v>
      </c>
      <c r="DH342">
        <f t="shared" si="136"/>
        <v>0</v>
      </c>
      <c r="DI342">
        <f t="shared" si="137"/>
        <v>0</v>
      </c>
      <c r="DJ342">
        <f>DI342</f>
        <v>0</v>
      </c>
      <c r="DK342">
        <v>0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ROW(Source!A379)</f>
        <v>379</v>
      </c>
      <c r="B343">
        <v>1473074770</v>
      </c>
      <c r="C343">
        <v>1473094644</v>
      </c>
      <c r="D343">
        <v>1441836235</v>
      </c>
      <c r="E343">
        <v>1</v>
      </c>
      <c r="F343">
        <v>1</v>
      </c>
      <c r="G343">
        <v>15514512</v>
      </c>
      <c r="H343">
        <v>3</v>
      </c>
      <c r="I343" t="s">
        <v>719</v>
      </c>
      <c r="J343" t="s">
        <v>720</v>
      </c>
      <c r="K343" t="s">
        <v>721</v>
      </c>
      <c r="L343">
        <v>1346</v>
      </c>
      <c r="N343">
        <v>1009</v>
      </c>
      <c r="O343" t="s">
        <v>722</v>
      </c>
      <c r="P343" t="s">
        <v>722</v>
      </c>
      <c r="Q343">
        <v>1</v>
      </c>
      <c r="W343">
        <v>0</v>
      </c>
      <c r="X343">
        <v>-1595335418</v>
      </c>
      <c r="Y343">
        <f t="shared" si="138"/>
        <v>1.1999999999999999E-3</v>
      </c>
      <c r="AA343">
        <v>31.49</v>
      </c>
      <c r="AB343">
        <v>0</v>
      </c>
      <c r="AC343">
        <v>0</v>
      </c>
      <c r="AD343">
        <v>0</v>
      </c>
      <c r="AE343">
        <v>31.49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1</v>
      </c>
      <c r="AP343">
        <v>0</v>
      </c>
      <c r="AQ343">
        <v>0</v>
      </c>
      <c r="AR343">
        <v>0</v>
      </c>
      <c r="AS343" t="s">
        <v>3</v>
      </c>
      <c r="AT343">
        <v>1.1999999999999999E-3</v>
      </c>
      <c r="AU343" t="s">
        <v>3</v>
      </c>
      <c r="AV343">
        <v>0</v>
      </c>
      <c r="AW343">
        <v>2</v>
      </c>
      <c r="AX343">
        <v>1473094648</v>
      </c>
      <c r="AY343">
        <v>1</v>
      </c>
      <c r="AZ343">
        <v>2048</v>
      </c>
      <c r="BA343">
        <v>530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V343">
        <v>0</v>
      </c>
      <c r="CW343">
        <v>0</v>
      </c>
      <c r="CX343">
        <f>ROUND(Y343*Source!I379,9)</f>
        <v>1.1999999999999999E-3</v>
      </c>
      <c r="CY343">
        <f>AA343</f>
        <v>31.49</v>
      </c>
      <c r="CZ343">
        <f>AE343</f>
        <v>31.49</v>
      </c>
      <c r="DA343">
        <f>AI343</f>
        <v>1</v>
      </c>
      <c r="DB343">
        <f t="shared" si="139"/>
        <v>0.04</v>
      </c>
      <c r="DC343">
        <f t="shared" si="140"/>
        <v>0</v>
      </c>
      <c r="DD343" t="s">
        <v>3</v>
      </c>
      <c r="DE343" t="s">
        <v>3</v>
      </c>
      <c r="DF343">
        <f t="shared" si="134"/>
        <v>0.04</v>
      </c>
      <c r="DG343">
        <f t="shared" si="135"/>
        <v>0</v>
      </c>
      <c r="DH343">
        <f t="shared" si="136"/>
        <v>0</v>
      </c>
      <c r="DI343">
        <f t="shared" si="137"/>
        <v>0</v>
      </c>
      <c r="DJ343">
        <f>DF343</f>
        <v>0.04</v>
      </c>
      <c r="DK343">
        <v>0</v>
      </c>
      <c r="DL343" t="s">
        <v>3</v>
      </c>
      <c r="DM343">
        <v>0</v>
      </c>
      <c r="DN343" t="s">
        <v>3</v>
      </c>
      <c r="DO343">
        <v>0</v>
      </c>
    </row>
    <row r="344" spans="1:119" x14ac:dyDescent="0.2">
      <c r="A344">
        <f>ROW(Source!A380)</f>
        <v>380</v>
      </c>
      <c r="B344">
        <v>1473074770</v>
      </c>
      <c r="C344">
        <v>1473076410</v>
      </c>
      <c r="D344">
        <v>1441819193</v>
      </c>
      <c r="E344">
        <v>15514512</v>
      </c>
      <c r="F344">
        <v>1</v>
      </c>
      <c r="G344">
        <v>15514512</v>
      </c>
      <c r="H344">
        <v>1</v>
      </c>
      <c r="I344" t="s">
        <v>712</v>
      </c>
      <c r="J344" t="s">
        <v>3</v>
      </c>
      <c r="K344" t="s">
        <v>713</v>
      </c>
      <c r="L344">
        <v>1191</v>
      </c>
      <c r="N344">
        <v>1013</v>
      </c>
      <c r="O344" t="s">
        <v>714</v>
      </c>
      <c r="P344" t="s">
        <v>714</v>
      </c>
      <c r="Q344">
        <v>1</v>
      </c>
      <c r="W344">
        <v>0</v>
      </c>
      <c r="X344">
        <v>476480486</v>
      </c>
      <c r="Y344">
        <f>(AT344*4)</f>
        <v>25.76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1</v>
      </c>
      <c r="AP344">
        <v>1</v>
      </c>
      <c r="AQ344">
        <v>0</v>
      </c>
      <c r="AR344">
        <v>0</v>
      </c>
      <c r="AS344" t="s">
        <v>3</v>
      </c>
      <c r="AT344">
        <v>6.44</v>
      </c>
      <c r="AU344" t="s">
        <v>63</v>
      </c>
      <c r="AV344">
        <v>1</v>
      </c>
      <c r="AW344">
        <v>2</v>
      </c>
      <c r="AX344">
        <v>1473076415</v>
      </c>
      <c r="AY344">
        <v>1</v>
      </c>
      <c r="AZ344">
        <v>0</v>
      </c>
      <c r="BA344">
        <v>531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U344">
        <f>ROUND(AT344*Source!I380*AH344*AL344,2)</f>
        <v>0</v>
      </c>
      <c r="CV344">
        <f>ROUND(Y344*Source!I380,9)</f>
        <v>25.76</v>
      </c>
      <c r="CW344">
        <v>0</v>
      </c>
      <c r="CX344">
        <f>ROUND(Y344*Source!I380,9)</f>
        <v>25.76</v>
      </c>
      <c r="CY344">
        <f>AD344</f>
        <v>0</v>
      </c>
      <c r="CZ344">
        <f>AH344</f>
        <v>0</v>
      </c>
      <c r="DA344">
        <f>AL344</f>
        <v>1</v>
      </c>
      <c r="DB344">
        <f>ROUND((ROUND(AT344*CZ344,2)*4),6)</f>
        <v>0</v>
      </c>
      <c r="DC344">
        <f>ROUND((ROUND(AT344*AG344,2)*4),6)</f>
        <v>0</v>
      </c>
      <c r="DD344" t="s">
        <v>3</v>
      </c>
      <c r="DE344" t="s">
        <v>3</v>
      </c>
      <c r="DF344">
        <f t="shared" si="134"/>
        <v>0</v>
      </c>
      <c r="DG344">
        <f t="shared" si="135"/>
        <v>0</v>
      </c>
      <c r="DH344">
        <f t="shared" si="136"/>
        <v>0</v>
      </c>
      <c r="DI344">
        <f t="shared" si="137"/>
        <v>0</v>
      </c>
      <c r="DJ344">
        <f>DI344</f>
        <v>0</v>
      </c>
      <c r="DK344">
        <v>0</v>
      </c>
      <c r="DL344" t="s">
        <v>3</v>
      </c>
      <c r="DM344">
        <v>0</v>
      </c>
      <c r="DN344" t="s">
        <v>3</v>
      </c>
      <c r="DO344">
        <v>0</v>
      </c>
    </row>
    <row r="345" spans="1:119" x14ac:dyDescent="0.2">
      <c r="A345">
        <f>ROW(Source!A380)</f>
        <v>380</v>
      </c>
      <c r="B345">
        <v>1473074770</v>
      </c>
      <c r="C345">
        <v>1473076410</v>
      </c>
      <c r="D345">
        <v>1441833954</v>
      </c>
      <c r="E345">
        <v>1</v>
      </c>
      <c r="F345">
        <v>1</v>
      </c>
      <c r="G345">
        <v>15514512</v>
      </c>
      <c r="H345">
        <v>2</v>
      </c>
      <c r="I345" t="s">
        <v>723</v>
      </c>
      <c r="J345" t="s">
        <v>724</v>
      </c>
      <c r="K345" t="s">
        <v>725</v>
      </c>
      <c r="L345">
        <v>1368</v>
      </c>
      <c r="N345">
        <v>1011</v>
      </c>
      <c r="O345" t="s">
        <v>718</v>
      </c>
      <c r="P345" t="s">
        <v>718</v>
      </c>
      <c r="Q345">
        <v>1</v>
      </c>
      <c r="W345">
        <v>0</v>
      </c>
      <c r="X345">
        <v>-1438587603</v>
      </c>
      <c r="Y345">
        <f>(AT345*4)</f>
        <v>0.68</v>
      </c>
      <c r="AA345">
        <v>0</v>
      </c>
      <c r="AB345">
        <v>59.51</v>
      </c>
      <c r="AC345">
        <v>0.82</v>
      </c>
      <c r="AD345">
        <v>0</v>
      </c>
      <c r="AE345">
        <v>0</v>
      </c>
      <c r="AF345">
        <v>59.51</v>
      </c>
      <c r="AG345">
        <v>0.82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1</v>
      </c>
      <c r="AP345">
        <v>1</v>
      </c>
      <c r="AQ345">
        <v>0</v>
      </c>
      <c r="AR345">
        <v>0</v>
      </c>
      <c r="AS345" t="s">
        <v>3</v>
      </c>
      <c r="AT345">
        <v>0.17</v>
      </c>
      <c r="AU345" t="s">
        <v>63</v>
      </c>
      <c r="AV345">
        <v>0</v>
      </c>
      <c r="AW345">
        <v>2</v>
      </c>
      <c r="AX345">
        <v>1473076416</v>
      </c>
      <c r="AY345">
        <v>1</v>
      </c>
      <c r="AZ345">
        <v>0</v>
      </c>
      <c r="BA345">
        <v>532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V345">
        <v>0</v>
      </c>
      <c r="CW345">
        <f>ROUND(Y345*Source!I380*DO345,9)</f>
        <v>0</v>
      </c>
      <c r="CX345">
        <f>ROUND(Y345*Source!I380,9)</f>
        <v>0.68</v>
      </c>
      <c r="CY345">
        <f>AB345</f>
        <v>59.51</v>
      </c>
      <c r="CZ345">
        <f>AF345</f>
        <v>59.51</v>
      </c>
      <c r="DA345">
        <f>AJ345</f>
        <v>1</v>
      </c>
      <c r="DB345">
        <f>ROUND((ROUND(AT345*CZ345,2)*4),6)</f>
        <v>40.479999999999997</v>
      </c>
      <c r="DC345">
        <f>ROUND((ROUND(AT345*AG345,2)*4),6)</f>
        <v>0.56000000000000005</v>
      </c>
      <c r="DD345" t="s">
        <v>3</v>
      </c>
      <c r="DE345" t="s">
        <v>3</v>
      </c>
      <c r="DF345">
        <f t="shared" si="134"/>
        <v>0</v>
      </c>
      <c r="DG345">
        <f t="shared" si="135"/>
        <v>40.47</v>
      </c>
      <c r="DH345">
        <f t="shared" si="136"/>
        <v>0.56000000000000005</v>
      </c>
      <c r="DI345">
        <f t="shared" si="137"/>
        <v>0</v>
      </c>
      <c r="DJ345">
        <f>DG345</f>
        <v>40.47</v>
      </c>
      <c r="DK345">
        <v>0</v>
      </c>
      <c r="DL345" t="s">
        <v>3</v>
      </c>
      <c r="DM345">
        <v>0</v>
      </c>
      <c r="DN345" t="s">
        <v>3</v>
      </c>
      <c r="DO345">
        <v>0</v>
      </c>
    </row>
    <row r="346" spans="1:119" x14ac:dyDescent="0.2">
      <c r="A346">
        <f>ROW(Source!A380)</f>
        <v>380</v>
      </c>
      <c r="B346">
        <v>1473074770</v>
      </c>
      <c r="C346">
        <v>1473076410</v>
      </c>
      <c r="D346">
        <v>1441834258</v>
      </c>
      <c r="E346">
        <v>1</v>
      </c>
      <c r="F346">
        <v>1</v>
      </c>
      <c r="G346">
        <v>15514512</v>
      </c>
      <c r="H346">
        <v>2</v>
      </c>
      <c r="I346" t="s">
        <v>726</v>
      </c>
      <c r="J346" t="s">
        <v>727</v>
      </c>
      <c r="K346" t="s">
        <v>728</v>
      </c>
      <c r="L346">
        <v>1368</v>
      </c>
      <c r="N346">
        <v>1011</v>
      </c>
      <c r="O346" t="s">
        <v>718</v>
      </c>
      <c r="P346" t="s">
        <v>718</v>
      </c>
      <c r="Q346">
        <v>1</v>
      </c>
      <c r="W346">
        <v>0</v>
      </c>
      <c r="X346">
        <v>1077756263</v>
      </c>
      <c r="Y346">
        <f>(AT346*4)</f>
        <v>9.7200000000000006</v>
      </c>
      <c r="AA346">
        <v>0</v>
      </c>
      <c r="AB346">
        <v>1303.01</v>
      </c>
      <c r="AC346">
        <v>826.2</v>
      </c>
      <c r="AD346">
        <v>0</v>
      </c>
      <c r="AE346">
        <v>0</v>
      </c>
      <c r="AF346">
        <v>1303.01</v>
      </c>
      <c r="AG346">
        <v>826.2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-2</v>
      </c>
      <c r="AN346">
        <v>0</v>
      </c>
      <c r="AO346">
        <v>1</v>
      </c>
      <c r="AP346">
        <v>1</v>
      </c>
      <c r="AQ346">
        <v>0</v>
      </c>
      <c r="AR346">
        <v>0</v>
      </c>
      <c r="AS346" t="s">
        <v>3</v>
      </c>
      <c r="AT346">
        <v>2.4300000000000002</v>
      </c>
      <c r="AU346" t="s">
        <v>63</v>
      </c>
      <c r="AV346">
        <v>0</v>
      </c>
      <c r="AW346">
        <v>2</v>
      </c>
      <c r="AX346">
        <v>1473076417</v>
      </c>
      <c r="AY346">
        <v>1</v>
      </c>
      <c r="AZ346">
        <v>0</v>
      </c>
      <c r="BA346">
        <v>533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f>ROUND(Y346*Source!I380*DO346,9)</f>
        <v>0</v>
      </c>
      <c r="CX346">
        <f>ROUND(Y346*Source!I380,9)</f>
        <v>9.7200000000000006</v>
      </c>
      <c r="CY346">
        <f>AB346</f>
        <v>1303.01</v>
      </c>
      <c r="CZ346">
        <f>AF346</f>
        <v>1303.01</v>
      </c>
      <c r="DA346">
        <f>AJ346</f>
        <v>1</v>
      </c>
      <c r="DB346">
        <f>ROUND((ROUND(AT346*CZ346,2)*4),6)</f>
        <v>12665.24</v>
      </c>
      <c r="DC346">
        <f>ROUND((ROUND(AT346*AG346,2)*4),6)</f>
        <v>8030.68</v>
      </c>
      <c r="DD346" t="s">
        <v>3</v>
      </c>
      <c r="DE346" t="s">
        <v>3</v>
      </c>
      <c r="DF346">
        <f t="shared" si="134"/>
        <v>0</v>
      </c>
      <c r="DG346">
        <f t="shared" si="135"/>
        <v>12665.26</v>
      </c>
      <c r="DH346">
        <f t="shared" si="136"/>
        <v>8030.66</v>
      </c>
      <c r="DI346">
        <f t="shared" si="137"/>
        <v>0</v>
      </c>
      <c r="DJ346">
        <f>DG346</f>
        <v>12665.26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ROW(Source!A380)</f>
        <v>380</v>
      </c>
      <c r="B347">
        <v>1473074770</v>
      </c>
      <c r="C347">
        <v>1473076410</v>
      </c>
      <c r="D347">
        <v>1441836235</v>
      </c>
      <c r="E347">
        <v>1</v>
      </c>
      <c r="F347">
        <v>1</v>
      </c>
      <c r="G347">
        <v>15514512</v>
      </c>
      <c r="H347">
        <v>3</v>
      </c>
      <c r="I347" t="s">
        <v>719</v>
      </c>
      <c r="J347" t="s">
        <v>720</v>
      </c>
      <c r="K347" t="s">
        <v>721</v>
      </c>
      <c r="L347">
        <v>1346</v>
      </c>
      <c r="N347">
        <v>1009</v>
      </c>
      <c r="O347" t="s">
        <v>722</v>
      </c>
      <c r="P347" t="s">
        <v>722</v>
      </c>
      <c r="Q347">
        <v>1</v>
      </c>
      <c r="W347">
        <v>0</v>
      </c>
      <c r="X347">
        <v>-1595335418</v>
      </c>
      <c r="Y347">
        <f>(AT347*4)</f>
        <v>0.6</v>
      </c>
      <c r="AA347">
        <v>31.49</v>
      </c>
      <c r="AB347">
        <v>0</v>
      </c>
      <c r="AC347">
        <v>0</v>
      </c>
      <c r="AD347">
        <v>0</v>
      </c>
      <c r="AE347">
        <v>31.49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1</v>
      </c>
      <c r="AP347">
        <v>1</v>
      </c>
      <c r="AQ347">
        <v>0</v>
      </c>
      <c r="AR347">
        <v>0</v>
      </c>
      <c r="AS347" t="s">
        <v>3</v>
      </c>
      <c r="AT347">
        <v>0.15</v>
      </c>
      <c r="AU347" t="s">
        <v>63</v>
      </c>
      <c r="AV347">
        <v>0</v>
      </c>
      <c r="AW347">
        <v>2</v>
      </c>
      <c r="AX347">
        <v>1473076418</v>
      </c>
      <c r="AY347">
        <v>1</v>
      </c>
      <c r="AZ347">
        <v>0</v>
      </c>
      <c r="BA347">
        <v>534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ROUND(Y347*Source!I380,9)</f>
        <v>0.6</v>
      </c>
      <c r="CY347">
        <f>AA347</f>
        <v>31.49</v>
      </c>
      <c r="CZ347">
        <f>AE347</f>
        <v>31.49</v>
      </c>
      <c r="DA347">
        <f>AI347</f>
        <v>1</v>
      </c>
      <c r="DB347">
        <f>ROUND((ROUND(AT347*CZ347,2)*4),6)</f>
        <v>18.88</v>
      </c>
      <c r="DC347">
        <f>ROUND((ROUND(AT347*AG347,2)*4),6)</f>
        <v>0</v>
      </c>
      <c r="DD347" t="s">
        <v>3</v>
      </c>
      <c r="DE347" t="s">
        <v>3</v>
      </c>
      <c r="DF347">
        <f t="shared" si="134"/>
        <v>18.89</v>
      </c>
      <c r="DG347">
        <f t="shared" si="135"/>
        <v>0</v>
      </c>
      <c r="DH347">
        <f t="shared" si="136"/>
        <v>0</v>
      </c>
      <c r="DI347">
        <f t="shared" si="137"/>
        <v>0</v>
      </c>
      <c r="DJ347">
        <f>DF347</f>
        <v>18.89</v>
      </c>
      <c r="DK347">
        <v>0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ROW(Source!A381)</f>
        <v>381</v>
      </c>
      <c r="B348">
        <v>1473074770</v>
      </c>
      <c r="C348">
        <v>1473076419</v>
      </c>
      <c r="D348">
        <v>1441819193</v>
      </c>
      <c r="E348">
        <v>15514512</v>
      </c>
      <c r="F348">
        <v>1</v>
      </c>
      <c r="G348">
        <v>15514512</v>
      </c>
      <c r="H348">
        <v>1</v>
      </c>
      <c r="I348" t="s">
        <v>712</v>
      </c>
      <c r="J348" t="s">
        <v>3</v>
      </c>
      <c r="K348" t="s">
        <v>713</v>
      </c>
      <c r="L348">
        <v>1191</v>
      </c>
      <c r="N348">
        <v>1013</v>
      </c>
      <c r="O348" t="s">
        <v>714</v>
      </c>
      <c r="P348" t="s">
        <v>714</v>
      </c>
      <c r="Q348">
        <v>1</v>
      </c>
      <c r="W348">
        <v>0</v>
      </c>
      <c r="X348">
        <v>476480486</v>
      </c>
      <c r="Y348">
        <f t="shared" ref="Y348:Y361" si="145">AT348</f>
        <v>36.1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1</v>
      </c>
      <c r="AJ348">
        <v>1</v>
      </c>
      <c r="AK348">
        <v>1</v>
      </c>
      <c r="AL348">
        <v>1</v>
      </c>
      <c r="AM348">
        <v>-2</v>
      </c>
      <c r="AN348">
        <v>0</v>
      </c>
      <c r="AO348">
        <v>1</v>
      </c>
      <c r="AP348">
        <v>1</v>
      </c>
      <c r="AQ348">
        <v>0</v>
      </c>
      <c r="AR348">
        <v>0</v>
      </c>
      <c r="AS348" t="s">
        <v>3</v>
      </c>
      <c r="AT348">
        <v>36.1</v>
      </c>
      <c r="AU348" t="s">
        <v>3</v>
      </c>
      <c r="AV348">
        <v>1</v>
      </c>
      <c r="AW348">
        <v>2</v>
      </c>
      <c r="AX348">
        <v>1473076430</v>
      </c>
      <c r="AY348">
        <v>1</v>
      </c>
      <c r="AZ348">
        <v>0</v>
      </c>
      <c r="BA348">
        <v>535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U348">
        <f>ROUND(AT348*Source!I381*AH348*AL348,2)</f>
        <v>0</v>
      </c>
      <c r="CV348">
        <f>ROUND(Y348*Source!I381,9)</f>
        <v>36.1</v>
      </c>
      <c r="CW348">
        <v>0</v>
      </c>
      <c r="CX348">
        <f>ROUND(Y348*Source!I381,9)</f>
        <v>36.1</v>
      </c>
      <c r="CY348">
        <f>AD348</f>
        <v>0</v>
      </c>
      <c r="CZ348">
        <f>AH348</f>
        <v>0</v>
      </c>
      <c r="DA348">
        <f>AL348</f>
        <v>1</v>
      </c>
      <c r="DB348">
        <f t="shared" ref="DB348:DB361" si="146">ROUND(ROUND(AT348*CZ348,2),6)</f>
        <v>0</v>
      </c>
      <c r="DC348">
        <f t="shared" ref="DC348:DC361" si="147">ROUND(ROUND(AT348*AG348,2),6)</f>
        <v>0</v>
      </c>
      <c r="DD348" t="s">
        <v>3</v>
      </c>
      <c r="DE348" t="s">
        <v>3</v>
      </c>
      <c r="DF348">
        <f t="shared" si="134"/>
        <v>0</v>
      </c>
      <c r="DG348">
        <f t="shared" si="135"/>
        <v>0</v>
      </c>
      <c r="DH348">
        <f t="shared" si="136"/>
        <v>0</v>
      </c>
      <c r="DI348">
        <f t="shared" si="137"/>
        <v>0</v>
      </c>
      <c r="DJ348">
        <f>DI348</f>
        <v>0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ROW(Source!A381)</f>
        <v>381</v>
      </c>
      <c r="B349">
        <v>1473074770</v>
      </c>
      <c r="C349">
        <v>1473076419</v>
      </c>
      <c r="D349">
        <v>1441835475</v>
      </c>
      <c r="E349">
        <v>1</v>
      </c>
      <c r="F349">
        <v>1</v>
      </c>
      <c r="G349">
        <v>15514512</v>
      </c>
      <c r="H349">
        <v>3</v>
      </c>
      <c r="I349" t="s">
        <v>742</v>
      </c>
      <c r="J349" t="s">
        <v>743</v>
      </c>
      <c r="K349" t="s">
        <v>744</v>
      </c>
      <c r="L349">
        <v>1348</v>
      </c>
      <c r="N349">
        <v>1009</v>
      </c>
      <c r="O349" t="s">
        <v>745</v>
      </c>
      <c r="P349" t="s">
        <v>745</v>
      </c>
      <c r="Q349">
        <v>1000</v>
      </c>
      <c r="W349">
        <v>0</v>
      </c>
      <c r="X349">
        <v>438248051</v>
      </c>
      <c r="Y349">
        <f t="shared" si="145"/>
        <v>2.9999999999999997E-4</v>
      </c>
      <c r="AA349">
        <v>155908.07999999999</v>
      </c>
      <c r="AB349">
        <v>0</v>
      </c>
      <c r="AC349">
        <v>0</v>
      </c>
      <c r="AD349">
        <v>0</v>
      </c>
      <c r="AE349">
        <v>155908.07999999999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1</v>
      </c>
      <c r="AP349">
        <v>1</v>
      </c>
      <c r="AQ349">
        <v>0</v>
      </c>
      <c r="AR349">
        <v>0</v>
      </c>
      <c r="AS349" t="s">
        <v>3</v>
      </c>
      <c r="AT349">
        <v>2.9999999999999997E-4</v>
      </c>
      <c r="AU349" t="s">
        <v>3</v>
      </c>
      <c r="AV349">
        <v>0</v>
      </c>
      <c r="AW349">
        <v>2</v>
      </c>
      <c r="AX349">
        <v>1473076431</v>
      </c>
      <c r="AY349">
        <v>1</v>
      </c>
      <c r="AZ349">
        <v>0</v>
      </c>
      <c r="BA349">
        <v>536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ROUND(Y349*Source!I381,9)</f>
        <v>2.9999999999999997E-4</v>
      </c>
      <c r="CY349">
        <f t="shared" ref="CY349:CY357" si="148">AA349</f>
        <v>155908.07999999999</v>
      </c>
      <c r="CZ349">
        <f t="shared" ref="CZ349:CZ357" si="149">AE349</f>
        <v>155908.07999999999</v>
      </c>
      <c r="DA349">
        <f t="shared" ref="DA349:DA357" si="150">AI349</f>
        <v>1</v>
      </c>
      <c r="DB349">
        <f t="shared" si="146"/>
        <v>46.77</v>
      </c>
      <c r="DC349">
        <f t="shared" si="147"/>
        <v>0</v>
      </c>
      <c r="DD349" t="s">
        <v>3</v>
      </c>
      <c r="DE349" t="s">
        <v>3</v>
      </c>
      <c r="DF349">
        <f t="shared" si="134"/>
        <v>46.77</v>
      </c>
      <c r="DG349">
        <f t="shared" si="135"/>
        <v>0</v>
      </c>
      <c r="DH349">
        <f t="shared" si="136"/>
        <v>0</v>
      </c>
      <c r="DI349">
        <f t="shared" si="137"/>
        <v>0</v>
      </c>
      <c r="DJ349">
        <f t="shared" ref="DJ349:DJ357" si="151">DF349</f>
        <v>46.77</v>
      </c>
      <c r="DK349">
        <v>0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ROW(Source!A381)</f>
        <v>381</v>
      </c>
      <c r="B350">
        <v>1473074770</v>
      </c>
      <c r="C350">
        <v>1473076419</v>
      </c>
      <c r="D350">
        <v>1441835549</v>
      </c>
      <c r="E350">
        <v>1</v>
      </c>
      <c r="F350">
        <v>1</v>
      </c>
      <c r="G350">
        <v>15514512</v>
      </c>
      <c r="H350">
        <v>3</v>
      </c>
      <c r="I350" t="s">
        <v>746</v>
      </c>
      <c r="J350" t="s">
        <v>747</v>
      </c>
      <c r="K350" t="s">
        <v>748</v>
      </c>
      <c r="L350">
        <v>1348</v>
      </c>
      <c r="N350">
        <v>1009</v>
      </c>
      <c r="O350" t="s">
        <v>745</v>
      </c>
      <c r="P350" t="s">
        <v>745</v>
      </c>
      <c r="Q350">
        <v>1000</v>
      </c>
      <c r="W350">
        <v>0</v>
      </c>
      <c r="X350">
        <v>-2009451208</v>
      </c>
      <c r="Y350">
        <f t="shared" si="145"/>
        <v>1E-4</v>
      </c>
      <c r="AA350">
        <v>194655.19</v>
      </c>
      <c r="AB350">
        <v>0</v>
      </c>
      <c r="AC350">
        <v>0</v>
      </c>
      <c r="AD350">
        <v>0</v>
      </c>
      <c r="AE350">
        <v>194655.19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1</v>
      </c>
      <c r="AP350">
        <v>1</v>
      </c>
      <c r="AQ350">
        <v>0</v>
      </c>
      <c r="AR350">
        <v>0</v>
      </c>
      <c r="AS350" t="s">
        <v>3</v>
      </c>
      <c r="AT350">
        <v>1E-4</v>
      </c>
      <c r="AU350" t="s">
        <v>3</v>
      </c>
      <c r="AV350">
        <v>0</v>
      </c>
      <c r="AW350">
        <v>2</v>
      </c>
      <c r="AX350">
        <v>1473076432</v>
      </c>
      <c r="AY350">
        <v>1</v>
      </c>
      <c r="AZ350">
        <v>0</v>
      </c>
      <c r="BA350">
        <v>537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ROUND(Y350*Source!I381,9)</f>
        <v>1E-4</v>
      </c>
      <c r="CY350">
        <f t="shared" si="148"/>
        <v>194655.19</v>
      </c>
      <c r="CZ350">
        <f t="shared" si="149"/>
        <v>194655.19</v>
      </c>
      <c r="DA350">
        <f t="shared" si="150"/>
        <v>1</v>
      </c>
      <c r="DB350">
        <f t="shared" si="146"/>
        <v>19.47</v>
      </c>
      <c r="DC350">
        <f t="shared" si="147"/>
        <v>0</v>
      </c>
      <c r="DD350" t="s">
        <v>3</v>
      </c>
      <c r="DE350" t="s">
        <v>3</v>
      </c>
      <c r="DF350">
        <f t="shared" si="134"/>
        <v>19.47</v>
      </c>
      <c r="DG350">
        <f t="shared" si="135"/>
        <v>0</v>
      </c>
      <c r="DH350">
        <f t="shared" si="136"/>
        <v>0</v>
      </c>
      <c r="DI350">
        <f t="shared" si="137"/>
        <v>0</v>
      </c>
      <c r="DJ350">
        <f t="shared" si="151"/>
        <v>19.47</v>
      </c>
      <c r="DK350">
        <v>0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ROW(Source!A381)</f>
        <v>381</v>
      </c>
      <c r="B351">
        <v>1473074770</v>
      </c>
      <c r="C351">
        <v>1473076419</v>
      </c>
      <c r="D351">
        <v>1441836250</v>
      </c>
      <c r="E351">
        <v>1</v>
      </c>
      <c r="F351">
        <v>1</v>
      </c>
      <c r="G351">
        <v>15514512</v>
      </c>
      <c r="H351">
        <v>3</v>
      </c>
      <c r="I351" t="s">
        <v>784</v>
      </c>
      <c r="J351" t="s">
        <v>785</v>
      </c>
      <c r="K351" t="s">
        <v>786</v>
      </c>
      <c r="L351">
        <v>1327</v>
      </c>
      <c r="N351">
        <v>1005</v>
      </c>
      <c r="O351" t="s">
        <v>787</v>
      </c>
      <c r="P351" t="s">
        <v>787</v>
      </c>
      <c r="Q351">
        <v>1</v>
      </c>
      <c r="W351">
        <v>0</v>
      </c>
      <c r="X351">
        <v>1447035648</v>
      </c>
      <c r="Y351">
        <f t="shared" si="145"/>
        <v>1.1000000000000001</v>
      </c>
      <c r="AA351">
        <v>149.25</v>
      </c>
      <c r="AB351">
        <v>0</v>
      </c>
      <c r="AC351">
        <v>0</v>
      </c>
      <c r="AD351">
        <v>0</v>
      </c>
      <c r="AE351">
        <v>149.25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1</v>
      </c>
      <c r="AP351">
        <v>1</v>
      </c>
      <c r="AQ351">
        <v>0</v>
      </c>
      <c r="AR351">
        <v>0</v>
      </c>
      <c r="AS351" t="s">
        <v>3</v>
      </c>
      <c r="AT351">
        <v>1.1000000000000001</v>
      </c>
      <c r="AU351" t="s">
        <v>3</v>
      </c>
      <c r="AV351">
        <v>0</v>
      </c>
      <c r="AW351">
        <v>2</v>
      </c>
      <c r="AX351">
        <v>1473076433</v>
      </c>
      <c r="AY351">
        <v>1</v>
      </c>
      <c r="AZ351">
        <v>0</v>
      </c>
      <c r="BA351">
        <v>538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ROUND(Y351*Source!I381,9)</f>
        <v>1.1000000000000001</v>
      </c>
      <c r="CY351">
        <f t="shared" si="148"/>
        <v>149.25</v>
      </c>
      <c r="CZ351">
        <f t="shared" si="149"/>
        <v>149.25</v>
      </c>
      <c r="DA351">
        <f t="shared" si="150"/>
        <v>1</v>
      </c>
      <c r="DB351">
        <f t="shared" si="146"/>
        <v>164.18</v>
      </c>
      <c r="DC351">
        <f t="shared" si="147"/>
        <v>0</v>
      </c>
      <c r="DD351" t="s">
        <v>3</v>
      </c>
      <c r="DE351" t="s">
        <v>3</v>
      </c>
      <c r="DF351">
        <f t="shared" si="134"/>
        <v>164.18</v>
      </c>
      <c r="DG351">
        <f t="shared" si="135"/>
        <v>0</v>
      </c>
      <c r="DH351">
        <f t="shared" si="136"/>
        <v>0</v>
      </c>
      <c r="DI351">
        <f t="shared" si="137"/>
        <v>0</v>
      </c>
      <c r="DJ351">
        <f t="shared" si="151"/>
        <v>164.18</v>
      </c>
      <c r="DK351">
        <v>0</v>
      </c>
      <c r="DL351" t="s">
        <v>3</v>
      </c>
      <c r="DM351">
        <v>0</v>
      </c>
      <c r="DN351" t="s">
        <v>3</v>
      </c>
      <c r="DO351">
        <v>0</v>
      </c>
    </row>
    <row r="352" spans="1:119" x14ac:dyDescent="0.2">
      <c r="A352">
        <f>ROW(Source!A381)</f>
        <v>381</v>
      </c>
      <c r="B352">
        <v>1473074770</v>
      </c>
      <c r="C352">
        <v>1473076419</v>
      </c>
      <c r="D352">
        <v>1441834635</v>
      </c>
      <c r="E352">
        <v>1</v>
      </c>
      <c r="F352">
        <v>1</v>
      </c>
      <c r="G352">
        <v>15514512</v>
      </c>
      <c r="H352">
        <v>3</v>
      </c>
      <c r="I352" t="s">
        <v>758</v>
      </c>
      <c r="J352" t="s">
        <v>759</v>
      </c>
      <c r="K352" t="s">
        <v>760</v>
      </c>
      <c r="L352">
        <v>1339</v>
      </c>
      <c r="N352">
        <v>1007</v>
      </c>
      <c r="O352" t="s">
        <v>761</v>
      </c>
      <c r="P352" t="s">
        <v>761</v>
      </c>
      <c r="Q352">
        <v>1</v>
      </c>
      <c r="W352">
        <v>0</v>
      </c>
      <c r="X352">
        <v>-389859187</v>
      </c>
      <c r="Y352">
        <f t="shared" si="145"/>
        <v>0.5</v>
      </c>
      <c r="AA352">
        <v>103.4</v>
      </c>
      <c r="AB352">
        <v>0</v>
      </c>
      <c r="AC352">
        <v>0</v>
      </c>
      <c r="AD352">
        <v>0</v>
      </c>
      <c r="AE352">
        <v>103.4</v>
      </c>
      <c r="AF352">
        <v>0</v>
      </c>
      <c r="AG352">
        <v>0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1</v>
      </c>
      <c r="AP352">
        <v>1</v>
      </c>
      <c r="AQ352">
        <v>0</v>
      </c>
      <c r="AR352">
        <v>0</v>
      </c>
      <c r="AS352" t="s">
        <v>3</v>
      </c>
      <c r="AT352">
        <v>0.5</v>
      </c>
      <c r="AU352" t="s">
        <v>3</v>
      </c>
      <c r="AV352">
        <v>0</v>
      </c>
      <c r="AW352">
        <v>2</v>
      </c>
      <c r="AX352">
        <v>1473076434</v>
      </c>
      <c r="AY352">
        <v>1</v>
      </c>
      <c r="AZ352">
        <v>0</v>
      </c>
      <c r="BA352">
        <v>539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V352">
        <v>0</v>
      </c>
      <c r="CW352">
        <v>0</v>
      </c>
      <c r="CX352">
        <f>ROUND(Y352*Source!I381,9)</f>
        <v>0.5</v>
      </c>
      <c r="CY352">
        <f t="shared" si="148"/>
        <v>103.4</v>
      </c>
      <c r="CZ352">
        <f t="shared" si="149"/>
        <v>103.4</v>
      </c>
      <c r="DA352">
        <f t="shared" si="150"/>
        <v>1</v>
      </c>
      <c r="DB352">
        <f t="shared" si="146"/>
        <v>51.7</v>
      </c>
      <c r="DC352">
        <f t="shared" si="147"/>
        <v>0</v>
      </c>
      <c r="DD352" t="s">
        <v>3</v>
      </c>
      <c r="DE352" t="s">
        <v>3</v>
      </c>
      <c r="DF352">
        <f t="shared" si="134"/>
        <v>51.7</v>
      </c>
      <c r="DG352">
        <f t="shared" si="135"/>
        <v>0</v>
      </c>
      <c r="DH352">
        <f t="shared" si="136"/>
        <v>0</v>
      </c>
      <c r="DI352">
        <f t="shared" si="137"/>
        <v>0</v>
      </c>
      <c r="DJ352">
        <f t="shared" si="151"/>
        <v>51.7</v>
      </c>
      <c r="DK352">
        <v>0</v>
      </c>
      <c r="DL352" t="s">
        <v>3</v>
      </c>
      <c r="DM352">
        <v>0</v>
      </c>
      <c r="DN352" t="s">
        <v>3</v>
      </c>
      <c r="DO352">
        <v>0</v>
      </c>
    </row>
    <row r="353" spans="1:119" x14ac:dyDescent="0.2">
      <c r="A353">
        <f>ROW(Source!A381)</f>
        <v>381</v>
      </c>
      <c r="B353">
        <v>1473074770</v>
      </c>
      <c r="C353">
        <v>1473076419</v>
      </c>
      <c r="D353">
        <v>1441834627</v>
      </c>
      <c r="E353">
        <v>1</v>
      </c>
      <c r="F353">
        <v>1</v>
      </c>
      <c r="G353">
        <v>15514512</v>
      </c>
      <c r="H353">
        <v>3</v>
      </c>
      <c r="I353" t="s">
        <v>762</v>
      </c>
      <c r="J353" t="s">
        <v>763</v>
      </c>
      <c r="K353" t="s">
        <v>764</v>
      </c>
      <c r="L353">
        <v>1339</v>
      </c>
      <c r="N353">
        <v>1007</v>
      </c>
      <c r="O353" t="s">
        <v>761</v>
      </c>
      <c r="P353" t="s">
        <v>761</v>
      </c>
      <c r="Q353">
        <v>1</v>
      </c>
      <c r="W353">
        <v>0</v>
      </c>
      <c r="X353">
        <v>709656040</v>
      </c>
      <c r="Y353">
        <f t="shared" si="145"/>
        <v>0.3</v>
      </c>
      <c r="AA353">
        <v>875.46</v>
      </c>
      <c r="AB353">
        <v>0</v>
      </c>
      <c r="AC353">
        <v>0</v>
      </c>
      <c r="AD353">
        <v>0</v>
      </c>
      <c r="AE353">
        <v>875.46</v>
      </c>
      <c r="AF353">
        <v>0</v>
      </c>
      <c r="AG353">
        <v>0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1</v>
      </c>
      <c r="AP353">
        <v>1</v>
      </c>
      <c r="AQ353">
        <v>0</v>
      </c>
      <c r="AR353">
        <v>0</v>
      </c>
      <c r="AS353" t="s">
        <v>3</v>
      </c>
      <c r="AT353">
        <v>0.3</v>
      </c>
      <c r="AU353" t="s">
        <v>3</v>
      </c>
      <c r="AV353">
        <v>0</v>
      </c>
      <c r="AW353">
        <v>2</v>
      </c>
      <c r="AX353">
        <v>1473076435</v>
      </c>
      <c r="AY353">
        <v>1</v>
      </c>
      <c r="AZ353">
        <v>0</v>
      </c>
      <c r="BA353">
        <v>540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V353">
        <v>0</v>
      </c>
      <c r="CW353">
        <v>0</v>
      </c>
      <c r="CX353">
        <f>ROUND(Y353*Source!I381,9)</f>
        <v>0.3</v>
      </c>
      <c r="CY353">
        <f t="shared" si="148"/>
        <v>875.46</v>
      </c>
      <c r="CZ353">
        <f t="shared" si="149"/>
        <v>875.46</v>
      </c>
      <c r="DA353">
        <f t="shared" si="150"/>
        <v>1</v>
      </c>
      <c r="DB353">
        <f t="shared" si="146"/>
        <v>262.64</v>
      </c>
      <c r="DC353">
        <f t="shared" si="147"/>
        <v>0</v>
      </c>
      <c r="DD353" t="s">
        <v>3</v>
      </c>
      <c r="DE353" t="s">
        <v>3</v>
      </c>
      <c r="DF353">
        <f t="shared" si="134"/>
        <v>262.64</v>
      </c>
      <c r="DG353">
        <f t="shared" si="135"/>
        <v>0</v>
      </c>
      <c r="DH353">
        <f t="shared" si="136"/>
        <v>0</v>
      </c>
      <c r="DI353">
        <f t="shared" si="137"/>
        <v>0</v>
      </c>
      <c r="DJ353">
        <f t="shared" si="151"/>
        <v>262.64</v>
      </c>
      <c r="DK353">
        <v>0</v>
      </c>
      <c r="DL353" t="s">
        <v>3</v>
      </c>
      <c r="DM353">
        <v>0</v>
      </c>
      <c r="DN353" t="s">
        <v>3</v>
      </c>
      <c r="DO353">
        <v>0</v>
      </c>
    </row>
    <row r="354" spans="1:119" x14ac:dyDescent="0.2">
      <c r="A354">
        <f>ROW(Source!A381)</f>
        <v>381</v>
      </c>
      <c r="B354">
        <v>1473074770</v>
      </c>
      <c r="C354">
        <v>1473076419</v>
      </c>
      <c r="D354">
        <v>1441834671</v>
      </c>
      <c r="E354">
        <v>1</v>
      </c>
      <c r="F354">
        <v>1</v>
      </c>
      <c r="G354">
        <v>15514512</v>
      </c>
      <c r="H354">
        <v>3</v>
      </c>
      <c r="I354" t="s">
        <v>765</v>
      </c>
      <c r="J354" t="s">
        <v>766</v>
      </c>
      <c r="K354" t="s">
        <v>767</v>
      </c>
      <c r="L354">
        <v>1348</v>
      </c>
      <c r="N354">
        <v>1009</v>
      </c>
      <c r="O354" t="s">
        <v>745</v>
      </c>
      <c r="P354" t="s">
        <v>745</v>
      </c>
      <c r="Q354">
        <v>1000</v>
      </c>
      <c r="W354">
        <v>0</v>
      </c>
      <c r="X354">
        <v>-19071303</v>
      </c>
      <c r="Y354">
        <f t="shared" si="145"/>
        <v>1E-4</v>
      </c>
      <c r="AA354">
        <v>184462.17</v>
      </c>
      <c r="AB354">
        <v>0</v>
      </c>
      <c r="AC354">
        <v>0</v>
      </c>
      <c r="AD354">
        <v>0</v>
      </c>
      <c r="AE354">
        <v>184462.17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1</v>
      </c>
      <c r="AP354">
        <v>1</v>
      </c>
      <c r="AQ354">
        <v>0</v>
      </c>
      <c r="AR354">
        <v>0</v>
      </c>
      <c r="AS354" t="s">
        <v>3</v>
      </c>
      <c r="AT354">
        <v>1E-4</v>
      </c>
      <c r="AU354" t="s">
        <v>3</v>
      </c>
      <c r="AV354">
        <v>0</v>
      </c>
      <c r="AW354">
        <v>2</v>
      </c>
      <c r="AX354">
        <v>1473076436</v>
      </c>
      <c r="AY354">
        <v>1</v>
      </c>
      <c r="AZ354">
        <v>0</v>
      </c>
      <c r="BA354">
        <v>541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V354">
        <v>0</v>
      </c>
      <c r="CW354">
        <v>0</v>
      </c>
      <c r="CX354">
        <f>ROUND(Y354*Source!I381,9)</f>
        <v>1E-4</v>
      </c>
      <c r="CY354">
        <f t="shared" si="148"/>
        <v>184462.17</v>
      </c>
      <c r="CZ354">
        <f t="shared" si="149"/>
        <v>184462.17</v>
      </c>
      <c r="DA354">
        <f t="shared" si="150"/>
        <v>1</v>
      </c>
      <c r="DB354">
        <f t="shared" si="146"/>
        <v>18.45</v>
      </c>
      <c r="DC354">
        <f t="shared" si="147"/>
        <v>0</v>
      </c>
      <c r="DD354" t="s">
        <v>3</v>
      </c>
      <c r="DE354" t="s">
        <v>3</v>
      </c>
      <c r="DF354">
        <f t="shared" si="134"/>
        <v>18.45</v>
      </c>
      <c r="DG354">
        <f t="shared" si="135"/>
        <v>0</v>
      </c>
      <c r="DH354">
        <f t="shared" si="136"/>
        <v>0</v>
      </c>
      <c r="DI354">
        <f t="shared" si="137"/>
        <v>0</v>
      </c>
      <c r="DJ354">
        <f t="shared" si="151"/>
        <v>18.45</v>
      </c>
      <c r="DK354">
        <v>0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ROW(Source!A381)</f>
        <v>381</v>
      </c>
      <c r="B355">
        <v>1473074770</v>
      </c>
      <c r="C355">
        <v>1473076419</v>
      </c>
      <c r="D355">
        <v>1441834634</v>
      </c>
      <c r="E355">
        <v>1</v>
      </c>
      <c r="F355">
        <v>1</v>
      </c>
      <c r="G355">
        <v>15514512</v>
      </c>
      <c r="H355">
        <v>3</v>
      </c>
      <c r="I355" t="s">
        <v>768</v>
      </c>
      <c r="J355" t="s">
        <v>769</v>
      </c>
      <c r="K355" t="s">
        <v>770</v>
      </c>
      <c r="L355">
        <v>1348</v>
      </c>
      <c r="N355">
        <v>1009</v>
      </c>
      <c r="O355" t="s">
        <v>745</v>
      </c>
      <c r="P355" t="s">
        <v>745</v>
      </c>
      <c r="Q355">
        <v>1000</v>
      </c>
      <c r="W355">
        <v>0</v>
      </c>
      <c r="X355">
        <v>1869974630</v>
      </c>
      <c r="Y355">
        <f t="shared" si="145"/>
        <v>2.9999999999999997E-4</v>
      </c>
      <c r="AA355">
        <v>88053.759999999995</v>
      </c>
      <c r="AB355">
        <v>0</v>
      </c>
      <c r="AC355">
        <v>0</v>
      </c>
      <c r="AD355">
        <v>0</v>
      </c>
      <c r="AE355">
        <v>88053.759999999995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0</v>
      </c>
      <c r="AO355">
        <v>1</v>
      </c>
      <c r="AP355">
        <v>1</v>
      </c>
      <c r="AQ355">
        <v>0</v>
      </c>
      <c r="AR355">
        <v>0</v>
      </c>
      <c r="AS355" t="s">
        <v>3</v>
      </c>
      <c r="AT355">
        <v>2.9999999999999997E-4</v>
      </c>
      <c r="AU355" t="s">
        <v>3</v>
      </c>
      <c r="AV355">
        <v>0</v>
      </c>
      <c r="AW355">
        <v>2</v>
      </c>
      <c r="AX355">
        <v>1473076437</v>
      </c>
      <c r="AY355">
        <v>1</v>
      </c>
      <c r="AZ355">
        <v>0</v>
      </c>
      <c r="BA355">
        <v>542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v>0</v>
      </c>
      <c r="CX355">
        <f>ROUND(Y355*Source!I381,9)</f>
        <v>2.9999999999999997E-4</v>
      </c>
      <c r="CY355">
        <f t="shared" si="148"/>
        <v>88053.759999999995</v>
      </c>
      <c r="CZ355">
        <f t="shared" si="149"/>
        <v>88053.759999999995</v>
      </c>
      <c r="DA355">
        <f t="shared" si="150"/>
        <v>1</v>
      </c>
      <c r="DB355">
        <f t="shared" si="146"/>
        <v>26.42</v>
      </c>
      <c r="DC355">
        <f t="shared" si="147"/>
        <v>0</v>
      </c>
      <c r="DD355" t="s">
        <v>3</v>
      </c>
      <c r="DE355" t="s">
        <v>3</v>
      </c>
      <c r="DF355">
        <f t="shared" si="134"/>
        <v>26.42</v>
      </c>
      <c r="DG355">
        <f t="shared" si="135"/>
        <v>0</v>
      </c>
      <c r="DH355">
        <f t="shared" si="136"/>
        <v>0</v>
      </c>
      <c r="DI355">
        <f t="shared" si="137"/>
        <v>0</v>
      </c>
      <c r="DJ355">
        <f t="shared" si="151"/>
        <v>26.42</v>
      </c>
      <c r="DK355">
        <v>0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ROW(Source!A381)</f>
        <v>381</v>
      </c>
      <c r="B356">
        <v>1473074770</v>
      </c>
      <c r="C356">
        <v>1473076419</v>
      </c>
      <c r="D356">
        <v>1441834836</v>
      </c>
      <c r="E356">
        <v>1</v>
      </c>
      <c r="F356">
        <v>1</v>
      </c>
      <c r="G356">
        <v>15514512</v>
      </c>
      <c r="H356">
        <v>3</v>
      </c>
      <c r="I356" t="s">
        <v>771</v>
      </c>
      <c r="J356" t="s">
        <v>772</v>
      </c>
      <c r="K356" t="s">
        <v>773</v>
      </c>
      <c r="L356">
        <v>1348</v>
      </c>
      <c r="N356">
        <v>1009</v>
      </c>
      <c r="O356" t="s">
        <v>745</v>
      </c>
      <c r="P356" t="s">
        <v>745</v>
      </c>
      <c r="Q356">
        <v>1000</v>
      </c>
      <c r="W356">
        <v>0</v>
      </c>
      <c r="X356">
        <v>1434651514</v>
      </c>
      <c r="Y356">
        <f t="shared" si="145"/>
        <v>6.3000000000000003E-4</v>
      </c>
      <c r="AA356">
        <v>93194.67</v>
      </c>
      <c r="AB356">
        <v>0</v>
      </c>
      <c r="AC356">
        <v>0</v>
      </c>
      <c r="AD356">
        <v>0</v>
      </c>
      <c r="AE356">
        <v>93194.67</v>
      </c>
      <c r="AF356">
        <v>0</v>
      </c>
      <c r="AG356">
        <v>0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1</v>
      </c>
      <c r="AP356">
        <v>1</v>
      </c>
      <c r="AQ356">
        <v>0</v>
      </c>
      <c r="AR356">
        <v>0</v>
      </c>
      <c r="AS356" t="s">
        <v>3</v>
      </c>
      <c r="AT356">
        <v>6.3000000000000003E-4</v>
      </c>
      <c r="AU356" t="s">
        <v>3</v>
      </c>
      <c r="AV356">
        <v>0</v>
      </c>
      <c r="AW356">
        <v>2</v>
      </c>
      <c r="AX356">
        <v>1473076438</v>
      </c>
      <c r="AY356">
        <v>1</v>
      </c>
      <c r="AZ356">
        <v>0</v>
      </c>
      <c r="BA356">
        <v>543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v>0</v>
      </c>
      <c r="CX356">
        <f>ROUND(Y356*Source!I381,9)</f>
        <v>6.3000000000000003E-4</v>
      </c>
      <c r="CY356">
        <f t="shared" si="148"/>
        <v>93194.67</v>
      </c>
      <c r="CZ356">
        <f t="shared" si="149"/>
        <v>93194.67</v>
      </c>
      <c r="DA356">
        <f t="shared" si="150"/>
        <v>1</v>
      </c>
      <c r="DB356">
        <f t="shared" si="146"/>
        <v>58.71</v>
      </c>
      <c r="DC356">
        <f t="shared" si="147"/>
        <v>0</v>
      </c>
      <c r="DD356" t="s">
        <v>3</v>
      </c>
      <c r="DE356" t="s">
        <v>3</v>
      </c>
      <c r="DF356">
        <f t="shared" si="134"/>
        <v>58.71</v>
      </c>
      <c r="DG356">
        <f t="shared" si="135"/>
        <v>0</v>
      </c>
      <c r="DH356">
        <f t="shared" si="136"/>
        <v>0</v>
      </c>
      <c r="DI356">
        <f t="shared" si="137"/>
        <v>0</v>
      </c>
      <c r="DJ356">
        <f t="shared" si="151"/>
        <v>58.71</v>
      </c>
      <c r="DK356">
        <v>0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ROW(Source!A381)</f>
        <v>381</v>
      </c>
      <c r="B357">
        <v>1473074770</v>
      </c>
      <c r="C357">
        <v>1473076419</v>
      </c>
      <c r="D357">
        <v>1441822273</v>
      </c>
      <c r="E357">
        <v>15514512</v>
      </c>
      <c r="F357">
        <v>1</v>
      </c>
      <c r="G357">
        <v>15514512</v>
      </c>
      <c r="H357">
        <v>3</v>
      </c>
      <c r="I357" t="s">
        <v>777</v>
      </c>
      <c r="J357" t="s">
        <v>3</v>
      </c>
      <c r="K357" t="s">
        <v>778</v>
      </c>
      <c r="L357">
        <v>1348</v>
      </c>
      <c r="N357">
        <v>1009</v>
      </c>
      <c r="O357" t="s">
        <v>745</v>
      </c>
      <c r="P357" t="s">
        <v>745</v>
      </c>
      <c r="Q357">
        <v>1000</v>
      </c>
      <c r="W357">
        <v>0</v>
      </c>
      <c r="X357">
        <v>-1698336702</v>
      </c>
      <c r="Y357">
        <f t="shared" si="145"/>
        <v>6.9999999999999994E-5</v>
      </c>
      <c r="AA357">
        <v>94640</v>
      </c>
      <c r="AB357">
        <v>0</v>
      </c>
      <c r="AC357">
        <v>0</v>
      </c>
      <c r="AD357">
        <v>0</v>
      </c>
      <c r="AE357">
        <v>94640</v>
      </c>
      <c r="AF357">
        <v>0</v>
      </c>
      <c r="AG357">
        <v>0</v>
      </c>
      <c r="AH357">
        <v>0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1</v>
      </c>
      <c r="AP357">
        <v>1</v>
      </c>
      <c r="AQ357">
        <v>0</v>
      </c>
      <c r="AR357">
        <v>0</v>
      </c>
      <c r="AS357" t="s">
        <v>3</v>
      </c>
      <c r="AT357">
        <v>6.9999999999999994E-5</v>
      </c>
      <c r="AU357" t="s">
        <v>3</v>
      </c>
      <c r="AV357">
        <v>0</v>
      </c>
      <c r="AW357">
        <v>2</v>
      </c>
      <c r="AX357">
        <v>1473076439</v>
      </c>
      <c r="AY357">
        <v>1</v>
      </c>
      <c r="AZ357">
        <v>0</v>
      </c>
      <c r="BA357">
        <v>544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v>0</v>
      </c>
      <c r="CX357">
        <f>ROUND(Y357*Source!I381,9)</f>
        <v>6.9999999999999994E-5</v>
      </c>
      <c r="CY357">
        <f t="shared" si="148"/>
        <v>94640</v>
      </c>
      <c r="CZ357">
        <f t="shared" si="149"/>
        <v>94640</v>
      </c>
      <c r="DA357">
        <f t="shared" si="150"/>
        <v>1</v>
      </c>
      <c r="DB357">
        <f t="shared" si="146"/>
        <v>6.62</v>
      </c>
      <c r="DC357">
        <f t="shared" si="147"/>
        <v>0</v>
      </c>
      <c r="DD357" t="s">
        <v>3</v>
      </c>
      <c r="DE357" t="s">
        <v>3</v>
      </c>
      <c r="DF357">
        <f t="shared" si="134"/>
        <v>6.62</v>
      </c>
      <c r="DG357">
        <f t="shared" si="135"/>
        <v>0</v>
      </c>
      <c r="DH357">
        <f t="shared" si="136"/>
        <v>0</v>
      </c>
      <c r="DI357">
        <f t="shared" si="137"/>
        <v>0</v>
      </c>
      <c r="DJ357">
        <f t="shared" si="151"/>
        <v>6.62</v>
      </c>
      <c r="DK357">
        <v>0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ROW(Source!A382)</f>
        <v>382</v>
      </c>
      <c r="B358">
        <v>1473074770</v>
      </c>
      <c r="C358">
        <v>1473094649</v>
      </c>
      <c r="D358">
        <v>1441819193</v>
      </c>
      <c r="E358">
        <v>15514512</v>
      </c>
      <c r="F358">
        <v>1</v>
      </c>
      <c r="G358">
        <v>15514512</v>
      </c>
      <c r="H358">
        <v>1</v>
      </c>
      <c r="I358" t="s">
        <v>712</v>
      </c>
      <c r="J358" t="s">
        <v>3</v>
      </c>
      <c r="K358" t="s">
        <v>713</v>
      </c>
      <c r="L358">
        <v>1191</v>
      </c>
      <c r="N358">
        <v>1013</v>
      </c>
      <c r="O358" t="s">
        <v>714</v>
      </c>
      <c r="P358" t="s">
        <v>714</v>
      </c>
      <c r="Q358">
        <v>1</v>
      </c>
      <c r="W358">
        <v>0</v>
      </c>
      <c r="X358">
        <v>476480486</v>
      </c>
      <c r="Y358">
        <f t="shared" si="145"/>
        <v>2.38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1</v>
      </c>
      <c r="AP358">
        <v>0</v>
      </c>
      <c r="AQ358">
        <v>0</v>
      </c>
      <c r="AR358">
        <v>0</v>
      </c>
      <c r="AS358" t="s">
        <v>3</v>
      </c>
      <c r="AT358">
        <v>2.38</v>
      </c>
      <c r="AU358" t="s">
        <v>3</v>
      </c>
      <c r="AV358">
        <v>1</v>
      </c>
      <c r="AW358">
        <v>2</v>
      </c>
      <c r="AX358">
        <v>1473094652</v>
      </c>
      <c r="AY358">
        <v>1</v>
      </c>
      <c r="AZ358">
        <v>2048</v>
      </c>
      <c r="BA358">
        <v>545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U358">
        <f>ROUND(AT358*Source!I382*AH358*AL358,2)</f>
        <v>0</v>
      </c>
      <c r="CV358">
        <f>ROUND(Y358*Source!I382,9)</f>
        <v>2.38</v>
      </c>
      <c r="CW358">
        <v>0</v>
      </c>
      <c r="CX358">
        <f>ROUND(Y358*Source!I382,9)</f>
        <v>2.38</v>
      </c>
      <c r="CY358">
        <f>AD358</f>
        <v>0</v>
      </c>
      <c r="CZ358">
        <f>AH358</f>
        <v>0</v>
      </c>
      <c r="DA358">
        <f>AL358</f>
        <v>1</v>
      </c>
      <c r="DB358">
        <f t="shared" si="146"/>
        <v>0</v>
      </c>
      <c r="DC358">
        <f t="shared" si="147"/>
        <v>0</v>
      </c>
      <c r="DD358" t="s">
        <v>3</v>
      </c>
      <c r="DE358" t="s">
        <v>3</v>
      </c>
      <c r="DF358">
        <f t="shared" si="134"/>
        <v>0</v>
      </c>
      <c r="DG358">
        <f t="shared" si="135"/>
        <v>0</v>
      </c>
      <c r="DH358">
        <f t="shared" si="136"/>
        <v>0</v>
      </c>
      <c r="DI358">
        <f t="shared" si="137"/>
        <v>0</v>
      </c>
      <c r="DJ358">
        <f>DI358</f>
        <v>0</v>
      </c>
      <c r="DK358">
        <v>0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ROW(Source!A382)</f>
        <v>382</v>
      </c>
      <c r="B359">
        <v>1473074770</v>
      </c>
      <c r="C359">
        <v>1473094649</v>
      </c>
      <c r="D359">
        <v>1441836235</v>
      </c>
      <c r="E359">
        <v>1</v>
      </c>
      <c r="F359">
        <v>1</v>
      </c>
      <c r="G359">
        <v>15514512</v>
      </c>
      <c r="H359">
        <v>3</v>
      </c>
      <c r="I359" t="s">
        <v>719</v>
      </c>
      <c r="J359" t="s">
        <v>720</v>
      </c>
      <c r="K359" t="s">
        <v>721</v>
      </c>
      <c r="L359">
        <v>1346</v>
      </c>
      <c r="N359">
        <v>1009</v>
      </c>
      <c r="O359" t="s">
        <v>722</v>
      </c>
      <c r="P359" t="s">
        <v>722</v>
      </c>
      <c r="Q359">
        <v>1</v>
      </c>
      <c r="W359">
        <v>0</v>
      </c>
      <c r="X359">
        <v>-1595335418</v>
      </c>
      <c r="Y359">
        <f t="shared" si="145"/>
        <v>1E-3</v>
      </c>
      <c r="AA359">
        <v>31.49</v>
      </c>
      <c r="AB359">
        <v>0</v>
      </c>
      <c r="AC359">
        <v>0</v>
      </c>
      <c r="AD359">
        <v>0</v>
      </c>
      <c r="AE359">
        <v>31.49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1</v>
      </c>
      <c r="AP359">
        <v>0</v>
      </c>
      <c r="AQ359">
        <v>0</v>
      </c>
      <c r="AR359">
        <v>0</v>
      </c>
      <c r="AS359" t="s">
        <v>3</v>
      </c>
      <c r="AT359">
        <v>1E-3</v>
      </c>
      <c r="AU359" t="s">
        <v>3</v>
      </c>
      <c r="AV359">
        <v>0</v>
      </c>
      <c r="AW359">
        <v>2</v>
      </c>
      <c r="AX359">
        <v>1473094653</v>
      </c>
      <c r="AY359">
        <v>1</v>
      </c>
      <c r="AZ359">
        <v>2048</v>
      </c>
      <c r="BA359">
        <v>546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V359">
        <v>0</v>
      </c>
      <c r="CW359">
        <v>0</v>
      </c>
      <c r="CX359">
        <f>ROUND(Y359*Source!I382,9)</f>
        <v>1E-3</v>
      </c>
      <c r="CY359">
        <f>AA359</f>
        <v>31.49</v>
      </c>
      <c r="CZ359">
        <f>AE359</f>
        <v>31.49</v>
      </c>
      <c r="DA359">
        <f>AI359</f>
        <v>1</v>
      </c>
      <c r="DB359">
        <f t="shared" si="146"/>
        <v>0.03</v>
      </c>
      <c r="DC359">
        <f t="shared" si="147"/>
        <v>0</v>
      </c>
      <c r="DD359" t="s">
        <v>3</v>
      </c>
      <c r="DE359" t="s">
        <v>3</v>
      </c>
      <c r="DF359">
        <f t="shared" si="134"/>
        <v>0.03</v>
      </c>
      <c r="DG359">
        <f t="shared" si="135"/>
        <v>0</v>
      </c>
      <c r="DH359">
        <f t="shared" si="136"/>
        <v>0</v>
      </c>
      <c r="DI359">
        <f t="shared" si="137"/>
        <v>0</v>
      </c>
      <c r="DJ359">
        <f>DF359</f>
        <v>0.03</v>
      </c>
      <c r="DK359">
        <v>0</v>
      </c>
      <c r="DL359" t="s">
        <v>3</v>
      </c>
      <c r="DM359">
        <v>0</v>
      </c>
      <c r="DN359" t="s">
        <v>3</v>
      </c>
      <c r="DO359">
        <v>0</v>
      </c>
    </row>
    <row r="360" spans="1:119" x14ac:dyDescent="0.2">
      <c r="A360">
        <f>ROW(Source!A383)</f>
        <v>383</v>
      </c>
      <c r="B360">
        <v>1473074770</v>
      </c>
      <c r="C360">
        <v>1473094654</v>
      </c>
      <c r="D360">
        <v>1441819193</v>
      </c>
      <c r="E360">
        <v>15514512</v>
      </c>
      <c r="F360">
        <v>1</v>
      </c>
      <c r="G360">
        <v>15514512</v>
      </c>
      <c r="H360">
        <v>1</v>
      </c>
      <c r="I360" t="s">
        <v>712</v>
      </c>
      <c r="J360" t="s">
        <v>3</v>
      </c>
      <c r="K360" t="s">
        <v>713</v>
      </c>
      <c r="L360">
        <v>1191</v>
      </c>
      <c r="N360">
        <v>1013</v>
      </c>
      <c r="O360" t="s">
        <v>714</v>
      </c>
      <c r="P360" t="s">
        <v>714</v>
      </c>
      <c r="Q360">
        <v>1</v>
      </c>
      <c r="W360">
        <v>0</v>
      </c>
      <c r="X360">
        <v>476480486</v>
      </c>
      <c r="Y360">
        <f t="shared" si="145"/>
        <v>1.1000000000000001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1</v>
      </c>
      <c r="AP360">
        <v>0</v>
      </c>
      <c r="AQ360">
        <v>0</v>
      </c>
      <c r="AR360">
        <v>0</v>
      </c>
      <c r="AS360" t="s">
        <v>3</v>
      </c>
      <c r="AT360">
        <v>1.1000000000000001</v>
      </c>
      <c r="AU360" t="s">
        <v>3</v>
      </c>
      <c r="AV360">
        <v>1</v>
      </c>
      <c r="AW360">
        <v>2</v>
      </c>
      <c r="AX360">
        <v>1473094657</v>
      </c>
      <c r="AY360">
        <v>1</v>
      </c>
      <c r="AZ360">
        <v>2048</v>
      </c>
      <c r="BA360">
        <v>547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U360">
        <f>ROUND(AT360*Source!I383*AH360*AL360,2)</f>
        <v>0</v>
      </c>
      <c r="CV360">
        <f>ROUND(Y360*Source!I383,9)</f>
        <v>1.1000000000000001</v>
      </c>
      <c r="CW360">
        <v>0</v>
      </c>
      <c r="CX360">
        <f>ROUND(Y360*Source!I383,9)</f>
        <v>1.1000000000000001</v>
      </c>
      <c r="CY360">
        <f>AD360</f>
        <v>0</v>
      </c>
      <c r="CZ360">
        <f>AH360</f>
        <v>0</v>
      </c>
      <c r="DA360">
        <f>AL360</f>
        <v>1</v>
      </c>
      <c r="DB360">
        <f t="shared" si="146"/>
        <v>0</v>
      </c>
      <c r="DC360">
        <f t="shared" si="147"/>
        <v>0</v>
      </c>
      <c r="DD360" t="s">
        <v>3</v>
      </c>
      <c r="DE360" t="s">
        <v>3</v>
      </c>
      <c r="DF360">
        <f t="shared" si="134"/>
        <v>0</v>
      </c>
      <c r="DG360">
        <f t="shared" si="135"/>
        <v>0</v>
      </c>
      <c r="DH360">
        <f t="shared" si="136"/>
        <v>0</v>
      </c>
      <c r="DI360">
        <f t="shared" si="137"/>
        <v>0</v>
      </c>
      <c r="DJ360">
        <f>DI360</f>
        <v>0</v>
      </c>
      <c r="DK360">
        <v>0</v>
      </c>
      <c r="DL360" t="s">
        <v>3</v>
      </c>
      <c r="DM360">
        <v>0</v>
      </c>
      <c r="DN360" t="s">
        <v>3</v>
      </c>
      <c r="DO360">
        <v>0</v>
      </c>
    </row>
    <row r="361" spans="1:119" x14ac:dyDescent="0.2">
      <c r="A361">
        <f>ROW(Source!A383)</f>
        <v>383</v>
      </c>
      <c r="B361">
        <v>1473074770</v>
      </c>
      <c r="C361">
        <v>1473094654</v>
      </c>
      <c r="D361">
        <v>1441836235</v>
      </c>
      <c r="E361">
        <v>1</v>
      </c>
      <c r="F361">
        <v>1</v>
      </c>
      <c r="G361">
        <v>15514512</v>
      </c>
      <c r="H361">
        <v>3</v>
      </c>
      <c r="I361" t="s">
        <v>719</v>
      </c>
      <c r="J361" t="s">
        <v>720</v>
      </c>
      <c r="K361" t="s">
        <v>721</v>
      </c>
      <c r="L361">
        <v>1346</v>
      </c>
      <c r="N361">
        <v>1009</v>
      </c>
      <c r="O361" t="s">
        <v>722</v>
      </c>
      <c r="P361" t="s">
        <v>722</v>
      </c>
      <c r="Q361">
        <v>1</v>
      </c>
      <c r="W361">
        <v>0</v>
      </c>
      <c r="X361">
        <v>-1595335418</v>
      </c>
      <c r="Y361">
        <f t="shared" si="145"/>
        <v>1.1999999999999999E-3</v>
      </c>
      <c r="AA361">
        <v>31.49</v>
      </c>
      <c r="AB361">
        <v>0</v>
      </c>
      <c r="AC361">
        <v>0</v>
      </c>
      <c r="AD361">
        <v>0</v>
      </c>
      <c r="AE361">
        <v>31.49</v>
      </c>
      <c r="AF361">
        <v>0</v>
      </c>
      <c r="AG361">
        <v>0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1</v>
      </c>
      <c r="AP361">
        <v>0</v>
      </c>
      <c r="AQ361">
        <v>0</v>
      </c>
      <c r="AR361">
        <v>0</v>
      </c>
      <c r="AS361" t="s">
        <v>3</v>
      </c>
      <c r="AT361">
        <v>1.1999999999999999E-3</v>
      </c>
      <c r="AU361" t="s">
        <v>3</v>
      </c>
      <c r="AV361">
        <v>0</v>
      </c>
      <c r="AW361">
        <v>2</v>
      </c>
      <c r="AX361">
        <v>1473094658</v>
      </c>
      <c r="AY361">
        <v>1</v>
      </c>
      <c r="AZ361">
        <v>2048</v>
      </c>
      <c r="BA361">
        <v>548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V361">
        <v>0</v>
      </c>
      <c r="CW361">
        <v>0</v>
      </c>
      <c r="CX361">
        <f>ROUND(Y361*Source!I383,9)</f>
        <v>1.1999999999999999E-3</v>
      </c>
      <c r="CY361">
        <f>AA361</f>
        <v>31.49</v>
      </c>
      <c r="CZ361">
        <f>AE361</f>
        <v>31.49</v>
      </c>
      <c r="DA361">
        <f>AI361</f>
        <v>1</v>
      </c>
      <c r="DB361">
        <f t="shared" si="146"/>
        <v>0.04</v>
      </c>
      <c r="DC361">
        <f t="shared" si="147"/>
        <v>0</v>
      </c>
      <c r="DD361" t="s">
        <v>3</v>
      </c>
      <c r="DE361" t="s">
        <v>3</v>
      </c>
      <c r="DF361">
        <f t="shared" si="134"/>
        <v>0.04</v>
      </c>
      <c r="DG361">
        <f t="shared" si="135"/>
        <v>0</v>
      </c>
      <c r="DH361">
        <f t="shared" si="136"/>
        <v>0</v>
      </c>
      <c r="DI361">
        <f t="shared" si="137"/>
        <v>0</v>
      </c>
      <c r="DJ361">
        <f>DF361</f>
        <v>0.04</v>
      </c>
      <c r="DK361">
        <v>0</v>
      </c>
      <c r="DL361" t="s">
        <v>3</v>
      </c>
      <c r="DM361">
        <v>0</v>
      </c>
      <c r="DN361" t="s">
        <v>3</v>
      </c>
      <c r="DO361">
        <v>0</v>
      </c>
    </row>
    <row r="362" spans="1:119" x14ac:dyDescent="0.2">
      <c r="A362">
        <f>ROW(Source!A384)</f>
        <v>384</v>
      </c>
      <c r="B362">
        <v>1473074770</v>
      </c>
      <c r="C362">
        <v>1473076440</v>
      </c>
      <c r="D362">
        <v>1441819193</v>
      </c>
      <c r="E362">
        <v>15514512</v>
      </c>
      <c r="F362">
        <v>1</v>
      </c>
      <c r="G362">
        <v>15514512</v>
      </c>
      <c r="H362">
        <v>1</v>
      </c>
      <c r="I362" t="s">
        <v>712</v>
      </c>
      <c r="J362" t="s">
        <v>3</v>
      </c>
      <c r="K362" t="s">
        <v>713</v>
      </c>
      <c r="L362">
        <v>1191</v>
      </c>
      <c r="N362">
        <v>1013</v>
      </c>
      <c r="O362" t="s">
        <v>714</v>
      </c>
      <c r="P362" t="s">
        <v>714</v>
      </c>
      <c r="Q362">
        <v>1</v>
      </c>
      <c r="W362">
        <v>0</v>
      </c>
      <c r="X362">
        <v>476480486</v>
      </c>
      <c r="Y362">
        <f>(AT362*4)</f>
        <v>25.76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1</v>
      </c>
      <c r="AP362">
        <v>1</v>
      </c>
      <c r="AQ362">
        <v>0</v>
      </c>
      <c r="AR362">
        <v>0</v>
      </c>
      <c r="AS362" t="s">
        <v>3</v>
      </c>
      <c r="AT362">
        <v>6.44</v>
      </c>
      <c r="AU362" t="s">
        <v>63</v>
      </c>
      <c r="AV362">
        <v>1</v>
      </c>
      <c r="AW362">
        <v>2</v>
      </c>
      <c r="AX362">
        <v>1473076445</v>
      </c>
      <c r="AY362">
        <v>1</v>
      </c>
      <c r="AZ362">
        <v>0</v>
      </c>
      <c r="BA362">
        <v>549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U362">
        <f>ROUND(AT362*Source!I384*AH362*AL362,2)</f>
        <v>0</v>
      </c>
      <c r="CV362">
        <f>ROUND(Y362*Source!I384,9)</f>
        <v>25.76</v>
      </c>
      <c r="CW362">
        <v>0</v>
      </c>
      <c r="CX362">
        <f>ROUND(Y362*Source!I384,9)</f>
        <v>25.76</v>
      </c>
      <c r="CY362">
        <f>AD362</f>
        <v>0</v>
      </c>
      <c r="CZ362">
        <f>AH362</f>
        <v>0</v>
      </c>
      <c r="DA362">
        <f>AL362</f>
        <v>1</v>
      </c>
      <c r="DB362">
        <f>ROUND((ROUND(AT362*CZ362,2)*4),6)</f>
        <v>0</v>
      </c>
      <c r="DC362">
        <f>ROUND((ROUND(AT362*AG362,2)*4),6)</f>
        <v>0</v>
      </c>
      <c r="DD362" t="s">
        <v>3</v>
      </c>
      <c r="DE362" t="s">
        <v>3</v>
      </c>
      <c r="DF362">
        <f t="shared" si="134"/>
        <v>0</v>
      </c>
      <c r="DG362">
        <f t="shared" si="135"/>
        <v>0</v>
      </c>
      <c r="DH362">
        <f t="shared" si="136"/>
        <v>0</v>
      </c>
      <c r="DI362">
        <f t="shared" si="137"/>
        <v>0</v>
      </c>
      <c r="DJ362">
        <f>DI362</f>
        <v>0</v>
      </c>
      <c r="DK362">
        <v>0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ROW(Source!A384)</f>
        <v>384</v>
      </c>
      <c r="B363">
        <v>1473074770</v>
      </c>
      <c r="C363">
        <v>1473076440</v>
      </c>
      <c r="D363">
        <v>1441833954</v>
      </c>
      <c r="E363">
        <v>1</v>
      </c>
      <c r="F363">
        <v>1</v>
      </c>
      <c r="G363">
        <v>15514512</v>
      </c>
      <c r="H363">
        <v>2</v>
      </c>
      <c r="I363" t="s">
        <v>723</v>
      </c>
      <c r="J363" t="s">
        <v>724</v>
      </c>
      <c r="K363" t="s">
        <v>725</v>
      </c>
      <c r="L363">
        <v>1368</v>
      </c>
      <c r="N363">
        <v>1011</v>
      </c>
      <c r="O363" t="s">
        <v>718</v>
      </c>
      <c r="P363" t="s">
        <v>718</v>
      </c>
      <c r="Q363">
        <v>1</v>
      </c>
      <c r="W363">
        <v>0</v>
      </c>
      <c r="X363">
        <v>-1438587603</v>
      </c>
      <c r="Y363">
        <f>(AT363*4)</f>
        <v>0.68</v>
      </c>
      <c r="AA363">
        <v>0</v>
      </c>
      <c r="AB363">
        <v>59.51</v>
      </c>
      <c r="AC363">
        <v>0.82</v>
      </c>
      <c r="AD363">
        <v>0</v>
      </c>
      <c r="AE363">
        <v>0</v>
      </c>
      <c r="AF363">
        <v>59.51</v>
      </c>
      <c r="AG363">
        <v>0.82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1</v>
      </c>
      <c r="AP363">
        <v>1</v>
      </c>
      <c r="AQ363">
        <v>0</v>
      </c>
      <c r="AR363">
        <v>0</v>
      </c>
      <c r="AS363" t="s">
        <v>3</v>
      </c>
      <c r="AT363">
        <v>0.17</v>
      </c>
      <c r="AU363" t="s">
        <v>63</v>
      </c>
      <c r="AV363">
        <v>0</v>
      </c>
      <c r="AW363">
        <v>2</v>
      </c>
      <c r="AX363">
        <v>1473076446</v>
      </c>
      <c r="AY363">
        <v>1</v>
      </c>
      <c r="AZ363">
        <v>0</v>
      </c>
      <c r="BA363">
        <v>550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V363">
        <v>0</v>
      </c>
      <c r="CW363">
        <f>ROUND(Y363*Source!I384*DO363,9)</f>
        <v>0</v>
      </c>
      <c r="CX363">
        <f>ROUND(Y363*Source!I384,9)</f>
        <v>0.68</v>
      </c>
      <c r="CY363">
        <f>AB363</f>
        <v>59.51</v>
      </c>
      <c r="CZ363">
        <f>AF363</f>
        <v>59.51</v>
      </c>
      <c r="DA363">
        <f>AJ363</f>
        <v>1</v>
      </c>
      <c r="DB363">
        <f>ROUND((ROUND(AT363*CZ363,2)*4),6)</f>
        <v>40.479999999999997</v>
      </c>
      <c r="DC363">
        <f>ROUND((ROUND(AT363*AG363,2)*4),6)</f>
        <v>0.56000000000000005</v>
      </c>
      <c r="DD363" t="s">
        <v>3</v>
      </c>
      <c r="DE363" t="s">
        <v>3</v>
      </c>
      <c r="DF363">
        <f t="shared" si="134"/>
        <v>0</v>
      </c>
      <c r="DG363">
        <f t="shared" si="135"/>
        <v>40.47</v>
      </c>
      <c r="DH363">
        <f t="shared" si="136"/>
        <v>0.56000000000000005</v>
      </c>
      <c r="DI363">
        <f t="shared" si="137"/>
        <v>0</v>
      </c>
      <c r="DJ363">
        <f>DG363</f>
        <v>40.47</v>
      </c>
      <c r="DK363">
        <v>0</v>
      </c>
      <c r="DL363" t="s">
        <v>3</v>
      </c>
      <c r="DM363">
        <v>0</v>
      </c>
      <c r="DN363" t="s">
        <v>3</v>
      </c>
      <c r="DO363">
        <v>0</v>
      </c>
    </row>
    <row r="364" spans="1:119" x14ac:dyDescent="0.2">
      <c r="A364">
        <f>ROW(Source!A384)</f>
        <v>384</v>
      </c>
      <c r="B364">
        <v>1473074770</v>
      </c>
      <c r="C364">
        <v>1473076440</v>
      </c>
      <c r="D364">
        <v>1441834258</v>
      </c>
      <c r="E364">
        <v>1</v>
      </c>
      <c r="F364">
        <v>1</v>
      </c>
      <c r="G364">
        <v>15514512</v>
      </c>
      <c r="H364">
        <v>2</v>
      </c>
      <c r="I364" t="s">
        <v>726</v>
      </c>
      <c r="J364" t="s">
        <v>727</v>
      </c>
      <c r="K364" t="s">
        <v>728</v>
      </c>
      <c r="L364">
        <v>1368</v>
      </c>
      <c r="N364">
        <v>1011</v>
      </c>
      <c r="O364" t="s">
        <v>718</v>
      </c>
      <c r="P364" t="s">
        <v>718</v>
      </c>
      <c r="Q364">
        <v>1</v>
      </c>
      <c r="W364">
        <v>0</v>
      </c>
      <c r="X364">
        <v>1077756263</v>
      </c>
      <c r="Y364">
        <f>(AT364*4)</f>
        <v>9.7200000000000006</v>
      </c>
      <c r="AA364">
        <v>0</v>
      </c>
      <c r="AB364">
        <v>1303.01</v>
      </c>
      <c r="AC364">
        <v>826.2</v>
      </c>
      <c r="AD364">
        <v>0</v>
      </c>
      <c r="AE364">
        <v>0</v>
      </c>
      <c r="AF364">
        <v>1303.01</v>
      </c>
      <c r="AG364">
        <v>826.2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1</v>
      </c>
      <c r="AP364">
        <v>1</v>
      </c>
      <c r="AQ364">
        <v>0</v>
      </c>
      <c r="AR364">
        <v>0</v>
      </c>
      <c r="AS364" t="s">
        <v>3</v>
      </c>
      <c r="AT364">
        <v>2.4300000000000002</v>
      </c>
      <c r="AU364" t="s">
        <v>63</v>
      </c>
      <c r="AV364">
        <v>0</v>
      </c>
      <c r="AW364">
        <v>2</v>
      </c>
      <c r="AX364">
        <v>1473076447</v>
      </c>
      <c r="AY364">
        <v>1</v>
      </c>
      <c r="AZ364">
        <v>0</v>
      </c>
      <c r="BA364">
        <v>551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f>ROUND(Y364*Source!I384*DO364,9)</f>
        <v>0</v>
      </c>
      <c r="CX364">
        <f>ROUND(Y364*Source!I384,9)</f>
        <v>9.7200000000000006</v>
      </c>
      <c r="CY364">
        <f>AB364</f>
        <v>1303.01</v>
      </c>
      <c r="CZ364">
        <f>AF364</f>
        <v>1303.01</v>
      </c>
      <c r="DA364">
        <f>AJ364</f>
        <v>1</v>
      </c>
      <c r="DB364">
        <f>ROUND((ROUND(AT364*CZ364,2)*4),6)</f>
        <v>12665.24</v>
      </c>
      <c r="DC364">
        <f>ROUND((ROUND(AT364*AG364,2)*4),6)</f>
        <v>8030.68</v>
      </c>
      <c r="DD364" t="s">
        <v>3</v>
      </c>
      <c r="DE364" t="s">
        <v>3</v>
      </c>
      <c r="DF364">
        <f t="shared" si="134"/>
        <v>0</v>
      </c>
      <c r="DG364">
        <f t="shared" si="135"/>
        <v>12665.26</v>
      </c>
      <c r="DH364">
        <f t="shared" si="136"/>
        <v>8030.66</v>
      </c>
      <c r="DI364">
        <f t="shared" si="137"/>
        <v>0</v>
      </c>
      <c r="DJ364">
        <f>DG364</f>
        <v>12665.26</v>
      </c>
      <c r="DK364">
        <v>0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ROW(Source!A384)</f>
        <v>384</v>
      </c>
      <c r="B365">
        <v>1473074770</v>
      </c>
      <c r="C365">
        <v>1473076440</v>
      </c>
      <c r="D365">
        <v>1441836235</v>
      </c>
      <c r="E365">
        <v>1</v>
      </c>
      <c r="F365">
        <v>1</v>
      </c>
      <c r="G365">
        <v>15514512</v>
      </c>
      <c r="H365">
        <v>3</v>
      </c>
      <c r="I365" t="s">
        <v>719</v>
      </c>
      <c r="J365" t="s">
        <v>720</v>
      </c>
      <c r="K365" t="s">
        <v>721</v>
      </c>
      <c r="L365">
        <v>1346</v>
      </c>
      <c r="N365">
        <v>1009</v>
      </c>
      <c r="O365" t="s">
        <v>722</v>
      </c>
      <c r="P365" t="s">
        <v>722</v>
      </c>
      <c r="Q365">
        <v>1</v>
      </c>
      <c r="W365">
        <v>0</v>
      </c>
      <c r="X365">
        <v>-1595335418</v>
      </c>
      <c r="Y365">
        <f>(AT365*4)</f>
        <v>0.6</v>
      </c>
      <c r="AA365">
        <v>31.49</v>
      </c>
      <c r="AB365">
        <v>0</v>
      </c>
      <c r="AC365">
        <v>0</v>
      </c>
      <c r="AD365">
        <v>0</v>
      </c>
      <c r="AE365">
        <v>31.49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1</v>
      </c>
      <c r="AP365">
        <v>1</v>
      </c>
      <c r="AQ365">
        <v>0</v>
      </c>
      <c r="AR365">
        <v>0</v>
      </c>
      <c r="AS365" t="s">
        <v>3</v>
      </c>
      <c r="AT365">
        <v>0.15</v>
      </c>
      <c r="AU365" t="s">
        <v>63</v>
      </c>
      <c r="AV365">
        <v>0</v>
      </c>
      <c r="AW365">
        <v>2</v>
      </c>
      <c r="AX365">
        <v>1473076448</v>
      </c>
      <c r="AY365">
        <v>1</v>
      </c>
      <c r="AZ365">
        <v>0</v>
      </c>
      <c r="BA365">
        <v>552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V365">
        <v>0</v>
      </c>
      <c r="CW365">
        <v>0</v>
      </c>
      <c r="CX365">
        <f>ROUND(Y365*Source!I384,9)</f>
        <v>0.6</v>
      </c>
      <c r="CY365">
        <f>AA365</f>
        <v>31.49</v>
      </c>
      <c r="CZ365">
        <f>AE365</f>
        <v>31.49</v>
      </c>
      <c r="DA365">
        <f>AI365</f>
        <v>1</v>
      </c>
      <c r="DB365">
        <f>ROUND((ROUND(AT365*CZ365,2)*4),6)</f>
        <v>18.88</v>
      </c>
      <c r="DC365">
        <f>ROUND((ROUND(AT365*AG365,2)*4),6)</f>
        <v>0</v>
      </c>
      <c r="DD365" t="s">
        <v>3</v>
      </c>
      <c r="DE365" t="s">
        <v>3</v>
      </c>
      <c r="DF365">
        <f t="shared" si="134"/>
        <v>18.89</v>
      </c>
      <c r="DG365">
        <f t="shared" si="135"/>
        <v>0</v>
      </c>
      <c r="DH365">
        <f t="shared" si="136"/>
        <v>0</v>
      </c>
      <c r="DI365">
        <f t="shared" si="137"/>
        <v>0</v>
      </c>
      <c r="DJ365">
        <f>DF365</f>
        <v>18.89</v>
      </c>
      <c r="DK365">
        <v>0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ROW(Source!A385)</f>
        <v>385</v>
      </c>
      <c r="B366">
        <v>1473074770</v>
      </c>
      <c r="C366">
        <v>1473076449</v>
      </c>
      <c r="D366">
        <v>1441819193</v>
      </c>
      <c r="E366">
        <v>15514512</v>
      </c>
      <c r="F366">
        <v>1</v>
      </c>
      <c r="G366">
        <v>15514512</v>
      </c>
      <c r="H366">
        <v>1</v>
      </c>
      <c r="I366" t="s">
        <v>712</v>
      </c>
      <c r="J366" t="s">
        <v>3</v>
      </c>
      <c r="K366" t="s">
        <v>713</v>
      </c>
      <c r="L366">
        <v>1191</v>
      </c>
      <c r="N366">
        <v>1013</v>
      </c>
      <c r="O366" t="s">
        <v>714</v>
      </c>
      <c r="P366" t="s">
        <v>714</v>
      </c>
      <c r="Q366">
        <v>1</v>
      </c>
      <c r="W366">
        <v>0</v>
      </c>
      <c r="X366">
        <v>476480486</v>
      </c>
      <c r="Y366">
        <f t="shared" ref="Y366:Y384" si="152">AT366</f>
        <v>52.5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1</v>
      </c>
      <c r="AP366">
        <v>1</v>
      </c>
      <c r="AQ366">
        <v>0</v>
      </c>
      <c r="AR366">
        <v>0</v>
      </c>
      <c r="AS366" t="s">
        <v>3</v>
      </c>
      <c r="AT366">
        <v>52.5</v>
      </c>
      <c r="AU366" t="s">
        <v>3</v>
      </c>
      <c r="AV366">
        <v>1</v>
      </c>
      <c r="AW366">
        <v>2</v>
      </c>
      <c r="AX366">
        <v>1473076460</v>
      </c>
      <c r="AY366">
        <v>1</v>
      </c>
      <c r="AZ366">
        <v>0</v>
      </c>
      <c r="BA366">
        <v>553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U366">
        <f>ROUND(AT366*Source!I385*AH366*AL366,2)</f>
        <v>0</v>
      </c>
      <c r="CV366">
        <f>ROUND(Y366*Source!I385,9)</f>
        <v>210</v>
      </c>
      <c r="CW366">
        <v>0</v>
      </c>
      <c r="CX366">
        <f>ROUND(Y366*Source!I385,9)</f>
        <v>210</v>
      </c>
      <c r="CY366">
        <f>AD366</f>
        <v>0</v>
      </c>
      <c r="CZ366">
        <f>AH366</f>
        <v>0</v>
      </c>
      <c r="DA366">
        <f>AL366</f>
        <v>1</v>
      </c>
      <c r="DB366">
        <f t="shared" ref="DB366:DB384" si="153">ROUND(ROUND(AT366*CZ366,2),6)</f>
        <v>0</v>
      </c>
      <c r="DC366">
        <f t="shared" ref="DC366:DC384" si="154">ROUND(ROUND(AT366*AG366,2),6)</f>
        <v>0</v>
      </c>
      <c r="DD366" t="s">
        <v>3</v>
      </c>
      <c r="DE366" t="s">
        <v>3</v>
      </c>
      <c r="DF366">
        <f t="shared" si="134"/>
        <v>0</v>
      </c>
      <c r="DG366">
        <f t="shared" si="135"/>
        <v>0</v>
      </c>
      <c r="DH366">
        <f t="shared" si="136"/>
        <v>0</v>
      </c>
      <c r="DI366">
        <f t="shared" si="137"/>
        <v>0</v>
      </c>
      <c r="DJ366">
        <f>DI366</f>
        <v>0</v>
      </c>
      <c r="DK366">
        <v>0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ROW(Source!A385)</f>
        <v>385</v>
      </c>
      <c r="B367">
        <v>1473074770</v>
      </c>
      <c r="C367">
        <v>1473076449</v>
      </c>
      <c r="D367">
        <v>1441835475</v>
      </c>
      <c r="E367">
        <v>1</v>
      </c>
      <c r="F367">
        <v>1</v>
      </c>
      <c r="G367">
        <v>15514512</v>
      </c>
      <c r="H367">
        <v>3</v>
      </c>
      <c r="I367" t="s">
        <v>742</v>
      </c>
      <c r="J367" t="s">
        <v>743</v>
      </c>
      <c r="K367" t="s">
        <v>744</v>
      </c>
      <c r="L367">
        <v>1348</v>
      </c>
      <c r="N367">
        <v>1009</v>
      </c>
      <c r="O367" t="s">
        <v>745</v>
      </c>
      <c r="P367" t="s">
        <v>745</v>
      </c>
      <c r="Q367">
        <v>1000</v>
      </c>
      <c r="W367">
        <v>0</v>
      </c>
      <c r="X367">
        <v>438248051</v>
      </c>
      <c r="Y367">
        <f t="shared" si="152"/>
        <v>2.9999999999999997E-4</v>
      </c>
      <c r="AA367">
        <v>155908.07999999999</v>
      </c>
      <c r="AB367">
        <v>0</v>
      </c>
      <c r="AC367">
        <v>0</v>
      </c>
      <c r="AD367">
        <v>0</v>
      </c>
      <c r="AE367">
        <v>155908.07999999999</v>
      </c>
      <c r="AF367">
        <v>0</v>
      </c>
      <c r="AG367">
        <v>0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1</v>
      </c>
      <c r="AP367">
        <v>1</v>
      </c>
      <c r="AQ367">
        <v>0</v>
      </c>
      <c r="AR367">
        <v>0</v>
      </c>
      <c r="AS367" t="s">
        <v>3</v>
      </c>
      <c r="AT367">
        <v>2.9999999999999997E-4</v>
      </c>
      <c r="AU367" t="s">
        <v>3</v>
      </c>
      <c r="AV367">
        <v>0</v>
      </c>
      <c r="AW367">
        <v>2</v>
      </c>
      <c r="AX367">
        <v>1473076461</v>
      </c>
      <c r="AY367">
        <v>1</v>
      </c>
      <c r="AZ367">
        <v>0</v>
      </c>
      <c r="BA367">
        <v>554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V367">
        <v>0</v>
      </c>
      <c r="CW367">
        <v>0</v>
      </c>
      <c r="CX367">
        <f>ROUND(Y367*Source!I385,9)</f>
        <v>1.1999999999999999E-3</v>
      </c>
      <c r="CY367">
        <f t="shared" ref="CY367:CY375" si="155">AA367</f>
        <v>155908.07999999999</v>
      </c>
      <c r="CZ367">
        <f t="shared" ref="CZ367:CZ375" si="156">AE367</f>
        <v>155908.07999999999</v>
      </c>
      <c r="DA367">
        <f t="shared" ref="DA367:DA375" si="157">AI367</f>
        <v>1</v>
      </c>
      <c r="DB367">
        <f t="shared" si="153"/>
        <v>46.77</v>
      </c>
      <c r="DC367">
        <f t="shared" si="154"/>
        <v>0</v>
      </c>
      <c r="DD367" t="s">
        <v>3</v>
      </c>
      <c r="DE367" t="s">
        <v>3</v>
      </c>
      <c r="DF367">
        <f t="shared" si="134"/>
        <v>187.09</v>
      </c>
      <c r="DG367">
        <f t="shared" si="135"/>
        <v>0</v>
      </c>
      <c r="DH367">
        <f t="shared" si="136"/>
        <v>0</v>
      </c>
      <c r="DI367">
        <f t="shared" si="137"/>
        <v>0</v>
      </c>
      <c r="DJ367">
        <f t="shared" ref="DJ367:DJ375" si="158">DF367</f>
        <v>187.09</v>
      </c>
      <c r="DK367">
        <v>0</v>
      </c>
      <c r="DL367" t="s">
        <v>3</v>
      </c>
      <c r="DM367">
        <v>0</v>
      </c>
      <c r="DN367" t="s">
        <v>3</v>
      </c>
      <c r="DO367">
        <v>0</v>
      </c>
    </row>
    <row r="368" spans="1:119" x14ac:dyDescent="0.2">
      <c r="A368">
        <f>ROW(Source!A385)</f>
        <v>385</v>
      </c>
      <c r="B368">
        <v>1473074770</v>
      </c>
      <c r="C368">
        <v>1473076449</v>
      </c>
      <c r="D368">
        <v>1441835549</v>
      </c>
      <c r="E368">
        <v>1</v>
      </c>
      <c r="F368">
        <v>1</v>
      </c>
      <c r="G368">
        <v>15514512</v>
      </c>
      <c r="H368">
        <v>3</v>
      </c>
      <c r="I368" t="s">
        <v>746</v>
      </c>
      <c r="J368" t="s">
        <v>747</v>
      </c>
      <c r="K368" t="s">
        <v>748</v>
      </c>
      <c r="L368">
        <v>1348</v>
      </c>
      <c r="N368">
        <v>1009</v>
      </c>
      <c r="O368" t="s">
        <v>745</v>
      </c>
      <c r="P368" t="s">
        <v>745</v>
      </c>
      <c r="Q368">
        <v>1000</v>
      </c>
      <c r="W368">
        <v>0</v>
      </c>
      <c r="X368">
        <v>-2009451208</v>
      </c>
      <c r="Y368">
        <f t="shared" si="152"/>
        <v>1E-4</v>
      </c>
      <c r="AA368">
        <v>194655.19</v>
      </c>
      <c r="AB368">
        <v>0</v>
      </c>
      <c r="AC368">
        <v>0</v>
      </c>
      <c r="AD368">
        <v>0</v>
      </c>
      <c r="AE368">
        <v>194655.19</v>
      </c>
      <c r="AF368">
        <v>0</v>
      </c>
      <c r="AG368">
        <v>0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1</v>
      </c>
      <c r="AP368">
        <v>1</v>
      </c>
      <c r="AQ368">
        <v>0</v>
      </c>
      <c r="AR368">
        <v>0</v>
      </c>
      <c r="AS368" t="s">
        <v>3</v>
      </c>
      <c r="AT368">
        <v>1E-4</v>
      </c>
      <c r="AU368" t="s">
        <v>3</v>
      </c>
      <c r="AV368">
        <v>0</v>
      </c>
      <c r="AW368">
        <v>2</v>
      </c>
      <c r="AX368">
        <v>1473076462</v>
      </c>
      <c r="AY368">
        <v>1</v>
      </c>
      <c r="AZ368">
        <v>0</v>
      </c>
      <c r="BA368">
        <v>555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ROUND(Y368*Source!I385,9)</f>
        <v>4.0000000000000002E-4</v>
      </c>
      <c r="CY368">
        <f t="shared" si="155"/>
        <v>194655.19</v>
      </c>
      <c r="CZ368">
        <f t="shared" si="156"/>
        <v>194655.19</v>
      </c>
      <c r="DA368">
        <f t="shared" si="157"/>
        <v>1</v>
      </c>
      <c r="DB368">
        <f t="shared" si="153"/>
        <v>19.47</v>
      </c>
      <c r="DC368">
        <f t="shared" si="154"/>
        <v>0</v>
      </c>
      <c r="DD368" t="s">
        <v>3</v>
      </c>
      <c r="DE368" t="s">
        <v>3</v>
      </c>
      <c r="DF368">
        <f t="shared" si="134"/>
        <v>77.86</v>
      </c>
      <c r="DG368">
        <f t="shared" si="135"/>
        <v>0</v>
      </c>
      <c r="DH368">
        <f t="shared" si="136"/>
        <v>0</v>
      </c>
      <c r="DI368">
        <f t="shared" si="137"/>
        <v>0</v>
      </c>
      <c r="DJ368">
        <f t="shared" si="158"/>
        <v>77.86</v>
      </c>
      <c r="DK368">
        <v>0</v>
      </c>
      <c r="DL368" t="s">
        <v>3</v>
      </c>
      <c r="DM368">
        <v>0</v>
      </c>
      <c r="DN368" t="s">
        <v>3</v>
      </c>
      <c r="DO368">
        <v>0</v>
      </c>
    </row>
    <row r="369" spans="1:119" x14ac:dyDescent="0.2">
      <c r="A369">
        <f>ROW(Source!A385)</f>
        <v>385</v>
      </c>
      <c r="B369">
        <v>1473074770</v>
      </c>
      <c r="C369">
        <v>1473076449</v>
      </c>
      <c r="D369">
        <v>1441836250</v>
      </c>
      <c r="E369">
        <v>1</v>
      </c>
      <c r="F369">
        <v>1</v>
      </c>
      <c r="G369">
        <v>15514512</v>
      </c>
      <c r="H369">
        <v>3</v>
      </c>
      <c r="I369" t="s">
        <v>784</v>
      </c>
      <c r="J369" t="s">
        <v>785</v>
      </c>
      <c r="K369" t="s">
        <v>786</v>
      </c>
      <c r="L369">
        <v>1327</v>
      </c>
      <c r="N369">
        <v>1005</v>
      </c>
      <c r="O369" t="s">
        <v>787</v>
      </c>
      <c r="P369" t="s">
        <v>787</v>
      </c>
      <c r="Q369">
        <v>1</v>
      </c>
      <c r="W369">
        <v>0</v>
      </c>
      <c r="X369">
        <v>1447035648</v>
      </c>
      <c r="Y369">
        <f t="shared" si="152"/>
        <v>1.8</v>
      </c>
      <c r="AA369">
        <v>149.25</v>
      </c>
      <c r="AB369">
        <v>0</v>
      </c>
      <c r="AC369">
        <v>0</v>
      </c>
      <c r="AD369">
        <v>0</v>
      </c>
      <c r="AE369">
        <v>149.25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1</v>
      </c>
      <c r="AP369">
        <v>1</v>
      </c>
      <c r="AQ369">
        <v>0</v>
      </c>
      <c r="AR369">
        <v>0</v>
      </c>
      <c r="AS369" t="s">
        <v>3</v>
      </c>
      <c r="AT369">
        <v>1.8</v>
      </c>
      <c r="AU369" t="s">
        <v>3</v>
      </c>
      <c r="AV369">
        <v>0</v>
      </c>
      <c r="AW369">
        <v>2</v>
      </c>
      <c r="AX369">
        <v>1473076463</v>
      </c>
      <c r="AY369">
        <v>1</v>
      </c>
      <c r="AZ369">
        <v>0</v>
      </c>
      <c r="BA369">
        <v>556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ROUND(Y369*Source!I385,9)</f>
        <v>7.2</v>
      </c>
      <c r="CY369">
        <f t="shared" si="155"/>
        <v>149.25</v>
      </c>
      <c r="CZ369">
        <f t="shared" si="156"/>
        <v>149.25</v>
      </c>
      <c r="DA369">
        <f t="shared" si="157"/>
        <v>1</v>
      </c>
      <c r="DB369">
        <f t="shared" si="153"/>
        <v>268.64999999999998</v>
      </c>
      <c r="DC369">
        <f t="shared" si="154"/>
        <v>0</v>
      </c>
      <c r="DD369" t="s">
        <v>3</v>
      </c>
      <c r="DE369" t="s">
        <v>3</v>
      </c>
      <c r="DF369">
        <f t="shared" si="134"/>
        <v>1074.5999999999999</v>
      </c>
      <c r="DG369">
        <f t="shared" si="135"/>
        <v>0</v>
      </c>
      <c r="DH369">
        <f t="shared" si="136"/>
        <v>0</v>
      </c>
      <c r="DI369">
        <f t="shared" si="137"/>
        <v>0</v>
      </c>
      <c r="DJ369">
        <f t="shared" si="158"/>
        <v>1074.5999999999999</v>
      </c>
      <c r="DK369">
        <v>0</v>
      </c>
      <c r="DL369" t="s">
        <v>3</v>
      </c>
      <c r="DM369">
        <v>0</v>
      </c>
      <c r="DN369" t="s">
        <v>3</v>
      </c>
      <c r="DO369">
        <v>0</v>
      </c>
    </row>
    <row r="370" spans="1:119" x14ac:dyDescent="0.2">
      <c r="A370">
        <f>ROW(Source!A385)</f>
        <v>385</v>
      </c>
      <c r="B370">
        <v>1473074770</v>
      </c>
      <c r="C370">
        <v>1473076449</v>
      </c>
      <c r="D370">
        <v>1441834635</v>
      </c>
      <c r="E370">
        <v>1</v>
      </c>
      <c r="F370">
        <v>1</v>
      </c>
      <c r="G370">
        <v>15514512</v>
      </c>
      <c r="H370">
        <v>3</v>
      </c>
      <c r="I370" t="s">
        <v>758</v>
      </c>
      <c r="J370" t="s">
        <v>759</v>
      </c>
      <c r="K370" t="s">
        <v>760</v>
      </c>
      <c r="L370">
        <v>1339</v>
      </c>
      <c r="N370">
        <v>1007</v>
      </c>
      <c r="O370" t="s">
        <v>761</v>
      </c>
      <c r="P370" t="s">
        <v>761</v>
      </c>
      <c r="Q370">
        <v>1</v>
      </c>
      <c r="W370">
        <v>0</v>
      </c>
      <c r="X370">
        <v>-389859187</v>
      </c>
      <c r="Y370">
        <f t="shared" si="152"/>
        <v>0.5</v>
      </c>
      <c r="AA370">
        <v>103.4</v>
      </c>
      <c r="AB370">
        <v>0</v>
      </c>
      <c r="AC370">
        <v>0</v>
      </c>
      <c r="AD370">
        <v>0</v>
      </c>
      <c r="AE370">
        <v>103.4</v>
      </c>
      <c r="AF370">
        <v>0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1</v>
      </c>
      <c r="AP370">
        <v>1</v>
      </c>
      <c r="AQ370">
        <v>0</v>
      </c>
      <c r="AR370">
        <v>0</v>
      </c>
      <c r="AS370" t="s">
        <v>3</v>
      </c>
      <c r="AT370">
        <v>0.5</v>
      </c>
      <c r="AU370" t="s">
        <v>3</v>
      </c>
      <c r="AV370">
        <v>0</v>
      </c>
      <c r="AW370">
        <v>2</v>
      </c>
      <c r="AX370">
        <v>1473076464</v>
      </c>
      <c r="AY370">
        <v>1</v>
      </c>
      <c r="AZ370">
        <v>0</v>
      </c>
      <c r="BA370">
        <v>557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ROUND(Y370*Source!I385,9)</f>
        <v>2</v>
      </c>
      <c r="CY370">
        <f t="shared" si="155"/>
        <v>103.4</v>
      </c>
      <c r="CZ370">
        <f t="shared" si="156"/>
        <v>103.4</v>
      </c>
      <c r="DA370">
        <f t="shared" si="157"/>
        <v>1</v>
      </c>
      <c r="DB370">
        <f t="shared" si="153"/>
        <v>51.7</v>
      </c>
      <c r="DC370">
        <f t="shared" si="154"/>
        <v>0</v>
      </c>
      <c r="DD370" t="s">
        <v>3</v>
      </c>
      <c r="DE370" t="s">
        <v>3</v>
      </c>
      <c r="DF370">
        <f t="shared" si="134"/>
        <v>206.8</v>
      </c>
      <c r="DG370">
        <f t="shared" si="135"/>
        <v>0</v>
      </c>
      <c r="DH370">
        <f t="shared" si="136"/>
        <v>0</v>
      </c>
      <c r="DI370">
        <f t="shared" si="137"/>
        <v>0</v>
      </c>
      <c r="DJ370">
        <f t="shared" si="158"/>
        <v>206.8</v>
      </c>
      <c r="DK370">
        <v>0</v>
      </c>
      <c r="DL370" t="s">
        <v>3</v>
      </c>
      <c r="DM370">
        <v>0</v>
      </c>
      <c r="DN370" t="s">
        <v>3</v>
      </c>
      <c r="DO370">
        <v>0</v>
      </c>
    </row>
    <row r="371" spans="1:119" x14ac:dyDescent="0.2">
      <c r="A371">
        <f>ROW(Source!A385)</f>
        <v>385</v>
      </c>
      <c r="B371">
        <v>1473074770</v>
      </c>
      <c r="C371">
        <v>1473076449</v>
      </c>
      <c r="D371">
        <v>1441834627</v>
      </c>
      <c r="E371">
        <v>1</v>
      </c>
      <c r="F371">
        <v>1</v>
      </c>
      <c r="G371">
        <v>15514512</v>
      </c>
      <c r="H371">
        <v>3</v>
      </c>
      <c r="I371" t="s">
        <v>762</v>
      </c>
      <c r="J371" t="s">
        <v>763</v>
      </c>
      <c r="K371" t="s">
        <v>764</v>
      </c>
      <c r="L371">
        <v>1339</v>
      </c>
      <c r="N371">
        <v>1007</v>
      </c>
      <c r="O371" t="s">
        <v>761</v>
      </c>
      <c r="P371" t="s">
        <v>761</v>
      </c>
      <c r="Q371">
        <v>1</v>
      </c>
      <c r="W371">
        <v>0</v>
      </c>
      <c r="X371">
        <v>709656040</v>
      </c>
      <c r="Y371">
        <f t="shared" si="152"/>
        <v>0.3</v>
      </c>
      <c r="AA371">
        <v>875.46</v>
      </c>
      <c r="AB371">
        <v>0</v>
      </c>
      <c r="AC371">
        <v>0</v>
      </c>
      <c r="AD371">
        <v>0</v>
      </c>
      <c r="AE371">
        <v>875.46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1</v>
      </c>
      <c r="AP371">
        <v>1</v>
      </c>
      <c r="AQ371">
        <v>0</v>
      </c>
      <c r="AR371">
        <v>0</v>
      </c>
      <c r="AS371" t="s">
        <v>3</v>
      </c>
      <c r="AT371">
        <v>0.3</v>
      </c>
      <c r="AU371" t="s">
        <v>3</v>
      </c>
      <c r="AV371">
        <v>0</v>
      </c>
      <c r="AW371">
        <v>2</v>
      </c>
      <c r="AX371">
        <v>1473076465</v>
      </c>
      <c r="AY371">
        <v>1</v>
      </c>
      <c r="AZ371">
        <v>0</v>
      </c>
      <c r="BA371">
        <v>558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ROUND(Y371*Source!I385,9)</f>
        <v>1.2</v>
      </c>
      <c r="CY371">
        <f t="shared" si="155"/>
        <v>875.46</v>
      </c>
      <c r="CZ371">
        <f t="shared" si="156"/>
        <v>875.46</v>
      </c>
      <c r="DA371">
        <f t="shared" si="157"/>
        <v>1</v>
      </c>
      <c r="DB371">
        <f t="shared" si="153"/>
        <v>262.64</v>
      </c>
      <c r="DC371">
        <f t="shared" si="154"/>
        <v>0</v>
      </c>
      <c r="DD371" t="s">
        <v>3</v>
      </c>
      <c r="DE371" t="s">
        <v>3</v>
      </c>
      <c r="DF371">
        <f t="shared" si="134"/>
        <v>1050.55</v>
      </c>
      <c r="DG371">
        <f t="shared" si="135"/>
        <v>0</v>
      </c>
      <c r="DH371">
        <f t="shared" si="136"/>
        <v>0</v>
      </c>
      <c r="DI371">
        <f t="shared" si="137"/>
        <v>0</v>
      </c>
      <c r="DJ371">
        <f t="shared" si="158"/>
        <v>1050.55</v>
      </c>
      <c r="DK371">
        <v>0</v>
      </c>
      <c r="DL371" t="s">
        <v>3</v>
      </c>
      <c r="DM371">
        <v>0</v>
      </c>
      <c r="DN371" t="s">
        <v>3</v>
      </c>
      <c r="DO371">
        <v>0</v>
      </c>
    </row>
    <row r="372" spans="1:119" x14ac:dyDescent="0.2">
      <c r="A372">
        <f>ROW(Source!A385)</f>
        <v>385</v>
      </c>
      <c r="B372">
        <v>1473074770</v>
      </c>
      <c r="C372">
        <v>1473076449</v>
      </c>
      <c r="D372">
        <v>1441834671</v>
      </c>
      <c r="E372">
        <v>1</v>
      </c>
      <c r="F372">
        <v>1</v>
      </c>
      <c r="G372">
        <v>15514512</v>
      </c>
      <c r="H372">
        <v>3</v>
      </c>
      <c r="I372" t="s">
        <v>765</v>
      </c>
      <c r="J372" t="s">
        <v>766</v>
      </c>
      <c r="K372" t="s">
        <v>767</v>
      </c>
      <c r="L372">
        <v>1348</v>
      </c>
      <c r="N372">
        <v>1009</v>
      </c>
      <c r="O372" t="s">
        <v>745</v>
      </c>
      <c r="P372" t="s">
        <v>745</v>
      </c>
      <c r="Q372">
        <v>1000</v>
      </c>
      <c r="W372">
        <v>0</v>
      </c>
      <c r="X372">
        <v>-19071303</v>
      </c>
      <c r="Y372">
        <f t="shared" si="152"/>
        <v>1E-4</v>
      </c>
      <c r="AA372">
        <v>184462.17</v>
      </c>
      <c r="AB372">
        <v>0</v>
      </c>
      <c r="AC372">
        <v>0</v>
      </c>
      <c r="AD372">
        <v>0</v>
      </c>
      <c r="AE372">
        <v>184462.17</v>
      </c>
      <c r="AF372">
        <v>0</v>
      </c>
      <c r="AG372">
        <v>0</v>
      </c>
      <c r="AH372">
        <v>0</v>
      </c>
      <c r="AI372">
        <v>1</v>
      </c>
      <c r="AJ372">
        <v>1</v>
      </c>
      <c r="AK372">
        <v>1</v>
      </c>
      <c r="AL372">
        <v>1</v>
      </c>
      <c r="AM372">
        <v>-2</v>
      </c>
      <c r="AN372">
        <v>0</v>
      </c>
      <c r="AO372">
        <v>1</v>
      </c>
      <c r="AP372">
        <v>1</v>
      </c>
      <c r="AQ372">
        <v>0</v>
      </c>
      <c r="AR372">
        <v>0</v>
      </c>
      <c r="AS372" t="s">
        <v>3</v>
      </c>
      <c r="AT372">
        <v>1E-4</v>
      </c>
      <c r="AU372" t="s">
        <v>3</v>
      </c>
      <c r="AV372">
        <v>0</v>
      </c>
      <c r="AW372">
        <v>2</v>
      </c>
      <c r="AX372">
        <v>1473076466</v>
      </c>
      <c r="AY372">
        <v>1</v>
      </c>
      <c r="AZ372">
        <v>0</v>
      </c>
      <c r="BA372">
        <v>559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ROUND(Y372*Source!I385,9)</f>
        <v>4.0000000000000002E-4</v>
      </c>
      <c r="CY372">
        <f t="shared" si="155"/>
        <v>184462.17</v>
      </c>
      <c r="CZ372">
        <f t="shared" si="156"/>
        <v>184462.17</v>
      </c>
      <c r="DA372">
        <f t="shared" si="157"/>
        <v>1</v>
      </c>
      <c r="DB372">
        <f t="shared" si="153"/>
        <v>18.45</v>
      </c>
      <c r="DC372">
        <f t="shared" si="154"/>
        <v>0</v>
      </c>
      <c r="DD372" t="s">
        <v>3</v>
      </c>
      <c r="DE372" t="s">
        <v>3</v>
      </c>
      <c r="DF372">
        <f t="shared" si="134"/>
        <v>73.78</v>
      </c>
      <c r="DG372">
        <f t="shared" si="135"/>
        <v>0</v>
      </c>
      <c r="DH372">
        <f t="shared" si="136"/>
        <v>0</v>
      </c>
      <c r="DI372">
        <f t="shared" si="137"/>
        <v>0</v>
      </c>
      <c r="DJ372">
        <f t="shared" si="158"/>
        <v>73.78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ROW(Source!A385)</f>
        <v>385</v>
      </c>
      <c r="B373">
        <v>1473074770</v>
      </c>
      <c r="C373">
        <v>1473076449</v>
      </c>
      <c r="D373">
        <v>1441834634</v>
      </c>
      <c r="E373">
        <v>1</v>
      </c>
      <c r="F373">
        <v>1</v>
      </c>
      <c r="G373">
        <v>15514512</v>
      </c>
      <c r="H373">
        <v>3</v>
      </c>
      <c r="I373" t="s">
        <v>768</v>
      </c>
      <c r="J373" t="s">
        <v>769</v>
      </c>
      <c r="K373" t="s">
        <v>770</v>
      </c>
      <c r="L373">
        <v>1348</v>
      </c>
      <c r="N373">
        <v>1009</v>
      </c>
      <c r="O373" t="s">
        <v>745</v>
      </c>
      <c r="P373" t="s">
        <v>745</v>
      </c>
      <c r="Q373">
        <v>1000</v>
      </c>
      <c r="W373">
        <v>0</v>
      </c>
      <c r="X373">
        <v>1869974630</v>
      </c>
      <c r="Y373">
        <f t="shared" si="152"/>
        <v>4.0000000000000002E-4</v>
      </c>
      <c r="AA373">
        <v>88053.759999999995</v>
      </c>
      <c r="AB373">
        <v>0</v>
      </c>
      <c r="AC373">
        <v>0</v>
      </c>
      <c r="AD373">
        <v>0</v>
      </c>
      <c r="AE373">
        <v>88053.759999999995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1</v>
      </c>
      <c r="AP373">
        <v>1</v>
      </c>
      <c r="AQ373">
        <v>0</v>
      </c>
      <c r="AR373">
        <v>0</v>
      </c>
      <c r="AS373" t="s">
        <v>3</v>
      </c>
      <c r="AT373">
        <v>4.0000000000000002E-4</v>
      </c>
      <c r="AU373" t="s">
        <v>3</v>
      </c>
      <c r="AV373">
        <v>0</v>
      </c>
      <c r="AW373">
        <v>2</v>
      </c>
      <c r="AX373">
        <v>1473076467</v>
      </c>
      <c r="AY373">
        <v>1</v>
      </c>
      <c r="AZ373">
        <v>0</v>
      </c>
      <c r="BA373">
        <v>560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ROUND(Y373*Source!I385,9)</f>
        <v>1.6000000000000001E-3</v>
      </c>
      <c r="CY373">
        <f t="shared" si="155"/>
        <v>88053.759999999995</v>
      </c>
      <c r="CZ373">
        <f t="shared" si="156"/>
        <v>88053.759999999995</v>
      </c>
      <c r="DA373">
        <f t="shared" si="157"/>
        <v>1</v>
      </c>
      <c r="DB373">
        <f t="shared" si="153"/>
        <v>35.22</v>
      </c>
      <c r="DC373">
        <f t="shared" si="154"/>
        <v>0</v>
      </c>
      <c r="DD373" t="s">
        <v>3</v>
      </c>
      <c r="DE373" t="s">
        <v>3</v>
      </c>
      <c r="DF373">
        <f t="shared" si="134"/>
        <v>140.88999999999999</v>
      </c>
      <c r="DG373">
        <f t="shared" si="135"/>
        <v>0</v>
      </c>
      <c r="DH373">
        <f t="shared" si="136"/>
        <v>0</v>
      </c>
      <c r="DI373">
        <f t="shared" si="137"/>
        <v>0</v>
      </c>
      <c r="DJ373">
        <f t="shared" si="158"/>
        <v>140.88999999999999</v>
      </c>
      <c r="DK373">
        <v>0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ROW(Source!A385)</f>
        <v>385</v>
      </c>
      <c r="B374">
        <v>1473074770</v>
      </c>
      <c r="C374">
        <v>1473076449</v>
      </c>
      <c r="D374">
        <v>1441834836</v>
      </c>
      <c r="E374">
        <v>1</v>
      </c>
      <c r="F374">
        <v>1</v>
      </c>
      <c r="G374">
        <v>15514512</v>
      </c>
      <c r="H374">
        <v>3</v>
      </c>
      <c r="I374" t="s">
        <v>771</v>
      </c>
      <c r="J374" t="s">
        <v>772</v>
      </c>
      <c r="K374" t="s">
        <v>773</v>
      </c>
      <c r="L374">
        <v>1348</v>
      </c>
      <c r="N374">
        <v>1009</v>
      </c>
      <c r="O374" t="s">
        <v>745</v>
      </c>
      <c r="P374" t="s">
        <v>745</v>
      </c>
      <c r="Q374">
        <v>1000</v>
      </c>
      <c r="W374">
        <v>0</v>
      </c>
      <c r="X374">
        <v>1434651514</v>
      </c>
      <c r="Y374">
        <f t="shared" si="152"/>
        <v>9.8999999999999999E-4</v>
      </c>
      <c r="AA374">
        <v>93194.67</v>
      </c>
      <c r="AB374">
        <v>0</v>
      </c>
      <c r="AC374">
        <v>0</v>
      </c>
      <c r="AD374">
        <v>0</v>
      </c>
      <c r="AE374">
        <v>93194.67</v>
      </c>
      <c r="AF374">
        <v>0</v>
      </c>
      <c r="AG374">
        <v>0</v>
      </c>
      <c r="AH374">
        <v>0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1</v>
      </c>
      <c r="AP374">
        <v>1</v>
      </c>
      <c r="AQ374">
        <v>0</v>
      </c>
      <c r="AR374">
        <v>0</v>
      </c>
      <c r="AS374" t="s">
        <v>3</v>
      </c>
      <c r="AT374">
        <v>9.8999999999999999E-4</v>
      </c>
      <c r="AU374" t="s">
        <v>3</v>
      </c>
      <c r="AV374">
        <v>0</v>
      </c>
      <c r="AW374">
        <v>2</v>
      </c>
      <c r="AX374">
        <v>1473076468</v>
      </c>
      <c r="AY374">
        <v>1</v>
      </c>
      <c r="AZ374">
        <v>0</v>
      </c>
      <c r="BA374">
        <v>561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V374">
        <v>0</v>
      </c>
      <c r="CW374">
        <v>0</v>
      </c>
      <c r="CX374">
        <f>ROUND(Y374*Source!I385,9)</f>
        <v>3.96E-3</v>
      </c>
      <c r="CY374">
        <f t="shared" si="155"/>
        <v>93194.67</v>
      </c>
      <c r="CZ374">
        <f t="shared" si="156"/>
        <v>93194.67</v>
      </c>
      <c r="DA374">
        <f t="shared" si="157"/>
        <v>1</v>
      </c>
      <c r="DB374">
        <f t="shared" si="153"/>
        <v>92.26</v>
      </c>
      <c r="DC374">
        <f t="shared" si="154"/>
        <v>0</v>
      </c>
      <c r="DD374" t="s">
        <v>3</v>
      </c>
      <c r="DE374" t="s">
        <v>3</v>
      </c>
      <c r="DF374">
        <f t="shared" si="134"/>
        <v>369.05</v>
      </c>
      <c r="DG374">
        <f t="shared" si="135"/>
        <v>0</v>
      </c>
      <c r="DH374">
        <f t="shared" si="136"/>
        <v>0</v>
      </c>
      <c r="DI374">
        <f t="shared" si="137"/>
        <v>0</v>
      </c>
      <c r="DJ374">
        <f t="shared" si="158"/>
        <v>369.05</v>
      </c>
      <c r="DK374">
        <v>0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ROW(Source!A385)</f>
        <v>385</v>
      </c>
      <c r="B375">
        <v>1473074770</v>
      </c>
      <c r="C375">
        <v>1473076449</v>
      </c>
      <c r="D375">
        <v>1441822273</v>
      </c>
      <c r="E375">
        <v>15514512</v>
      </c>
      <c r="F375">
        <v>1</v>
      </c>
      <c r="G375">
        <v>15514512</v>
      </c>
      <c r="H375">
        <v>3</v>
      </c>
      <c r="I375" t="s">
        <v>777</v>
      </c>
      <c r="J375" t="s">
        <v>3</v>
      </c>
      <c r="K375" t="s">
        <v>778</v>
      </c>
      <c r="L375">
        <v>1348</v>
      </c>
      <c r="N375">
        <v>1009</v>
      </c>
      <c r="O375" t="s">
        <v>745</v>
      </c>
      <c r="P375" t="s">
        <v>745</v>
      </c>
      <c r="Q375">
        <v>1000</v>
      </c>
      <c r="W375">
        <v>0</v>
      </c>
      <c r="X375">
        <v>-1698336702</v>
      </c>
      <c r="Y375">
        <f t="shared" si="152"/>
        <v>1.1E-4</v>
      </c>
      <c r="AA375">
        <v>94640</v>
      </c>
      <c r="AB375">
        <v>0</v>
      </c>
      <c r="AC375">
        <v>0</v>
      </c>
      <c r="AD375">
        <v>0</v>
      </c>
      <c r="AE375">
        <v>94640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1</v>
      </c>
      <c r="AP375">
        <v>1</v>
      </c>
      <c r="AQ375">
        <v>0</v>
      </c>
      <c r="AR375">
        <v>0</v>
      </c>
      <c r="AS375" t="s">
        <v>3</v>
      </c>
      <c r="AT375">
        <v>1.1E-4</v>
      </c>
      <c r="AU375" t="s">
        <v>3</v>
      </c>
      <c r="AV375">
        <v>0</v>
      </c>
      <c r="AW375">
        <v>2</v>
      </c>
      <c r="AX375">
        <v>1473076469</v>
      </c>
      <c r="AY375">
        <v>1</v>
      </c>
      <c r="AZ375">
        <v>0</v>
      </c>
      <c r="BA375">
        <v>562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V375">
        <v>0</v>
      </c>
      <c r="CW375">
        <v>0</v>
      </c>
      <c r="CX375">
        <f>ROUND(Y375*Source!I385,9)</f>
        <v>4.4000000000000002E-4</v>
      </c>
      <c r="CY375">
        <f t="shared" si="155"/>
        <v>94640</v>
      </c>
      <c r="CZ375">
        <f t="shared" si="156"/>
        <v>94640</v>
      </c>
      <c r="DA375">
        <f t="shared" si="157"/>
        <v>1</v>
      </c>
      <c r="DB375">
        <f t="shared" si="153"/>
        <v>10.41</v>
      </c>
      <c r="DC375">
        <f t="shared" si="154"/>
        <v>0</v>
      </c>
      <c r="DD375" t="s">
        <v>3</v>
      </c>
      <c r="DE375" t="s">
        <v>3</v>
      </c>
      <c r="DF375">
        <f t="shared" si="134"/>
        <v>41.64</v>
      </c>
      <c r="DG375">
        <f t="shared" si="135"/>
        <v>0</v>
      </c>
      <c r="DH375">
        <f t="shared" si="136"/>
        <v>0</v>
      </c>
      <c r="DI375">
        <f t="shared" si="137"/>
        <v>0</v>
      </c>
      <c r="DJ375">
        <f t="shared" si="158"/>
        <v>41.64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ROW(Source!A389)</f>
        <v>389</v>
      </c>
      <c r="B376">
        <v>1473074770</v>
      </c>
      <c r="C376">
        <v>1473076475</v>
      </c>
      <c r="D376">
        <v>1441819193</v>
      </c>
      <c r="E376">
        <v>15514512</v>
      </c>
      <c r="F376">
        <v>1</v>
      </c>
      <c r="G376">
        <v>15514512</v>
      </c>
      <c r="H376">
        <v>1</v>
      </c>
      <c r="I376" t="s">
        <v>712</v>
      </c>
      <c r="J376" t="s">
        <v>3</v>
      </c>
      <c r="K376" t="s">
        <v>713</v>
      </c>
      <c r="L376">
        <v>1191</v>
      </c>
      <c r="N376">
        <v>1013</v>
      </c>
      <c r="O376" t="s">
        <v>714</v>
      </c>
      <c r="P376" t="s">
        <v>714</v>
      </c>
      <c r="Q376">
        <v>1</v>
      </c>
      <c r="W376">
        <v>0</v>
      </c>
      <c r="X376">
        <v>476480486</v>
      </c>
      <c r="Y376">
        <f t="shared" si="152"/>
        <v>3.64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1</v>
      </c>
      <c r="AP376">
        <v>1</v>
      </c>
      <c r="AQ376">
        <v>0</v>
      </c>
      <c r="AR376">
        <v>0</v>
      </c>
      <c r="AS376" t="s">
        <v>3</v>
      </c>
      <c r="AT376">
        <v>3.64</v>
      </c>
      <c r="AU376" t="s">
        <v>3</v>
      </c>
      <c r="AV376">
        <v>1</v>
      </c>
      <c r="AW376">
        <v>2</v>
      </c>
      <c r="AX376">
        <v>1473076481</v>
      </c>
      <c r="AY376">
        <v>1</v>
      </c>
      <c r="AZ376">
        <v>0</v>
      </c>
      <c r="BA376">
        <v>571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U376">
        <f>ROUND(AT376*Source!I389*AH376*AL376,2)</f>
        <v>0</v>
      </c>
      <c r="CV376">
        <f>ROUND(Y376*Source!I389,9)</f>
        <v>7.28</v>
      </c>
      <c r="CW376">
        <v>0</v>
      </c>
      <c r="CX376">
        <f>ROUND(Y376*Source!I389,9)</f>
        <v>7.28</v>
      </c>
      <c r="CY376">
        <f>AD376</f>
        <v>0</v>
      </c>
      <c r="CZ376">
        <f>AH376</f>
        <v>0</v>
      </c>
      <c r="DA376">
        <f>AL376</f>
        <v>1</v>
      </c>
      <c r="DB376">
        <f t="shared" si="153"/>
        <v>0</v>
      </c>
      <c r="DC376">
        <f t="shared" si="154"/>
        <v>0</v>
      </c>
      <c r="DD376" t="s">
        <v>3</v>
      </c>
      <c r="DE376" t="s">
        <v>3</v>
      </c>
      <c r="DF376">
        <f t="shared" si="134"/>
        <v>0</v>
      </c>
      <c r="DG376">
        <f t="shared" si="135"/>
        <v>0</v>
      </c>
      <c r="DH376">
        <f t="shared" si="136"/>
        <v>0</v>
      </c>
      <c r="DI376">
        <f t="shared" si="137"/>
        <v>0</v>
      </c>
      <c r="DJ376">
        <f>DI376</f>
        <v>0</v>
      </c>
      <c r="DK376">
        <v>0</v>
      </c>
      <c r="DL376" t="s">
        <v>3</v>
      </c>
      <c r="DM376">
        <v>0</v>
      </c>
      <c r="DN376" t="s">
        <v>3</v>
      </c>
      <c r="DO376">
        <v>0</v>
      </c>
    </row>
    <row r="377" spans="1:119" x14ac:dyDescent="0.2">
      <c r="A377">
        <f>ROW(Source!A389)</f>
        <v>389</v>
      </c>
      <c r="B377">
        <v>1473074770</v>
      </c>
      <c r="C377">
        <v>1473076475</v>
      </c>
      <c r="D377">
        <v>1441834334</v>
      </c>
      <c r="E377">
        <v>1</v>
      </c>
      <c r="F377">
        <v>1</v>
      </c>
      <c r="G377">
        <v>15514512</v>
      </c>
      <c r="H377">
        <v>2</v>
      </c>
      <c r="I377" t="s">
        <v>788</v>
      </c>
      <c r="J377" t="s">
        <v>789</v>
      </c>
      <c r="K377" t="s">
        <v>790</v>
      </c>
      <c r="L377">
        <v>1368</v>
      </c>
      <c r="N377">
        <v>1011</v>
      </c>
      <c r="O377" t="s">
        <v>718</v>
      </c>
      <c r="P377" t="s">
        <v>718</v>
      </c>
      <c r="Q377">
        <v>1</v>
      </c>
      <c r="W377">
        <v>0</v>
      </c>
      <c r="X377">
        <v>457714981</v>
      </c>
      <c r="Y377">
        <f t="shared" si="152"/>
        <v>0.02</v>
      </c>
      <c r="AA377">
        <v>0</v>
      </c>
      <c r="AB377">
        <v>10.66</v>
      </c>
      <c r="AC377">
        <v>0.12</v>
      </c>
      <c r="AD377">
        <v>0</v>
      </c>
      <c r="AE377">
        <v>0</v>
      </c>
      <c r="AF377">
        <v>10.66</v>
      </c>
      <c r="AG377">
        <v>0.12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1</v>
      </c>
      <c r="AP377">
        <v>1</v>
      </c>
      <c r="AQ377">
        <v>0</v>
      </c>
      <c r="AR377">
        <v>0</v>
      </c>
      <c r="AS377" t="s">
        <v>3</v>
      </c>
      <c r="AT377">
        <v>0.02</v>
      </c>
      <c r="AU377" t="s">
        <v>3</v>
      </c>
      <c r="AV377">
        <v>0</v>
      </c>
      <c r="AW377">
        <v>2</v>
      </c>
      <c r="AX377">
        <v>1473076482</v>
      </c>
      <c r="AY377">
        <v>1</v>
      </c>
      <c r="AZ377">
        <v>0</v>
      </c>
      <c r="BA377">
        <v>572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f>ROUND(Y377*Source!I389*DO377,9)</f>
        <v>0</v>
      </c>
      <c r="CX377">
        <f>ROUND(Y377*Source!I389,9)</f>
        <v>0.04</v>
      </c>
      <c r="CY377">
        <f>AB377</f>
        <v>10.66</v>
      </c>
      <c r="CZ377">
        <f>AF377</f>
        <v>10.66</v>
      </c>
      <c r="DA377">
        <f>AJ377</f>
        <v>1</v>
      </c>
      <c r="DB377">
        <f t="shared" si="153"/>
        <v>0.21</v>
      </c>
      <c r="DC377">
        <f t="shared" si="154"/>
        <v>0</v>
      </c>
      <c r="DD377" t="s">
        <v>3</v>
      </c>
      <c r="DE377" t="s">
        <v>3</v>
      </c>
      <c r="DF377">
        <f t="shared" si="134"/>
        <v>0</v>
      </c>
      <c r="DG377">
        <f t="shared" si="135"/>
        <v>0.43</v>
      </c>
      <c r="DH377">
        <f t="shared" si="136"/>
        <v>0</v>
      </c>
      <c r="DI377">
        <f t="shared" si="137"/>
        <v>0</v>
      </c>
      <c r="DJ377">
        <f>DG377</f>
        <v>0.43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ROW(Source!A389)</f>
        <v>389</v>
      </c>
      <c r="B378">
        <v>1473074770</v>
      </c>
      <c r="C378">
        <v>1473076475</v>
      </c>
      <c r="D378">
        <v>1441836235</v>
      </c>
      <c r="E378">
        <v>1</v>
      </c>
      <c r="F378">
        <v>1</v>
      </c>
      <c r="G378">
        <v>15514512</v>
      </c>
      <c r="H378">
        <v>3</v>
      </c>
      <c r="I378" t="s">
        <v>719</v>
      </c>
      <c r="J378" t="s">
        <v>720</v>
      </c>
      <c r="K378" t="s">
        <v>721</v>
      </c>
      <c r="L378">
        <v>1346</v>
      </c>
      <c r="N378">
        <v>1009</v>
      </c>
      <c r="O378" t="s">
        <v>722</v>
      </c>
      <c r="P378" t="s">
        <v>722</v>
      </c>
      <c r="Q378">
        <v>1</v>
      </c>
      <c r="W378">
        <v>0</v>
      </c>
      <c r="X378">
        <v>-1595335418</v>
      </c>
      <c r="Y378">
        <f t="shared" si="152"/>
        <v>7.3999999999999996E-2</v>
      </c>
      <c r="AA378">
        <v>31.49</v>
      </c>
      <c r="AB378">
        <v>0</v>
      </c>
      <c r="AC378">
        <v>0</v>
      </c>
      <c r="AD378">
        <v>0</v>
      </c>
      <c r="AE378">
        <v>31.49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1</v>
      </c>
      <c r="AP378">
        <v>1</v>
      </c>
      <c r="AQ378">
        <v>0</v>
      </c>
      <c r="AR378">
        <v>0</v>
      </c>
      <c r="AS378" t="s">
        <v>3</v>
      </c>
      <c r="AT378">
        <v>7.3999999999999996E-2</v>
      </c>
      <c r="AU378" t="s">
        <v>3</v>
      </c>
      <c r="AV378">
        <v>0</v>
      </c>
      <c r="AW378">
        <v>2</v>
      </c>
      <c r="AX378">
        <v>1473076483</v>
      </c>
      <c r="AY378">
        <v>1</v>
      </c>
      <c r="AZ378">
        <v>0</v>
      </c>
      <c r="BA378">
        <v>573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V378">
        <v>0</v>
      </c>
      <c r="CW378">
        <v>0</v>
      </c>
      <c r="CX378">
        <f>ROUND(Y378*Source!I389,9)</f>
        <v>0.14799999999999999</v>
      </c>
      <c r="CY378">
        <f>AA378</f>
        <v>31.49</v>
      </c>
      <c r="CZ378">
        <f>AE378</f>
        <v>31.49</v>
      </c>
      <c r="DA378">
        <f>AI378</f>
        <v>1</v>
      </c>
      <c r="DB378">
        <f t="shared" si="153"/>
        <v>2.33</v>
      </c>
      <c r="DC378">
        <f t="shared" si="154"/>
        <v>0</v>
      </c>
      <c r="DD378" t="s">
        <v>3</v>
      </c>
      <c r="DE378" t="s">
        <v>3</v>
      </c>
      <c r="DF378">
        <f t="shared" si="134"/>
        <v>4.66</v>
      </c>
      <c r="DG378">
        <f t="shared" si="135"/>
        <v>0</v>
      </c>
      <c r="DH378">
        <f t="shared" si="136"/>
        <v>0</v>
      </c>
      <c r="DI378">
        <f t="shared" si="137"/>
        <v>0</v>
      </c>
      <c r="DJ378">
        <f>DF378</f>
        <v>4.66</v>
      </c>
      <c r="DK378">
        <v>0</v>
      </c>
      <c r="DL378" t="s">
        <v>3</v>
      </c>
      <c r="DM378">
        <v>0</v>
      </c>
      <c r="DN378" t="s">
        <v>3</v>
      </c>
      <c r="DO378">
        <v>0</v>
      </c>
    </row>
    <row r="379" spans="1:119" x14ac:dyDescent="0.2">
      <c r="A379">
        <f>ROW(Source!A389)</f>
        <v>389</v>
      </c>
      <c r="B379">
        <v>1473074770</v>
      </c>
      <c r="C379">
        <v>1473076475</v>
      </c>
      <c r="D379">
        <v>1441834721</v>
      </c>
      <c r="E379">
        <v>1</v>
      </c>
      <c r="F379">
        <v>1</v>
      </c>
      <c r="G379">
        <v>15514512</v>
      </c>
      <c r="H379">
        <v>3</v>
      </c>
      <c r="I379" t="s">
        <v>791</v>
      </c>
      <c r="J379" t="s">
        <v>792</v>
      </c>
      <c r="K379" t="s">
        <v>793</v>
      </c>
      <c r="L379">
        <v>1296</v>
      </c>
      <c r="N379">
        <v>1002</v>
      </c>
      <c r="O379" t="s">
        <v>738</v>
      </c>
      <c r="P379" t="s">
        <v>738</v>
      </c>
      <c r="Q379">
        <v>1</v>
      </c>
      <c r="W379">
        <v>0</v>
      </c>
      <c r="X379">
        <v>1856503006</v>
      </c>
      <c r="Y379">
        <f t="shared" si="152"/>
        <v>4.0000000000000001E-3</v>
      </c>
      <c r="AA379">
        <v>648.58000000000004</v>
      </c>
      <c r="AB379">
        <v>0</v>
      </c>
      <c r="AC379">
        <v>0</v>
      </c>
      <c r="AD379">
        <v>0</v>
      </c>
      <c r="AE379">
        <v>648.58000000000004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1</v>
      </c>
      <c r="AP379">
        <v>1</v>
      </c>
      <c r="AQ379">
        <v>0</v>
      </c>
      <c r="AR379">
        <v>0</v>
      </c>
      <c r="AS379" t="s">
        <v>3</v>
      </c>
      <c r="AT379">
        <v>4.0000000000000001E-3</v>
      </c>
      <c r="AU379" t="s">
        <v>3</v>
      </c>
      <c r="AV379">
        <v>0</v>
      </c>
      <c r="AW379">
        <v>2</v>
      </c>
      <c r="AX379">
        <v>1473076484</v>
      </c>
      <c r="AY379">
        <v>1</v>
      </c>
      <c r="AZ379">
        <v>0</v>
      </c>
      <c r="BA379">
        <v>574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ROUND(Y379*Source!I389,9)</f>
        <v>8.0000000000000002E-3</v>
      </c>
      <c r="CY379">
        <f>AA379</f>
        <v>648.58000000000004</v>
      </c>
      <c r="CZ379">
        <f>AE379</f>
        <v>648.58000000000004</v>
      </c>
      <c r="DA379">
        <f>AI379</f>
        <v>1</v>
      </c>
      <c r="DB379">
        <f t="shared" si="153"/>
        <v>2.59</v>
      </c>
      <c r="DC379">
        <f t="shared" si="154"/>
        <v>0</v>
      </c>
      <c r="DD379" t="s">
        <v>3</v>
      </c>
      <c r="DE379" t="s">
        <v>3</v>
      </c>
      <c r="DF379">
        <f t="shared" si="134"/>
        <v>5.19</v>
      </c>
      <c r="DG379">
        <f t="shared" si="135"/>
        <v>0</v>
      </c>
      <c r="DH379">
        <f t="shared" si="136"/>
        <v>0</v>
      </c>
      <c r="DI379">
        <f t="shared" si="137"/>
        <v>0</v>
      </c>
      <c r="DJ379">
        <f>DF379</f>
        <v>5.19</v>
      </c>
      <c r="DK379">
        <v>0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ROW(Source!A389)</f>
        <v>389</v>
      </c>
      <c r="B380">
        <v>1473074770</v>
      </c>
      <c r="C380">
        <v>1473076475</v>
      </c>
      <c r="D380">
        <v>1441821379</v>
      </c>
      <c r="E380">
        <v>15514512</v>
      </c>
      <c r="F380">
        <v>1</v>
      </c>
      <c r="G380">
        <v>15514512</v>
      </c>
      <c r="H380">
        <v>3</v>
      </c>
      <c r="I380" t="s">
        <v>782</v>
      </c>
      <c r="J380" t="s">
        <v>3</v>
      </c>
      <c r="K380" t="s">
        <v>783</v>
      </c>
      <c r="L380">
        <v>1346</v>
      </c>
      <c r="N380">
        <v>1009</v>
      </c>
      <c r="O380" t="s">
        <v>722</v>
      </c>
      <c r="P380" t="s">
        <v>722</v>
      </c>
      <c r="Q380">
        <v>1</v>
      </c>
      <c r="W380">
        <v>0</v>
      </c>
      <c r="X380">
        <v>1325796737</v>
      </c>
      <c r="Y380">
        <f t="shared" si="152"/>
        <v>2.4E-2</v>
      </c>
      <c r="AA380">
        <v>89.93</v>
      </c>
      <c r="AB380">
        <v>0</v>
      </c>
      <c r="AC380">
        <v>0</v>
      </c>
      <c r="AD380">
        <v>0</v>
      </c>
      <c r="AE380">
        <v>89.933959999999999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1</v>
      </c>
      <c r="AP380">
        <v>1</v>
      </c>
      <c r="AQ380">
        <v>0</v>
      </c>
      <c r="AR380">
        <v>0</v>
      </c>
      <c r="AS380" t="s">
        <v>3</v>
      </c>
      <c r="AT380">
        <v>2.4E-2</v>
      </c>
      <c r="AU380" t="s">
        <v>3</v>
      </c>
      <c r="AV380">
        <v>0</v>
      </c>
      <c r="AW380">
        <v>2</v>
      </c>
      <c r="AX380">
        <v>1473076485</v>
      </c>
      <c r="AY380">
        <v>1</v>
      </c>
      <c r="AZ380">
        <v>0</v>
      </c>
      <c r="BA380">
        <v>575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ROUND(Y380*Source!I389,9)</f>
        <v>4.8000000000000001E-2</v>
      </c>
      <c r="CY380">
        <f>AA380</f>
        <v>89.93</v>
      </c>
      <c r="CZ380">
        <f>AE380</f>
        <v>89.933959999999999</v>
      </c>
      <c r="DA380">
        <f>AI380</f>
        <v>1</v>
      </c>
      <c r="DB380">
        <f t="shared" si="153"/>
        <v>2.16</v>
      </c>
      <c r="DC380">
        <f t="shared" si="154"/>
        <v>0</v>
      </c>
      <c r="DD380" t="s">
        <v>3</v>
      </c>
      <c r="DE380" t="s">
        <v>3</v>
      </c>
      <c r="DF380">
        <f t="shared" si="134"/>
        <v>4.32</v>
      </c>
      <c r="DG380">
        <f t="shared" si="135"/>
        <v>0</v>
      </c>
      <c r="DH380">
        <f t="shared" si="136"/>
        <v>0</v>
      </c>
      <c r="DI380">
        <f t="shared" si="137"/>
        <v>0</v>
      </c>
      <c r="DJ380">
        <f>DF380</f>
        <v>4.32</v>
      </c>
      <c r="DK380">
        <v>0</v>
      </c>
      <c r="DL380" t="s">
        <v>3</v>
      </c>
      <c r="DM380">
        <v>0</v>
      </c>
      <c r="DN380" t="s">
        <v>3</v>
      </c>
      <c r="DO380">
        <v>0</v>
      </c>
    </row>
    <row r="381" spans="1:119" x14ac:dyDescent="0.2">
      <c r="A381">
        <f>ROW(Source!A390)</f>
        <v>390</v>
      </c>
      <c r="B381">
        <v>1473074770</v>
      </c>
      <c r="C381">
        <v>1473076486</v>
      </c>
      <c r="D381">
        <v>1441819193</v>
      </c>
      <c r="E381">
        <v>15514512</v>
      </c>
      <c r="F381">
        <v>1</v>
      </c>
      <c r="G381">
        <v>15514512</v>
      </c>
      <c r="H381">
        <v>1</v>
      </c>
      <c r="I381" t="s">
        <v>712</v>
      </c>
      <c r="J381" t="s">
        <v>3</v>
      </c>
      <c r="K381" t="s">
        <v>713</v>
      </c>
      <c r="L381">
        <v>1191</v>
      </c>
      <c r="N381">
        <v>1013</v>
      </c>
      <c r="O381" t="s">
        <v>714</v>
      </c>
      <c r="P381" t="s">
        <v>714</v>
      </c>
      <c r="Q381">
        <v>1</v>
      </c>
      <c r="W381">
        <v>0</v>
      </c>
      <c r="X381">
        <v>476480486</v>
      </c>
      <c r="Y381">
        <f t="shared" si="152"/>
        <v>2.96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1</v>
      </c>
      <c r="AP381">
        <v>1</v>
      </c>
      <c r="AQ381">
        <v>0</v>
      </c>
      <c r="AR381">
        <v>0</v>
      </c>
      <c r="AS381" t="s">
        <v>3</v>
      </c>
      <c r="AT381">
        <v>2.96</v>
      </c>
      <c r="AU381" t="s">
        <v>3</v>
      </c>
      <c r="AV381">
        <v>1</v>
      </c>
      <c r="AW381">
        <v>2</v>
      </c>
      <c r="AX381">
        <v>1473076491</v>
      </c>
      <c r="AY381">
        <v>1</v>
      </c>
      <c r="AZ381">
        <v>0</v>
      </c>
      <c r="BA381">
        <v>576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U381">
        <f>ROUND(AT381*Source!I390*AH381*AL381,2)</f>
        <v>0</v>
      </c>
      <c r="CV381">
        <f>ROUND(Y381*Source!I390,9)</f>
        <v>5.92</v>
      </c>
      <c r="CW381">
        <v>0</v>
      </c>
      <c r="CX381">
        <f>ROUND(Y381*Source!I390,9)</f>
        <v>5.92</v>
      </c>
      <c r="CY381">
        <f>AD381</f>
        <v>0</v>
      </c>
      <c r="CZ381">
        <f>AH381</f>
        <v>0</v>
      </c>
      <c r="DA381">
        <f>AL381</f>
        <v>1</v>
      </c>
      <c r="DB381">
        <f t="shared" si="153"/>
        <v>0</v>
      </c>
      <c r="DC381">
        <f t="shared" si="154"/>
        <v>0</v>
      </c>
      <c r="DD381" t="s">
        <v>3</v>
      </c>
      <c r="DE381" t="s">
        <v>3</v>
      </c>
      <c r="DF381">
        <f t="shared" si="134"/>
        <v>0</v>
      </c>
      <c r="DG381">
        <f t="shared" si="135"/>
        <v>0</v>
      </c>
      <c r="DH381">
        <f t="shared" si="136"/>
        <v>0</v>
      </c>
      <c r="DI381">
        <f t="shared" si="137"/>
        <v>0</v>
      </c>
      <c r="DJ381">
        <f>DI381</f>
        <v>0</v>
      </c>
      <c r="DK381">
        <v>0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ROW(Source!A390)</f>
        <v>390</v>
      </c>
      <c r="B382">
        <v>1473074770</v>
      </c>
      <c r="C382">
        <v>1473076486</v>
      </c>
      <c r="D382">
        <v>1441834334</v>
      </c>
      <c r="E382">
        <v>1</v>
      </c>
      <c r="F382">
        <v>1</v>
      </c>
      <c r="G382">
        <v>15514512</v>
      </c>
      <c r="H382">
        <v>2</v>
      </c>
      <c r="I382" t="s">
        <v>788</v>
      </c>
      <c r="J382" t="s">
        <v>789</v>
      </c>
      <c r="K382" t="s">
        <v>790</v>
      </c>
      <c r="L382">
        <v>1368</v>
      </c>
      <c r="N382">
        <v>1011</v>
      </c>
      <c r="O382" t="s">
        <v>718</v>
      </c>
      <c r="P382" t="s">
        <v>718</v>
      </c>
      <c r="Q382">
        <v>1</v>
      </c>
      <c r="W382">
        <v>0</v>
      </c>
      <c r="X382">
        <v>457714981</v>
      </c>
      <c r="Y382">
        <f t="shared" si="152"/>
        <v>0.02</v>
      </c>
      <c r="AA382">
        <v>0</v>
      </c>
      <c r="AB382">
        <v>10.66</v>
      </c>
      <c r="AC382">
        <v>0.12</v>
      </c>
      <c r="AD382">
        <v>0</v>
      </c>
      <c r="AE382">
        <v>0</v>
      </c>
      <c r="AF382">
        <v>10.66</v>
      </c>
      <c r="AG382">
        <v>0.12</v>
      </c>
      <c r="AH382">
        <v>0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1</v>
      </c>
      <c r="AP382">
        <v>1</v>
      </c>
      <c r="AQ382">
        <v>0</v>
      </c>
      <c r="AR382">
        <v>0</v>
      </c>
      <c r="AS382" t="s">
        <v>3</v>
      </c>
      <c r="AT382">
        <v>0.02</v>
      </c>
      <c r="AU382" t="s">
        <v>3</v>
      </c>
      <c r="AV382">
        <v>0</v>
      </c>
      <c r="AW382">
        <v>2</v>
      </c>
      <c r="AX382">
        <v>1473076492</v>
      </c>
      <c r="AY382">
        <v>1</v>
      </c>
      <c r="AZ382">
        <v>0</v>
      </c>
      <c r="BA382">
        <v>577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f>ROUND(Y382*Source!I390*DO382,9)</f>
        <v>0</v>
      </c>
      <c r="CX382">
        <f>ROUND(Y382*Source!I390,9)</f>
        <v>0.04</v>
      </c>
      <c r="CY382">
        <f>AB382</f>
        <v>10.66</v>
      </c>
      <c r="CZ382">
        <f>AF382</f>
        <v>10.66</v>
      </c>
      <c r="DA382">
        <f>AJ382</f>
        <v>1</v>
      </c>
      <c r="DB382">
        <f t="shared" si="153"/>
        <v>0.21</v>
      </c>
      <c r="DC382">
        <f t="shared" si="154"/>
        <v>0</v>
      </c>
      <c r="DD382" t="s">
        <v>3</v>
      </c>
      <c r="DE382" t="s">
        <v>3</v>
      </c>
      <c r="DF382">
        <f t="shared" si="134"/>
        <v>0</v>
      </c>
      <c r="DG382">
        <f t="shared" si="135"/>
        <v>0.43</v>
      </c>
      <c r="DH382">
        <f t="shared" si="136"/>
        <v>0</v>
      </c>
      <c r="DI382">
        <f t="shared" si="137"/>
        <v>0</v>
      </c>
      <c r="DJ382">
        <f>DG382</f>
        <v>0.43</v>
      </c>
      <c r="DK382">
        <v>0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ROW(Source!A390)</f>
        <v>390</v>
      </c>
      <c r="B383">
        <v>1473074770</v>
      </c>
      <c r="C383">
        <v>1473076486</v>
      </c>
      <c r="D383">
        <v>1441836235</v>
      </c>
      <c r="E383">
        <v>1</v>
      </c>
      <c r="F383">
        <v>1</v>
      </c>
      <c r="G383">
        <v>15514512</v>
      </c>
      <c r="H383">
        <v>3</v>
      </c>
      <c r="I383" t="s">
        <v>719</v>
      </c>
      <c r="J383" t="s">
        <v>720</v>
      </c>
      <c r="K383" t="s">
        <v>721</v>
      </c>
      <c r="L383">
        <v>1346</v>
      </c>
      <c r="N383">
        <v>1009</v>
      </c>
      <c r="O383" t="s">
        <v>722</v>
      </c>
      <c r="P383" t="s">
        <v>722</v>
      </c>
      <c r="Q383">
        <v>1</v>
      </c>
      <c r="W383">
        <v>0</v>
      </c>
      <c r="X383">
        <v>-1595335418</v>
      </c>
      <c r="Y383">
        <f t="shared" si="152"/>
        <v>3.6999999999999998E-2</v>
      </c>
      <c r="AA383">
        <v>31.49</v>
      </c>
      <c r="AB383">
        <v>0</v>
      </c>
      <c r="AC383">
        <v>0</v>
      </c>
      <c r="AD383">
        <v>0</v>
      </c>
      <c r="AE383">
        <v>31.49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1</v>
      </c>
      <c r="AP383">
        <v>1</v>
      </c>
      <c r="AQ383">
        <v>0</v>
      </c>
      <c r="AR383">
        <v>0</v>
      </c>
      <c r="AS383" t="s">
        <v>3</v>
      </c>
      <c r="AT383">
        <v>3.6999999999999998E-2</v>
      </c>
      <c r="AU383" t="s">
        <v>3</v>
      </c>
      <c r="AV383">
        <v>0</v>
      </c>
      <c r="AW383">
        <v>2</v>
      </c>
      <c r="AX383">
        <v>1473076493</v>
      </c>
      <c r="AY383">
        <v>1</v>
      </c>
      <c r="AZ383">
        <v>0</v>
      </c>
      <c r="BA383">
        <v>578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ROUND(Y383*Source!I390,9)</f>
        <v>7.3999999999999996E-2</v>
      </c>
      <c r="CY383">
        <f>AA383</f>
        <v>31.49</v>
      </c>
      <c r="CZ383">
        <f>AE383</f>
        <v>31.49</v>
      </c>
      <c r="DA383">
        <f>AI383</f>
        <v>1</v>
      </c>
      <c r="DB383">
        <f t="shared" si="153"/>
        <v>1.17</v>
      </c>
      <c r="DC383">
        <f t="shared" si="154"/>
        <v>0</v>
      </c>
      <c r="DD383" t="s">
        <v>3</v>
      </c>
      <c r="DE383" t="s">
        <v>3</v>
      </c>
      <c r="DF383">
        <f t="shared" si="134"/>
        <v>2.33</v>
      </c>
      <c r="DG383">
        <f t="shared" si="135"/>
        <v>0</v>
      </c>
      <c r="DH383">
        <f t="shared" si="136"/>
        <v>0</v>
      </c>
      <c r="DI383">
        <f t="shared" si="137"/>
        <v>0</v>
      </c>
      <c r="DJ383">
        <f>DF383</f>
        <v>2.33</v>
      </c>
      <c r="DK383">
        <v>0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ROW(Source!A390)</f>
        <v>390</v>
      </c>
      <c r="B384">
        <v>1473074770</v>
      </c>
      <c r="C384">
        <v>1473076486</v>
      </c>
      <c r="D384">
        <v>1441834721</v>
      </c>
      <c r="E384">
        <v>1</v>
      </c>
      <c r="F384">
        <v>1</v>
      </c>
      <c r="G384">
        <v>15514512</v>
      </c>
      <c r="H384">
        <v>3</v>
      </c>
      <c r="I384" t="s">
        <v>791</v>
      </c>
      <c r="J384" t="s">
        <v>792</v>
      </c>
      <c r="K384" t="s">
        <v>793</v>
      </c>
      <c r="L384">
        <v>1296</v>
      </c>
      <c r="N384">
        <v>1002</v>
      </c>
      <c r="O384" t="s">
        <v>738</v>
      </c>
      <c r="P384" t="s">
        <v>738</v>
      </c>
      <c r="Q384">
        <v>1</v>
      </c>
      <c r="W384">
        <v>0</v>
      </c>
      <c r="X384">
        <v>1856503006</v>
      </c>
      <c r="Y384">
        <f t="shared" si="152"/>
        <v>4.0000000000000001E-3</v>
      </c>
      <c r="AA384">
        <v>648.58000000000004</v>
      </c>
      <c r="AB384">
        <v>0</v>
      </c>
      <c r="AC384">
        <v>0</v>
      </c>
      <c r="AD384">
        <v>0</v>
      </c>
      <c r="AE384">
        <v>648.58000000000004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1</v>
      </c>
      <c r="AP384">
        <v>1</v>
      </c>
      <c r="AQ384">
        <v>0</v>
      </c>
      <c r="AR384">
        <v>0</v>
      </c>
      <c r="AS384" t="s">
        <v>3</v>
      </c>
      <c r="AT384">
        <v>4.0000000000000001E-3</v>
      </c>
      <c r="AU384" t="s">
        <v>3</v>
      </c>
      <c r="AV384">
        <v>0</v>
      </c>
      <c r="AW384">
        <v>2</v>
      </c>
      <c r="AX384">
        <v>1473076494</v>
      </c>
      <c r="AY384">
        <v>1</v>
      </c>
      <c r="AZ384">
        <v>0</v>
      </c>
      <c r="BA384">
        <v>579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ROUND(Y384*Source!I390,9)</f>
        <v>8.0000000000000002E-3</v>
      </c>
      <c r="CY384">
        <f>AA384</f>
        <v>648.58000000000004</v>
      </c>
      <c r="CZ384">
        <f>AE384</f>
        <v>648.58000000000004</v>
      </c>
      <c r="DA384">
        <f>AI384</f>
        <v>1</v>
      </c>
      <c r="DB384">
        <f t="shared" si="153"/>
        <v>2.59</v>
      </c>
      <c r="DC384">
        <f t="shared" si="154"/>
        <v>0</v>
      </c>
      <c r="DD384" t="s">
        <v>3</v>
      </c>
      <c r="DE384" t="s">
        <v>3</v>
      </c>
      <c r="DF384">
        <f t="shared" si="134"/>
        <v>5.19</v>
      </c>
      <c r="DG384">
        <f t="shared" si="135"/>
        <v>0</v>
      </c>
      <c r="DH384">
        <f t="shared" si="136"/>
        <v>0</v>
      </c>
      <c r="DI384">
        <f t="shared" si="137"/>
        <v>0</v>
      </c>
      <c r="DJ384">
        <f>DF384</f>
        <v>5.19</v>
      </c>
      <c r="DK384">
        <v>0</v>
      </c>
      <c r="DL384" t="s">
        <v>3</v>
      </c>
      <c r="DM384">
        <v>0</v>
      </c>
      <c r="DN384" t="s">
        <v>3</v>
      </c>
      <c r="DO384">
        <v>0</v>
      </c>
    </row>
    <row r="385" spans="1:119" x14ac:dyDescent="0.2">
      <c r="A385">
        <f>ROW(Source!A391)</f>
        <v>391</v>
      </c>
      <c r="B385">
        <v>1473074770</v>
      </c>
      <c r="C385">
        <v>1473076495</v>
      </c>
      <c r="D385">
        <v>1441819193</v>
      </c>
      <c r="E385">
        <v>15514512</v>
      </c>
      <c r="F385">
        <v>1</v>
      </c>
      <c r="G385">
        <v>15514512</v>
      </c>
      <c r="H385">
        <v>1</v>
      </c>
      <c r="I385" t="s">
        <v>712</v>
      </c>
      <c r="J385" t="s">
        <v>3</v>
      </c>
      <c r="K385" t="s">
        <v>713</v>
      </c>
      <c r="L385">
        <v>1191</v>
      </c>
      <c r="N385">
        <v>1013</v>
      </c>
      <c r="O385" t="s">
        <v>714</v>
      </c>
      <c r="P385" t="s">
        <v>714</v>
      </c>
      <c r="Q385">
        <v>1</v>
      </c>
      <c r="W385">
        <v>0</v>
      </c>
      <c r="X385">
        <v>476480486</v>
      </c>
      <c r="Y385">
        <f>(AT385*3)</f>
        <v>3.3000000000000003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1</v>
      </c>
      <c r="AP385">
        <v>1</v>
      </c>
      <c r="AQ385">
        <v>0</v>
      </c>
      <c r="AR385">
        <v>0</v>
      </c>
      <c r="AS385" t="s">
        <v>3</v>
      </c>
      <c r="AT385">
        <v>1.1000000000000001</v>
      </c>
      <c r="AU385" t="s">
        <v>282</v>
      </c>
      <c r="AV385">
        <v>1</v>
      </c>
      <c r="AW385">
        <v>2</v>
      </c>
      <c r="AX385">
        <v>1473076498</v>
      </c>
      <c r="AY385">
        <v>1</v>
      </c>
      <c r="AZ385">
        <v>0</v>
      </c>
      <c r="BA385">
        <v>580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U385">
        <f>ROUND(AT385*Source!I391*AH385*AL385,2)</f>
        <v>0</v>
      </c>
      <c r="CV385">
        <f>ROUND(Y385*Source!I391,9)</f>
        <v>6.6</v>
      </c>
      <c r="CW385">
        <v>0</v>
      </c>
      <c r="CX385">
        <f>ROUND(Y385*Source!I391,9)</f>
        <v>6.6</v>
      </c>
      <c r="CY385">
        <f>AD385</f>
        <v>0</v>
      </c>
      <c r="CZ385">
        <f>AH385</f>
        <v>0</v>
      </c>
      <c r="DA385">
        <f>AL385</f>
        <v>1</v>
      </c>
      <c r="DB385">
        <f>ROUND((ROUND(AT385*CZ385,2)*3),6)</f>
        <v>0</v>
      </c>
      <c r="DC385">
        <f>ROUND((ROUND(AT385*AG385,2)*3),6)</f>
        <v>0</v>
      </c>
      <c r="DD385" t="s">
        <v>3</v>
      </c>
      <c r="DE385" t="s">
        <v>3</v>
      </c>
      <c r="DF385">
        <f t="shared" ref="DF385:DF448" si="159">ROUND(ROUND(AE385,2)*CX385,2)</f>
        <v>0</v>
      </c>
      <c r="DG385">
        <f t="shared" ref="DG385:DG448" si="160">ROUND(ROUND(AF385,2)*CX385,2)</f>
        <v>0</v>
      </c>
      <c r="DH385">
        <f t="shared" ref="DH385:DH448" si="161">ROUND(ROUND(AG385,2)*CX385,2)</f>
        <v>0</v>
      </c>
      <c r="DI385">
        <f t="shared" ref="DI385:DI448" si="162">ROUND(ROUND(AH385,2)*CX385,2)</f>
        <v>0</v>
      </c>
      <c r="DJ385">
        <f>DI385</f>
        <v>0</v>
      </c>
      <c r="DK385">
        <v>0</v>
      </c>
      <c r="DL385" t="s">
        <v>3</v>
      </c>
      <c r="DM385">
        <v>0</v>
      </c>
      <c r="DN385" t="s">
        <v>3</v>
      </c>
      <c r="DO385">
        <v>0</v>
      </c>
    </row>
    <row r="386" spans="1:119" x14ac:dyDescent="0.2">
      <c r="A386">
        <f>ROW(Source!A391)</f>
        <v>391</v>
      </c>
      <c r="B386">
        <v>1473074770</v>
      </c>
      <c r="C386">
        <v>1473076495</v>
      </c>
      <c r="D386">
        <v>1441834334</v>
      </c>
      <c r="E386">
        <v>1</v>
      </c>
      <c r="F386">
        <v>1</v>
      </c>
      <c r="G386">
        <v>15514512</v>
      </c>
      <c r="H386">
        <v>2</v>
      </c>
      <c r="I386" t="s">
        <v>788</v>
      </c>
      <c r="J386" t="s">
        <v>789</v>
      </c>
      <c r="K386" t="s">
        <v>790</v>
      </c>
      <c r="L386">
        <v>1368</v>
      </c>
      <c r="N386">
        <v>1011</v>
      </c>
      <c r="O386" t="s">
        <v>718</v>
      </c>
      <c r="P386" t="s">
        <v>718</v>
      </c>
      <c r="Q386">
        <v>1</v>
      </c>
      <c r="W386">
        <v>0</v>
      </c>
      <c r="X386">
        <v>457714981</v>
      </c>
      <c r="Y386">
        <f>(AT386*3)</f>
        <v>0.06</v>
      </c>
      <c r="AA386">
        <v>0</v>
      </c>
      <c r="AB386">
        <v>10.66</v>
      </c>
      <c r="AC386">
        <v>0.12</v>
      </c>
      <c r="AD386">
        <v>0</v>
      </c>
      <c r="AE386">
        <v>0</v>
      </c>
      <c r="AF386">
        <v>10.66</v>
      </c>
      <c r="AG386">
        <v>0.12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1</v>
      </c>
      <c r="AP386">
        <v>1</v>
      </c>
      <c r="AQ386">
        <v>0</v>
      </c>
      <c r="AR386">
        <v>0</v>
      </c>
      <c r="AS386" t="s">
        <v>3</v>
      </c>
      <c r="AT386">
        <v>0.02</v>
      </c>
      <c r="AU386" t="s">
        <v>282</v>
      </c>
      <c r="AV386">
        <v>0</v>
      </c>
      <c r="AW386">
        <v>2</v>
      </c>
      <c r="AX386">
        <v>1473076499</v>
      </c>
      <c r="AY386">
        <v>1</v>
      </c>
      <c r="AZ386">
        <v>0</v>
      </c>
      <c r="BA386">
        <v>581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f>ROUND(Y386*Source!I391*DO386,9)</f>
        <v>0</v>
      </c>
      <c r="CX386">
        <f>ROUND(Y386*Source!I391,9)</f>
        <v>0.12</v>
      </c>
      <c r="CY386">
        <f>AB386</f>
        <v>10.66</v>
      </c>
      <c r="CZ386">
        <f>AF386</f>
        <v>10.66</v>
      </c>
      <c r="DA386">
        <f>AJ386</f>
        <v>1</v>
      </c>
      <c r="DB386">
        <f>ROUND((ROUND(AT386*CZ386,2)*3),6)</f>
        <v>0.63</v>
      </c>
      <c r="DC386">
        <f>ROUND((ROUND(AT386*AG386,2)*3),6)</f>
        <v>0</v>
      </c>
      <c r="DD386" t="s">
        <v>3</v>
      </c>
      <c r="DE386" t="s">
        <v>3</v>
      </c>
      <c r="DF386">
        <f t="shared" si="159"/>
        <v>0</v>
      </c>
      <c r="DG386">
        <f t="shared" si="160"/>
        <v>1.28</v>
      </c>
      <c r="DH386">
        <f t="shared" si="161"/>
        <v>0.01</v>
      </c>
      <c r="DI386">
        <f t="shared" si="162"/>
        <v>0</v>
      </c>
      <c r="DJ386">
        <f>DG386</f>
        <v>1.28</v>
      </c>
      <c r="DK386">
        <v>0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ROW(Source!A392)</f>
        <v>392</v>
      </c>
      <c r="B387">
        <v>1473074770</v>
      </c>
      <c r="C387">
        <v>1473076500</v>
      </c>
      <c r="D387">
        <v>1441819193</v>
      </c>
      <c r="E387">
        <v>15514512</v>
      </c>
      <c r="F387">
        <v>1</v>
      </c>
      <c r="G387">
        <v>15514512</v>
      </c>
      <c r="H387">
        <v>1</v>
      </c>
      <c r="I387" t="s">
        <v>712</v>
      </c>
      <c r="J387" t="s">
        <v>3</v>
      </c>
      <c r="K387" t="s">
        <v>713</v>
      </c>
      <c r="L387">
        <v>1191</v>
      </c>
      <c r="N387">
        <v>1013</v>
      </c>
      <c r="O387" t="s">
        <v>714</v>
      </c>
      <c r="P387" t="s">
        <v>714</v>
      </c>
      <c r="Q387">
        <v>1</v>
      </c>
      <c r="W387">
        <v>0</v>
      </c>
      <c r="X387">
        <v>476480486</v>
      </c>
      <c r="Y387">
        <f t="shared" ref="Y387:Y414" si="163">AT387</f>
        <v>57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1</v>
      </c>
      <c r="AP387">
        <v>1</v>
      </c>
      <c r="AQ387">
        <v>0</v>
      </c>
      <c r="AR387">
        <v>0</v>
      </c>
      <c r="AS387" t="s">
        <v>3</v>
      </c>
      <c r="AT387">
        <v>57</v>
      </c>
      <c r="AU387" t="s">
        <v>3</v>
      </c>
      <c r="AV387">
        <v>1</v>
      </c>
      <c r="AW387">
        <v>2</v>
      </c>
      <c r="AX387">
        <v>1473076510</v>
      </c>
      <c r="AY387">
        <v>1</v>
      </c>
      <c r="AZ387">
        <v>0</v>
      </c>
      <c r="BA387">
        <v>582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U387">
        <f>ROUND(AT387*Source!I392*AH387*AL387,2)</f>
        <v>0</v>
      </c>
      <c r="CV387">
        <f>ROUND(Y387*Source!I392,9)</f>
        <v>228</v>
      </c>
      <c r="CW387">
        <v>0</v>
      </c>
      <c r="CX387">
        <f>ROUND(Y387*Source!I392,9)</f>
        <v>228</v>
      </c>
      <c r="CY387">
        <f>AD387</f>
        <v>0</v>
      </c>
      <c r="CZ387">
        <f>AH387</f>
        <v>0</v>
      </c>
      <c r="DA387">
        <f>AL387</f>
        <v>1</v>
      </c>
      <c r="DB387">
        <f t="shared" ref="DB387:DB414" si="164">ROUND(ROUND(AT387*CZ387,2),6)</f>
        <v>0</v>
      </c>
      <c r="DC387">
        <f t="shared" ref="DC387:DC414" si="165">ROUND(ROUND(AT387*AG387,2),6)</f>
        <v>0</v>
      </c>
      <c r="DD387" t="s">
        <v>3</v>
      </c>
      <c r="DE387" t="s">
        <v>3</v>
      </c>
      <c r="DF387">
        <f t="shared" si="159"/>
        <v>0</v>
      </c>
      <c r="DG387">
        <f t="shared" si="160"/>
        <v>0</v>
      </c>
      <c r="DH387">
        <f t="shared" si="161"/>
        <v>0</v>
      </c>
      <c r="DI387">
        <f t="shared" si="162"/>
        <v>0</v>
      </c>
      <c r="DJ387">
        <f>DI387</f>
        <v>0</v>
      </c>
      <c r="DK387">
        <v>0</v>
      </c>
      <c r="DL387" t="s">
        <v>3</v>
      </c>
      <c r="DM387">
        <v>0</v>
      </c>
      <c r="DN387" t="s">
        <v>3</v>
      </c>
      <c r="DO387">
        <v>0</v>
      </c>
    </row>
    <row r="388" spans="1:119" x14ac:dyDescent="0.2">
      <c r="A388">
        <f>ROW(Source!A392)</f>
        <v>392</v>
      </c>
      <c r="B388">
        <v>1473074770</v>
      </c>
      <c r="C388">
        <v>1473076500</v>
      </c>
      <c r="D388">
        <v>1441835475</v>
      </c>
      <c r="E388">
        <v>1</v>
      </c>
      <c r="F388">
        <v>1</v>
      </c>
      <c r="G388">
        <v>15514512</v>
      </c>
      <c r="H388">
        <v>3</v>
      </c>
      <c r="I388" t="s">
        <v>742</v>
      </c>
      <c r="J388" t="s">
        <v>743</v>
      </c>
      <c r="K388" t="s">
        <v>744</v>
      </c>
      <c r="L388">
        <v>1348</v>
      </c>
      <c r="N388">
        <v>1009</v>
      </c>
      <c r="O388" t="s">
        <v>745</v>
      </c>
      <c r="P388" t="s">
        <v>745</v>
      </c>
      <c r="Q388">
        <v>1000</v>
      </c>
      <c r="W388">
        <v>0</v>
      </c>
      <c r="X388">
        <v>438248051</v>
      </c>
      <c r="Y388">
        <f t="shared" si="163"/>
        <v>8.9999999999999998E-4</v>
      </c>
      <c r="AA388">
        <v>155908.07999999999</v>
      </c>
      <c r="AB388">
        <v>0</v>
      </c>
      <c r="AC388">
        <v>0</v>
      </c>
      <c r="AD388">
        <v>0</v>
      </c>
      <c r="AE388">
        <v>155908.07999999999</v>
      </c>
      <c r="AF388">
        <v>0</v>
      </c>
      <c r="AG388">
        <v>0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1</v>
      </c>
      <c r="AP388">
        <v>1</v>
      </c>
      <c r="AQ388">
        <v>0</v>
      </c>
      <c r="AR388">
        <v>0</v>
      </c>
      <c r="AS388" t="s">
        <v>3</v>
      </c>
      <c r="AT388">
        <v>8.9999999999999998E-4</v>
      </c>
      <c r="AU388" t="s">
        <v>3</v>
      </c>
      <c r="AV388">
        <v>0</v>
      </c>
      <c r="AW388">
        <v>2</v>
      </c>
      <c r="AX388">
        <v>1473076511</v>
      </c>
      <c r="AY388">
        <v>1</v>
      </c>
      <c r="AZ388">
        <v>0</v>
      </c>
      <c r="BA388">
        <v>583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V388">
        <v>0</v>
      </c>
      <c r="CW388">
        <v>0</v>
      </c>
      <c r="CX388">
        <f>ROUND(Y388*Source!I392,9)</f>
        <v>3.5999999999999999E-3</v>
      </c>
      <c r="CY388">
        <f t="shared" ref="CY388:CY395" si="166">AA388</f>
        <v>155908.07999999999</v>
      </c>
      <c r="CZ388">
        <f t="shared" ref="CZ388:CZ395" si="167">AE388</f>
        <v>155908.07999999999</v>
      </c>
      <c r="DA388">
        <f t="shared" ref="DA388:DA395" si="168">AI388</f>
        <v>1</v>
      </c>
      <c r="DB388">
        <f t="shared" si="164"/>
        <v>140.32</v>
      </c>
      <c r="DC388">
        <f t="shared" si="165"/>
        <v>0</v>
      </c>
      <c r="DD388" t="s">
        <v>3</v>
      </c>
      <c r="DE388" t="s">
        <v>3</v>
      </c>
      <c r="DF388">
        <f t="shared" si="159"/>
        <v>561.27</v>
      </c>
      <c r="DG388">
        <f t="shared" si="160"/>
        <v>0</v>
      </c>
      <c r="DH388">
        <f t="shared" si="161"/>
        <v>0</v>
      </c>
      <c r="DI388">
        <f t="shared" si="162"/>
        <v>0</v>
      </c>
      <c r="DJ388">
        <f t="shared" ref="DJ388:DJ395" si="169">DF388</f>
        <v>561.27</v>
      </c>
      <c r="DK388">
        <v>0</v>
      </c>
      <c r="DL388" t="s">
        <v>3</v>
      </c>
      <c r="DM388">
        <v>0</v>
      </c>
      <c r="DN388" t="s">
        <v>3</v>
      </c>
      <c r="DO388">
        <v>0</v>
      </c>
    </row>
    <row r="389" spans="1:119" x14ac:dyDescent="0.2">
      <c r="A389">
        <f>ROW(Source!A392)</f>
        <v>392</v>
      </c>
      <c r="B389">
        <v>1473074770</v>
      </c>
      <c r="C389">
        <v>1473076500</v>
      </c>
      <c r="D389">
        <v>1441835549</v>
      </c>
      <c r="E389">
        <v>1</v>
      </c>
      <c r="F389">
        <v>1</v>
      </c>
      <c r="G389">
        <v>15514512</v>
      </c>
      <c r="H389">
        <v>3</v>
      </c>
      <c r="I389" t="s">
        <v>746</v>
      </c>
      <c r="J389" t="s">
        <v>747</v>
      </c>
      <c r="K389" t="s">
        <v>748</v>
      </c>
      <c r="L389">
        <v>1348</v>
      </c>
      <c r="N389">
        <v>1009</v>
      </c>
      <c r="O389" t="s">
        <v>745</v>
      </c>
      <c r="P389" t="s">
        <v>745</v>
      </c>
      <c r="Q389">
        <v>1000</v>
      </c>
      <c r="W389">
        <v>0</v>
      </c>
      <c r="X389">
        <v>-2009451208</v>
      </c>
      <c r="Y389">
        <f t="shared" si="163"/>
        <v>2.9999999999999997E-4</v>
      </c>
      <c r="AA389">
        <v>194655.19</v>
      </c>
      <c r="AB389">
        <v>0</v>
      </c>
      <c r="AC389">
        <v>0</v>
      </c>
      <c r="AD389">
        <v>0</v>
      </c>
      <c r="AE389">
        <v>194655.19</v>
      </c>
      <c r="AF389">
        <v>0</v>
      </c>
      <c r="AG389">
        <v>0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1</v>
      </c>
      <c r="AP389">
        <v>1</v>
      </c>
      <c r="AQ389">
        <v>0</v>
      </c>
      <c r="AR389">
        <v>0</v>
      </c>
      <c r="AS389" t="s">
        <v>3</v>
      </c>
      <c r="AT389">
        <v>2.9999999999999997E-4</v>
      </c>
      <c r="AU389" t="s">
        <v>3</v>
      </c>
      <c r="AV389">
        <v>0</v>
      </c>
      <c r="AW389">
        <v>2</v>
      </c>
      <c r="AX389">
        <v>1473076512</v>
      </c>
      <c r="AY389">
        <v>1</v>
      </c>
      <c r="AZ389">
        <v>0</v>
      </c>
      <c r="BA389">
        <v>584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V389">
        <v>0</v>
      </c>
      <c r="CW389">
        <v>0</v>
      </c>
      <c r="CX389">
        <f>ROUND(Y389*Source!I392,9)</f>
        <v>1.1999999999999999E-3</v>
      </c>
      <c r="CY389">
        <f t="shared" si="166"/>
        <v>194655.19</v>
      </c>
      <c r="CZ389">
        <f t="shared" si="167"/>
        <v>194655.19</v>
      </c>
      <c r="DA389">
        <f t="shared" si="168"/>
        <v>1</v>
      </c>
      <c r="DB389">
        <f t="shared" si="164"/>
        <v>58.4</v>
      </c>
      <c r="DC389">
        <f t="shared" si="165"/>
        <v>0</v>
      </c>
      <c r="DD389" t="s">
        <v>3</v>
      </c>
      <c r="DE389" t="s">
        <v>3</v>
      </c>
      <c r="DF389">
        <f t="shared" si="159"/>
        <v>233.59</v>
      </c>
      <c r="DG389">
        <f t="shared" si="160"/>
        <v>0</v>
      </c>
      <c r="DH389">
        <f t="shared" si="161"/>
        <v>0</v>
      </c>
      <c r="DI389">
        <f t="shared" si="162"/>
        <v>0</v>
      </c>
      <c r="DJ389">
        <f t="shared" si="169"/>
        <v>233.59</v>
      </c>
      <c r="DK389">
        <v>0</v>
      </c>
      <c r="DL389" t="s">
        <v>3</v>
      </c>
      <c r="DM389">
        <v>0</v>
      </c>
      <c r="DN389" t="s">
        <v>3</v>
      </c>
      <c r="DO389">
        <v>0</v>
      </c>
    </row>
    <row r="390" spans="1:119" x14ac:dyDescent="0.2">
      <c r="A390">
        <f>ROW(Source!A392)</f>
        <v>392</v>
      </c>
      <c r="B390">
        <v>1473074770</v>
      </c>
      <c r="C390">
        <v>1473076500</v>
      </c>
      <c r="D390">
        <v>1441834635</v>
      </c>
      <c r="E390">
        <v>1</v>
      </c>
      <c r="F390">
        <v>1</v>
      </c>
      <c r="G390">
        <v>15514512</v>
      </c>
      <c r="H390">
        <v>3</v>
      </c>
      <c r="I390" t="s">
        <v>758</v>
      </c>
      <c r="J390" t="s">
        <v>759</v>
      </c>
      <c r="K390" t="s">
        <v>760</v>
      </c>
      <c r="L390">
        <v>1339</v>
      </c>
      <c r="N390">
        <v>1007</v>
      </c>
      <c r="O390" t="s">
        <v>761</v>
      </c>
      <c r="P390" t="s">
        <v>761</v>
      </c>
      <c r="Q390">
        <v>1</v>
      </c>
      <c r="W390">
        <v>0</v>
      </c>
      <c r="X390">
        <v>-389859187</v>
      </c>
      <c r="Y390">
        <f t="shared" si="163"/>
        <v>1.4</v>
      </c>
      <c r="AA390">
        <v>103.4</v>
      </c>
      <c r="AB390">
        <v>0</v>
      </c>
      <c r="AC390">
        <v>0</v>
      </c>
      <c r="AD390">
        <v>0</v>
      </c>
      <c r="AE390">
        <v>103.4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1</v>
      </c>
      <c r="AL390">
        <v>1</v>
      </c>
      <c r="AM390">
        <v>-2</v>
      </c>
      <c r="AN390">
        <v>0</v>
      </c>
      <c r="AO390">
        <v>1</v>
      </c>
      <c r="AP390">
        <v>1</v>
      </c>
      <c r="AQ390">
        <v>0</v>
      </c>
      <c r="AR390">
        <v>0</v>
      </c>
      <c r="AS390" t="s">
        <v>3</v>
      </c>
      <c r="AT390">
        <v>1.4</v>
      </c>
      <c r="AU390" t="s">
        <v>3</v>
      </c>
      <c r="AV390">
        <v>0</v>
      </c>
      <c r="AW390">
        <v>2</v>
      </c>
      <c r="AX390">
        <v>1473076513</v>
      </c>
      <c r="AY390">
        <v>1</v>
      </c>
      <c r="AZ390">
        <v>0</v>
      </c>
      <c r="BA390">
        <v>585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V390">
        <v>0</v>
      </c>
      <c r="CW390">
        <v>0</v>
      </c>
      <c r="CX390">
        <f>ROUND(Y390*Source!I392,9)</f>
        <v>5.6</v>
      </c>
      <c r="CY390">
        <f t="shared" si="166"/>
        <v>103.4</v>
      </c>
      <c r="CZ390">
        <f t="shared" si="167"/>
        <v>103.4</v>
      </c>
      <c r="DA390">
        <f t="shared" si="168"/>
        <v>1</v>
      </c>
      <c r="DB390">
        <f t="shared" si="164"/>
        <v>144.76</v>
      </c>
      <c r="DC390">
        <f t="shared" si="165"/>
        <v>0</v>
      </c>
      <c r="DD390" t="s">
        <v>3</v>
      </c>
      <c r="DE390" t="s">
        <v>3</v>
      </c>
      <c r="DF390">
        <f t="shared" si="159"/>
        <v>579.04</v>
      </c>
      <c r="DG390">
        <f t="shared" si="160"/>
        <v>0</v>
      </c>
      <c r="DH390">
        <f t="shared" si="161"/>
        <v>0</v>
      </c>
      <c r="DI390">
        <f t="shared" si="162"/>
        <v>0</v>
      </c>
      <c r="DJ390">
        <f t="shared" si="169"/>
        <v>579.04</v>
      </c>
      <c r="DK390">
        <v>0</v>
      </c>
      <c r="DL390" t="s">
        <v>3</v>
      </c>
      <c r="DM390">
        <v>0</v>
      </c>
      <c r="DN390" t="s">
        <v>3</v>
      </c>
      <c r="DO390">
        <v>0</v>
      </c>
    </row>
    <row r="391" spans="1:119" x14ac:dyDescent="0.2">
      <c r="A391">
        <f>ROW(Source!A392)</f>
        <v>392</v>
      </c>
      <c r="B391">
        <v>1473074770</v>
      </c>
      <c r="C391">
        <v>1473076500</v>
      </c>
      <c r="D391">
        <v>1441834627</v>
      </c>
      <c r="E391">
        <v>1</v>
      </c>
      <c r="F391">
        <v>1</v>
      </c>
      <c r="G391">
        <v>15514512</v>
      </c>
      <c r="H391">
        <v>3</v>
      </c>
      <c r="I391" t="s">
        <v>762</v>
      </c>
      <c r="J391" t="s">
        <v>763</v>
      </c>
      <c r="K391" t="s">
        <v>764</v>
      </c>
      <c r="L391">
        <v>1339</v>
      </c>
      <c r="N391">
        <v>1007</v>
      </c>
      <c r="O391" t="s">
        <v>761</v>
      </c>
      <c r="P391" t="s">
        <v>761</v>
      </c>
      <c r="Q391">
        <v>1</v>
      </c>
      <c r="W391">
        <v>0</v>
      </c>
      <c r="X391">
        <v>709656040</v>
      </c>
      <c r="Y391">
        <f t="shared" si="163"/>
        <v>0.7</v>
      </c>
      <c r="AA391">
        <v>875.46</v>
      </c>
      <c r="AB391">
        <v>0</v>
      </c>
      <c r="AC391">
        <v>0</v>
      </c>
      <c r="AD391">
        <v>0</v>
      </c>
      <c r="AE391">
        <v>875.46</v>
      </c>
      <c r="AF391">
        <v>0</v>
      </c>
      <c r="AG391">
        <v>0</v>
      </c>
      <c r="AH391">
        <v>0</v>
      </c>
      <c r="AI391">
        <v>1</v>
      </c>
      <c r="AJ391">
        <v>1</v>
      </c>
      <c r="AK391">
        <v>1</v>
      </c>
      <c r="AL391">
        <v>1</v>
      </c>
      <c r="AM391">
        <v>-2</v>
      </c>
      <c r="AN391">
        <v>0</v>
      </c>
      <c r="AO391">
        <v>1</v>
      </c>
      <c r="AP391">
        <v>1</v>
      </c>
      <c r="AQ391">
        <v>0</v>
      </c>
      <c r="AR391">
        <v>0</v>
      </c>
      <c r="AS391" t="s">
        <v>3</v>
      </c>
      <c r="AT391">
        <v>0.7</v>
      </c>
      <c r="AU391" t="s">
        <v>3</v>
      </c>
      <c r="AV391">
        <v>0</v>
      </c>
      <c r="AW391">
        <v>2</v>
      </c>
      <c r="AX391">
        <v>1473076514</v>
      </c>
      <c r="AY391">
        <v>1</v>
      </c>
      <c r="AZ391">
        <v>0</v>
      </c>
      <c r="BA391">
        <v>586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V391">
        <v>0</v>
      </c>
      <c r="CW391">
        <v>0</v>
      </c>
      <c r="CX391">
        <f>ROUND(Y391*Source!I392,9)</f>
        <v>2.8</v>
      </c>
      <c r="CY391">
        <f t="shared" si="166"/>
        <v>875.46</v>
      </c>
      <c r="CZ391">
        <f t="shared" si="167"/>
        <v>875.46</v>
      </c>
      <c r="DA391">
        <f t="shared" si="168"/>
        <v>1</v>
      </c>
      <c r="DB391">
        <f t="shared" si="164"/>
        <v>612.82000000000005</v>
      </c>
      <c r="DC391">
        <f t="shared" si="165"/>
        <v>0</v>
      </c>
      <c r="DD391" t="s">
        <v>3</v>
      </c>
      <c r="DE391" t="s">
        <v>3</v>
      </c>
      <c r="DF391">
        <f t="shared" si="159"/>
        <v>2451.29</v>
      </c>
      <c r="DG391">
        <f t="shared" si="160"/>
        <v>0</v>
      </c>
      <c r="DH391">
        <f t="shared" si="161"/>
        <v>0</v>
      </c>
      <c r="DI391">
        <f t="shared" si="162"/>
        <v>0</v>
      </c>
      <c r="DJ391">
        <f t="shared" si="169"/>
        <v>2451.29</v>
      </c>
      <c r="DK391">
        <v>0</v>
      </c>
      <c r="DL391" t="s">
        <v>3</v>
      </c>
      <c r="DM391">
        <v>0</v>
      </c>
      <c r="DN391" t="s">
        <v>3</v>
      </c>
      <c r="DO391">
        <v>0</v>
      </c>
    </row>
    <row r="392" spans="1:119" x14ac:dyDescent="0.2">
      <c r="A392">
        <f>ROW(Source!A392)</f>
        <v>392</v>
      </c>
      <c r="B392">
        <v>1473074770</v>
      </c>
      <c r="C392">
        <v>1473076500</v>
      </c>
      <c r="D392">
        <v>1441834671</v>
      </c>
      <c r="E392">
        <v>1</v>
      </c>
      <c r="F392">
        <v>1</v>
      </c>
      <c r="G392">
        <v>15514512</v>
      </c>
      <c r="H392">
        <v>3</v>
      </c>
      <c r="I392" t="s">
        <v>765</v>
      </c>
      <c r="J392" t="s">
        <v>766</v>
      </c>
      <c r="K392" t="s">
        <v>767</v>
      </c>
      <c r="L392">
        <v>1348</v>
      </c>
      <c r="N392">
        <v>1009</v>
      </c>
      <c r="O392" t="s">
        <v>745</v>
      </c>
      <c r="P392" t="s">
        <v>745</v>
      </c>
      <c r="Q392">
        <v>1000</v>
      </c>
      <c r="W392">
        <v>0</v>
      </c>
      <c r="X392">
        <v>-19071303</v>
      </c>
      <c r="Y392">
        <f t="shared" si="163"/>
        <v>1E-4</v>
      </c>
      <c r="AA392">
        <v>184462.17</v>
      </c>
      <c r="AB392">
        <v>0</v>
      </c>
      <c r="AC392">
        <v>0</v>
      </c>
      <c r="AD392">
        <v>0</v>
      </c>
      <c r="AE392">
        <v>184462.17</v>
      </c>
      <c r="AF392">
        <v>0</v>
      </c>
      <c r="AG392">
        <v>0</v>
      </c>
      <c r="AH392">
        <v>0</v>
      </c>
      <c r="AI392">
        <v>1</v>
      </c>
      <c r="AJ392">
        <v>1</v>
      </c>
      <c r="AK392">
        <v>1</v>
      </c>
      <c r="AL392">
        <v>1</v>
      </c>
      <c r="AM392">
        <v>-2</v>
      </c>
      <c r="AN392">
        <v>0</v>
      </c>
      <c r="AO392">
        <v>1</v>
      </c>
      <c r="AP392">
        <v>1</v>
      </c>
      <c r="AQ392">
        <v>0</v>
      </c>
      <c r="AR392">
        <v>0</v>
      </c>
      <c r="AS392" t="s">
        <v>3</v>
      </c>
      <c r="AT392">
        <v>1E-4</v>
      </c>
      <c r="AU392" t="s">
        <v>3</v>
      </c>
      <c r="AV392">
        <v>0</v>
      </c>
      <c r="AW392">
        <v>2</v>
      </c>
      <c r="AX392">
        <v>1473076515</v>
      </c>
      <c r="AY392">
        <v>1</v>
      </c>
      <c r="AZ392">
        <v>0</v>
      </c>
      <c r="BA392">
        <v>587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V392">
        <v>0</v>
      </c>
      <c r="CW392">
        <v>0</v>
      </c>
      <c r="CX392">
        <f>ROUND(Y392*Source!I392,9)</f>
        <v>4.0000000000000002E-4</v>
      </c>
      <c r="CY392">
        <f t="shared" si="166"/>
        <v>184462.17</v>
      </c>
      <c r="CZ392">
        <f t="shared" si="167"/>
        <v>184462.17</v>
      </c>
      <c r="DA392">
        <f t="shared" si="168"/>
        <v>1</v>
      </c>
      <c r="DB392">
        <f t="shared" si="164"/>
        <v>18.45</v>
      </c>
      <c r="DC392">
        <f t="shared" si="165"/>
        <v>0</v>
      </c>
      <c r="DD392" t="s">
        <v>3</v>
      </c>
      <c r="DE392" t="s">
        <v>3</v>
      </c>
      <c r="DF392">
        <f t="shared" si="159"/>
        <v>73.78</v>
      </c>
      <c r="DG392">
        <f t="shared" si="160"/>
        <v>0</v>
      </c>
      <c r="DH392">
        <f t="shared" si="161"/>
        <v>0</v>
      </c>
      <c r="DI392">
        <f t="shared" si="162"/>
        <v>0</v>
      </c>
      <c r="DJ392">
        <f t="shared" si="169"/>
        <v>73.78</v>
      </c>
      <c r="DK392">
        <v>0</v>
      </c>
      <c r="DL392" t="s">
        <v>3</v>
      </c>
      <c r="DM392">
        <v>0</v>
      </c>
      <c r="DN392" t="s">
        <v>3</v>
      </c>
      <c r="DO392">
        <v>0</v>
      </c>
    </row>
    <row r="393" spans="1:119" x14ac:dyDescent="0.2">
      <c r="A393">
        <f>ROW(Source!A392)</f>
        <v>392</v>
      </c>
      <c r="B393">
        <v>1473074770</v>
      </c>
      <c r="C393">
        <v>1473076500</v>
      </c>
      <c r="D393">
        <v>1441834634</v>
      </c>
      <c r="E393">
        <v>1</v>
      </c>
      <c r="F393">
        <v>1</v>
      </c>
      <c r="G393">
        <v>15514512</v>
      </c>
      <c r="H393">
        <v>3</v>
      </c>
      <c r="I393" t="s">
        <v>768</v>
      </c>
      <c r="J393" t="s">
        <v>769</v>
      </c>
      <c r="K393" t="s">
        <v>770</v>
      </c>
      <c r="L393">
        <v>1348</v>
      </c>
      <c r="N393">
        <v>1009</v>
      </c>
      <c r="O393" t="s">
        <v>745</v>
      </c>
      <c r="P393" t="s">
        <v>745</v>
      </c>
      <c r="Q393">
        <v>1000</v>
      </c>
      <c r="W393">
        <v>0</v>
      </c>
      <c r="X393">
        <v>1869974630</v>
      </c>
      <c r="Y393">
        <f t="shared" si="163"/>
        <v>5.9999999999999995E-4</v>
      </c>
      <c r="AA393">
        <v>88053.759999999995</v>
      </c>
      <c r="AB393">
        <v>0</v>
      </c>
      <c r="AC393">
        <v>0</v>
      </c>
      <c r="AD393">
        <v>0</v>
      </c>
      <c r="AE393">
        <v>88053.759999999995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M393">
        <v>-2</v>
      </c>
      <c r="AN393">
        <v>0</v>
      </c>
      <c r="AO393">
        <v>1</v>
      </c>
      <c r="AP393">
        <v>1</v>
      </c>
      <c r="AQ393">
        <v>0</v>
      </c>
      <c r="AR393">
        <v>0</v>
      </c>
      <c r="AS393" t="s">
        <v>3</v>
      </c>
      <c r="AT393">
        <v>5.9999999999999995E-4</v>
      </c>
      <c r="AU393" t="s">
        <v>3</v>
      </c>
      <c r="AV393">
        <v>0</v>
      </c>
      <c r="AW393">
        <v>2</v>
      </c>
      <c r="AX393">
        <v>1473076516</v>
      </c>
      <c r="AY393">
        <v>1</v>
      </c>
      <c r="AZ393">
        <v>0</v>
      </c>
      <c r="BA393">
        <v>588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V393">
        <v>0</v>
      </c>
      <c r="CW393">
        <v>0</v>
      </c>
      <c r="CX393">
        <f>ROUND(Y393*Source!I392,9)</f>
        <v>2.3999999999999998E-3</v>
      </c>
      <c r="CY393">
        <f t="shared" si="166"/>
        <v>88053.759999999995</v>
      </c>
      <c r="CZ393">
        <f t="shared" si="167"/>
        <v>88053.759999999995</v>
      </c>
      <c r="DA393">
        <f t="shared" si="168"/>
        <v>1</v>
      </c>
      <c r="DB393">
        <f t="shared" si="164"/>
        <v>52.83</v>
      </c>
      <c r="DC393">
        <f t="shared" si="165"/>
        <v>0</v>
      </c>
      <c r="DD393" t="s">
        <v>3</v>
      </c>
      <c r="DE393" t="s">
        <v>3</v>
      </c>
      <c r="DF393">
        <f t="shared" si="159"/>
        <v>211.33</v>
      </c>
      <c r="DG393">
        <f t="shared" si="160"/>
        <v>0</v>
      </c>
      <c r="DH393">
        <f t="shared" si="161"/>
        <v>0</v>
      </c>
      <c r="DI393">
        <f t="shared" si="162"/>
        <v>0</v>
      </c>
      <c r="DJ393">
        <f t="shared" si="169"/>
        <v>211.33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ROW(Source!A392)</f>
        <v>392</v>
      </c>
      <c r="B394">
        <v>1473074770</v>
      </c>
      <c r="C394">
        <v>1473076500</v>
      </c>
      <c r="D394">
        <v>1441834836</v>
      </c>
      <c r="E394">
        <v>1</v>
      </c>
      <c r="F394">
        <v>1</v>
      </c>
      <c r="G394">
        <v>15514512</v>
      </c>
      <c r="H394">
        <v>3</v>
      </c>
      <c r="I394" t="s">
        <v>771</v>
      </c>
      <c r="J394" t="s">
        <v>772</v>
      </c>
      <c r="K394" t="s">
        <v>773</v>
      </c>
      <c r="L394">
        <v>1348</v>
      </c>
      <c r="N394">
        <v>1009</v>
      </c>
      <c r="O394" t="s">
        <v>745</v>
      </c>
      <c r="P394" t="s">
        <v>745</v>
      </c>
      <c r="Q394">
        <v>1000</v>
      </c>
      <c r="W394">
        <v>0</v>
      </c>
      <c r="X394">
        <v>1434651514</v>
      </c>
      <c r="Y394">
        <f t="shared" si="163"/>
        <v>3.4199999999999999E-3</v>
      </c>
      <c r="AA394">
        <v>93194.67</v>
      </c>
      <c r="AB394">
        <v>0</v>
      </c>
      <c r="AC394">
        <v>0</v>
      </c>
      <c r="AD394">
        <v>0</v>
      </c>
      <c r="AE394">
        <v>93194.67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0</v>
      </c>
      <c r="AO394">
        <v>1</v>
      </c>
      <c r="AP394">
        <v>1</v>
      </c>
      <c r="AQ394">
        <v>0</v>
      </c>
      <c r="AR394">
        <v>0</v>
      </c>
      <c r="AS394" t="s">
        <v>3</v>
      </c>
      <c r="AT394">
        <v>3.4199999999999999E-3</v>
      </c>
      <c r="AU394" t="s">
        <v>3</v>
      </c>
      <c r="AV394">
        <v>0</v>
      </c>
      <c r="AW394">
        <v>2</v>
      </c>
      <c r="AX394">
        <v>1473076517</v>
      </c>
      <c r="AY394">
        <v>1</v>
      </c>
      <c r="AZ394">
        <v>0</v>
      </c>
      <c r="BA394">
        <v>589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ROUND(Y394*Source!I392,9)</f>
        <v>1.3679999999999999E-2</v>
      </c>
      <c r="CY394">
        <f t="shared" si="166"/>
        <v>93194.67</v>
      </c>
      <c r="CZ394">
        <f t="shared" si="167"/>
        <v>93194.67</v>
      </c>
      <c r="DA394">
        <f t="shared" si="168"/>
        <v>1</v>
      </c>
      <c r="DB394">
        <f t="shared" si="164"/>
        <v>318.73</v>
      </c>
      <c r="DC394">
        <f t="shared" si="165"/>
        <v>0</v>
      </c>
      <c r="DD394" t="s">
        <v>3</v>
      </c>
      <c r="DE394" t="s">
        <v>3</v>
      </c>
      <c r="DF394">
        <f t="shared" si="159"/>
        <v>1274.9000000000001</v>
      </c>
      <c r="DG394">
        <f t="shared" si="160"/>
        <v>0</v>
      </c>
      <c r="DH394">
        <f t="shared" si="161"/>
        <v>0</v>
      </c>
      <c r="DI394">
        <f t="shared" si="162"/>
        <v>0</v>
      </c>
      <c r="DJ394">
        <f t="shared" si="169"/>
        <v>1274.9000000000001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ROW(Source!A392)</f>
        <v>392</v>
      </c>
      <c r="B395">
        <v>1473074770</v>
      </c>
      <c r="C395">
        <v>1473076500</v>
      </c>
      <c r="D395">
        <v>1441822273</v>
      </c>
      <c r="E395">
        <v>15514512</v>
      </c>
      <c r="F395">
        <v>1</v>
      </c>
      <c r="G395">
        <v>15514512</v>
      </c>
      <c r="H395">
        <v>3</v>
      </c>
      <c r="I395" t="s">
        <v>777</v>
      </c>
      <c r="J395" t="s">
        <v>3</v>
      </c>
      <c r="K395" t="s">
        <v>778</v>
      </c>
      <c r="L395">
        <v>1348</v>
      </c>
      <c r="N395">
        <v>1009</v>
      </c>
      <c r="O395" t="s">
        <v>745</v>
      </c>
      <c r="P395" t="s">
        <v>745</v>
      </c>
      <c r="Q395">
        <v>1000</v>
      </c>
      <c r="W395">
        <v>0</v>
      </c>
      <c r="X395">
        <v>-1698336702</v>
      </c>
      <c r="Y395">
        <f t="shared" si="163"/>
        <v>3.8000000000000002E-4</v>
      </c>
      <c r="AA395">
        <v>94640</v>
      </c>
      <c r="AB395">
        <v>0</v>
      </c>
      <c r="AC395">
        <v>0</v>
      </c>
      <c r="AD395">
        <v>0</v>
      </c>
      <c r="AE395">
        <v>94640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1</v>
      </c>
      <c r="AP395">
        <v>1</v>
      </c>
      <c r="AQ395">
        <v>0</v>
      </c>
      <c r="AR395">
        <v>0</v>
      </c>
      <c r="AS395" t="s">
        <v>3</v>
      </c>
      <c r="AT395">
        <v>3.8000000000000002E-4</v>
      </c>
      <c r="AU395" t="s">
        <v>3</v>
      </c>
      <c r="AV395">
        <v>0</v>
      </c>
      <c r="AW395">
        <v>2</v>
      </c>
      <c r="AX395">
        <v>1473076518</v>
      </c>
      <c r="AY395">
        <v>1</v>
      </c>
      <c r="AZ395">
        <v>0</v>
      </c>
      <c r="BA395">
        <v>590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v>0</v>
      </c>
      <c r="CX395">
        <f>ROUND(Y395*Source!I392,9)</f>
        <v>1.5200000000000001E-3</v>
      </c>
      <c r="CY395">
        <f t="shared" si="166"/>
        <v>94640</v>
      </c>
      <c r="CZ395">
        <f t="shared" si="167"/>
        <v>94640</v>
      </c>
      <c r="DA395">
        <f t="shared" si="168"/>
        <v>1</v>
      </c>
      <c r="DB395">
        <f t="shared" si="164"/>
        <v>35.96</v>
      </c>
      <c r="DC395">
        <f t="shared" si="165"/>
        <v>0</v>
      </c>
      <c r="DD395" t="s">
        <v>3</v>
      </c>
      <c r="DE395" t="s">
        <v>3</v>
      </c>
      <c r="DF395">
        <f t="shared" si="159"/>
        <v>143.85</v>
      </c>
      <c r="DG395">
        <f t="shared" si="160"/>
        <v>0</v>
      </c>
      <c r="DH395">
        <f t="shared" si="161"/>
        <v>0</v>
      </c>
      <c r="DI395">
        <f t="shared" si="162"/>
        <v>0</v>
      </c>
      <c r="DJ395">
        <f t="shared" si="169"/>
        <v>143.85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ROW(Source!A393)</f>
        <v>393</v>
      </c>
      <c r="B396">
        <v>1473074770</v>
      </c>
      <c r="C396">
        <v>1473076519</v>
      </c>
      <c r="D396">
        <v>1441819193</v>
      </c>
      <c r="E396">
        <v>15514512</v>
      </c>
      <c r="F396">
        <v>1</v>
      </c>
      <c r="G396">
        <v>15514512</v>
      </c>
      <c r="H396">
        <v>1</v>
      </c>
      <c r="I396" t="s">
        <v>712</v>
      </c>
      <c r="J396" t="s">
        <v>3</v>
      </c>
      <c r="K396" t="s">
        <v>713</v>
      </c>
      <c r="L396">
        <v>1191</v>
      </c>
      <c r="N396">
        <v>1013</v>
      </c>
      <c r="O396" t="s">
        <v>714</v>
      </c>
      <c r="P396" t="s">
        <v>714</v>
      </c>
      <c r="Q396">
        <v>1</v>
      </c>
      <c r="W396">
        <v>0</v>
      </c>
      <c r="X396">
        <v>476480486</v>
      </c>
      <c r="Y396">
        <f t="shared" si="163"/>
        <v>73.5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0</v>
      </c>
      <c r="AO396">
        <v>1</v>
      </c>
      <c r="AP396">
        <v>1</v>
      </c>
      <c r="AQ396">
        <v>0</v>
      </c>
      <c r="AR396">
        <v>0</v>
      </c>
      <c r="AS396" t="s">
        <v>3</v>
      </c>
      <c r="AT396">
        <v>73.5</v>
      </c>
      <c r="AU396" t="s">
        <v>3</v>
      </c>
      <c r="AV396">
        <v>1</v>
      </c>
      <c r="AW396">
        <v>2</v>
      </c>
      <c r="AX396">
        <v>1473076530</v>
      </c>
      <c r="AY396">
        <v>1</v>
      </c>
      <c r="AZ396">
        <v>0</v>
      </c>
      <c r="BA396">
        <v>591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U396">
        <f>ROUND(AT396*Source!I393*AH396*AL396,2)</f>
        <v>0</v>
      </c>
      <c r="CV396">
        <f>ROUND(Y396*Source!I393,9)</f>
        <v>73.5</v>
      </c>
      <c r="CW396">
        <v>0</v>
      </c>
      <c r="CX396">
        <f>ROUND(Y396*Source!I393,9)</f>
        <v>73.5</v>
      </c>
      <c r="CY396">
        <f>AD396</f>
        <v>0</v>
      </c>
      <c r="CZ396">
        <f>AH396</f>
        <v>0</v>
      </c>
      <c r="DA396">
        <f>AL396</f>
        <v>1</v>
      </c>
      <c r="DB396">
        <f t="shared" si="164"/>
        <v>0</v>
      </c>
      <c r="DC396">
        <f t="shared" si="165"/>
        <v>0</v>
      </c>
      <c r="DD396" t="s">
        <v>3</v>
      </c>
      <c r="DE396" t="s">
        <v>3</v>
      </c>
      <c r="DF396">
        <f t="shared" si="159"/>
        <v>0</v>
      </c>
      <c r="DG396">
        <f t="shared" si="160"/>
        <v>0</v>
      </c>
      <c r="DH396">
        <f t="shared" si="161"/>
        <v>0</v>
      </c>
      <c r="DI396">
        <f t="shared" si="162"/>
        <v>0</v>
      </c>
      <c r="DJ396">
        <f>DI396</f>
        <v>0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ROW(Source!A393)</f>
        <v>393</v>
      </c>
      <c r="B397">
        <v>1473074770</v>
      </c>
      <c r="C397">
        <v>1473076519</v>
      </c>
      <c r="D397">
        <v>1441835475</v>
      </c>
      <c r="E397">
        <v>1</v>
      </c>
      <c r="F397">
        <v>1</v>
      </c>
      <c r="G397">
        <v>15514512</v>
      </c>
      <c r="H397">
        <v>3</v>
      </c>
      <c r="I397" t="s">
        <v>742</v>
      </c>
      <c r="J397" t="s">
        <v>743</v>
      </c>
      <c r="K397" t="s">
        <v>744</v>
      </c>
      <c r="L397">
        <v>1348</v>
      </c>
      <c r="N397">
        <v>1009</v>
      </c>
      <c r="O397" t="s">
        <v>745</v>
      </c>
      <c r="P397" t="s">
        <v>745</v>
      </c>
      <c r="Q397">
        <v>1000</v>
      </c>
      <c r="W397">
        <v>0</v>
      </c>
      <c r="X397">
        <v>438248051</v>
      </c>
      <c r="Y397">
        <f t="shared" si="163"/>
        <v>2.9999999999999997E-4</v>
      </c>
      <c r="AA397">
        <v>155908.07999999999</v>
      </c>
      <c r="AB397">
        <v>0</v>
      </c>
      <c r="AC397">
        <v>0</v>
      </c>
      <c r="AD397">
        <v>0</v>
      </c>
      <c r="AE397">
        <v>155908.07999999999</v>
      </c>
      <c r="AF397">
        <v>0</v>
      </c>
      <c r="AG397">
        <v>0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0</v>
      </c>
      <c r="AO397">
        <v>1</v>
      </c>
      <c r="AP397">
        <v>1</v>
      </c>
      <c r="AQ397">
        <v>0</v>
      </c>
      <c r="AR397">
        <v>0</v>
      </c>
      <c r="AS397" t="s">
        <v>3</v>
      </c>
      <c r="AT397">
        <v>2.9999999999999997E-4</v>
      </c>
      <c r="AU397" t="s">
        <v>3</v>
      </c>
      <c r="AV397">
        <v>0</v>
      </c>
      <c r="AW397">
        <v>2</v>
      </c>
      <c r="AX397">
        <v>1473076531</v>
      </c>
      <c r="AY397">
        <v>1</v>
      </c>
      <c r="AZ397">
        <v>0</v>
      </c>
      <c r="BA397">
        <v>592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ROUND(Y397*Source!I393,9)</f>
        <v>2.9999999999999997E-4</v>
      </c>
      <c r="CY397">
        <f t="shared" ref="CY397:CY405" si="170">AA397</f>
        <v>155908.07999999999</v>
      </c>
      <c r="CZ397">
        <f t="shared" ref="CZ397:CZ405" si="171">AE397</f>
        <v>155908.07999999999</v>
      </c>
      <c r="DA397">
        <f t="shared" ref="DA397:DA405" si="172">AI397</f>
        <v>1</v>
      </c>
      <c r="DB397">
        <f t="shared" si="164"/>
        <v>46.77</v>
      </c>
      <c r="DC397">
        <f t="shared" si="165"/>
        <v>0</v>
      </c>
      <c r="DD397" t="s">
        <v>3</v>
      </c>
      <c r="DE397" t="s">
        <v>3</v>
      </c>
      <c r="DF397">
        <f t="shared" si="159"/>
        <v>46.77</v>
      </c>
      <c r="DG397">
        <f t="shared" si="160"/>
        <v>0</v>
      </c>
      <c r="DH397">
        <f t="shared" si="161"/>
        <v>0</v>
      </c>
      <c r="DI397">
        <f t="shared" si="162"/>
        <v>0</v>
      </c>
      <c r="DJ397">
        <f t="shared" ref="DJ397:DJ405" si="173">DF397</f>
        <v>46.77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ROW(Source!A393)</f>
        <v>393</v>
      </c>
      <c r="B398">
        <v>1473074770</v>
      </c>
      <c r="C398">
        <v>1473076519</v>
      </c>
      <c r="D398">
        <v>1441835549</v>
      </c>
      <c r="E398">
        <v>1</v>
      </c>
      <c r="F398">
        <v>1</v>
      </c>
      <c r="G398">
        <v>15514512</v>
      </c>
      <c r="H398">
        <v>3</v>
      </c>
      <c r="I398" t="s">
        <v>746</v>
      </c>
      <c r="J398" t="s">
        <v>747</v>
      </c>
      <c r="K398" t="s">
        <v>748</v>
      </c>
      <c r="L398">
        <v>1348</v>
      </c>
      <c r="N398">
        <v>1009</v>
      </c>
      <c r="O398" t="s">
        <v>745</v>
      </c>
      <c r="P398" t="s">
        <v>745</v>
      </c>
      <c r="Q398">
        <v>1000</v>
      </c>
      <c r="W398">
        <v>0</v>
      </c>
      <c r="X398">
        <v>-2009451208</v>
      </c>
      <c r="Y398">
        <f t="shared" si="163"/>
        <v>1E-4</v>
      </c>
      <c r="AA398">
        <v>194655.19</v>
      </c>
      <c r="AB398">
        <v>0</v>
      </c>
      <c r="AC398">
        <v>0</v>
      </c>
      <c r="AD398">
        <v>0</v>
      </c>
      <c r="AE398">
        <v>194655.19</v>
      </c>
      <c r="AF398">
        <v>0</v>
      </c>
      <c r="AG398">
        <v>0</v>
      </c>
      <c r="AH398">
        <v>0</v>
      </c>
      <c r="AI398">
        <v>1</v>
      </c>
      <c r="AJ398">
        <v>1</v>
      </c>
      <c r="AK398">
        <v>1</v>
      </c>
      <c r="AL398">
        <v>1</v>
      </c>
      <c r="AM398">
        <v>-2</v>
      </c>
      <c r="AN398">
        <v>0</v>
      </c>
      <c r="AO398">
        <v>1</v>
      </c>
      <c r="AP398">
        <v>1</v>
      </c>
      <c r="AQ398">
        <v>0</v>
      </c>
      <c r="AR398">
        <v>0</v>
      </c>
      <c r="AS398" t="s">
        <v>3</v>
      </c>
      <c r="AT398">
        <v>1E-4</v>
      </c>
      <c r="AU398" t="s">
        <v>3</v>
      </c>
      <c r="AV398">
        <v>0</v>
      </c>
      <c r="AW398">
        <v>2</v>
      </c>
      <c r="AX398">
        <v>1473076532</v>
      </c>
      <c r="AY398">
        <v>1</v>
      </c>
      <c r="AZ398">
        <v>0</v>
      </c>
      <c r="BA398">
        <v>593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ROUND(Y398*Source!I393,9)</f>
        <v>1E-4</v>
      </c>
      <c r="CY398">
        <f t="shared" si="170"/>
        <v>194655.19</v>
      </c>
      <c r="CZ398">
        <f t="shared" si="171"/>
        <v>194655.19</v>
      </c>
      <c r="DA398">
        <f t="shared" si="172"/>
        <v>1</v>
      </c>
      <c r="DB398">
        <f t="shared" si="164"/>
        <v>19.47</v>
      </c>
      <c r="DC398">
        <f t="shared" si="165"/>
        <v>0</v>
      </c>
      <c r="DD398" t="s">
        <v>3</v>
      </c>
      <c r="DE398" t="s">
        <v>3</v>
      </c>
      <c r="DF398">
        <f t="shared" si="159"/>
        <v>19.47</v>
      </c>
      <c r="DG398">
        <f t="shared" si="160"/>
        <v>0</v>
      </c>
      <c r="DH398">
        <f t="shared" si="161"/>
        <v>0</v>
      </c>
      <c r="DI398">
        <f t="shared" si="162"/>
        <v>0</v>
      </c>
      <c r="DJ398">
        <f t="shared" si="173"/>
        <v>19.47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ROW(Source!A393)</f>
        <v>393</v>
      </c>
      <c r="B399">
        <v>1473074770</v>
      </c>
      <c r="C399">
        <v>1473076519</v>
      </c>
      <c r="D399">
        <v>1441836250</v>
      </c>
      <c r="E399">
        <v>1</v>
      </c>
      <c r="F399">
        <v>1</v>
      </c>
      <c r="G399">
        <v>15514512</v>
      </c>
      <c r="H399">
        <v>3</v>
      </c>
      <c r="I399" t="s">
        <v>784</v>
      </c>
      <c r="J399" t="s">
        <v>785</v>
      </c>
      <c r="K399" t="s">
        <v>786</v>
      </c>
      <c r="L399">
        <v>1327</v>
      </c>
      <c r="N399">
        <v>1005</v>
      </c>
      <c r="O399" t="s">
        <v>787</v>
      </c>
      <c r="P399" t="s">
        <v>787</v>
      </c>
      <c r="Q399">
        <v>1</v>
      </c>
      <c r="W399">
        <v>0</v>
      </c>
      <c r="X399">
        <v>1447035648</v>
      </c>
      <c r="Y399">
        <f t="shared" si="163"/>
        <v>2.1</v>
      </c>
      <c r="AA399">
        <v>149.25</v>
      </c>
      <c r="AB399">
        <v>0</v>
      </c>
      <c r="AC399">
        <v>0</v>
      </c>
      <c r="AD399">
        <v>0</v>
      </c>
      <c r="AE399">
        <v>149.25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-2</v>
      </c>
      <c r="AN399">
        <v>0</v>
      </c>
      <c r="AO399">
        <v>1</v>
      </c>
      <c r="AP399">
        <v>1</v>
      </c>
      <c r="AQ399">
        <v>0</v>
      </c>
      <c r="AR399">
        <v>0</v>
      </c>
      <c r="AS399" t="s">
        <v>3</v>
      </c>
      <c r="AT399">
        <v>2.1</v>
      </c>
      <c r="AU399" t="s">
        <v>3</v>
      </c>
      <c r="AV399">
        <v>0</v>
      </c>
      <c r="AW399">
        <v>2</v>
      </c>
      <c r="AX399">
        <v>1473076533</v>
      </c>
      <c r="AY399">
        <v>1</v>
      </c>
      <c r="AZ399">
        <v>0</v>
      </c>
      <c r="BA399">
        <v>594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ROUND(Y399*Source!I393,9)</f>
        <v>2.1</v>
      </c>
      <c r="CY399">
        <f t="shared" si="170"/>
        <v>149.25</v>
      </c>
      <c r="CZ399">
        <f t="shared" si="171"/>
        <v>149.25</v>
      </c>
      <c r="DA399">
        <f t="shared" si="172"/>
        <v>1</v>
      </c>
      <c r="DB399">
        <f t="shared" si="164"/>
        <v>313.43</v>
      </c>
      <c r="DC399">
        <f t="shared" si="165"/>
        <v>0</v>
      </c>
      <c r="DD399" t="s">
        <v>3</v>
      </c>
      <c r="DE399" t="s">
        <v>3</v>
      </c>
      <c r="DF399">
        <f t="shared" si="159"/>
        <v>313.43</v>
      </c>
      <c r="DG399">
        <f t="shared" si="160"/>
        <v>0</v>
      </c>
      <c r="DH399">
        <f t="shared" si="161"/>
        <v>0</v>
      </c>
      <c r="DI399">
        <f t="shared" si="162"/>
        <v>0</v>
      </c>
      <c r="DJ399">
        <f t="shared" si="173"/>
        <v>313.43</v>
      </c>
      <c r="DK399">
        <v>0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ROW(Source!A393)</f>
        <v>393</v>
      </c>
      <c r="B400">
        <v>1473074770</v>
      </c>
      <c r="C400">
        <v>1473076519</v>
      </c>
      <c r="D400">
        <v>1441834635</v>
      </c>
      <c r="E400">
        <v>1</v>
      </c>
      <c r="F400">
        <v>1</v>
      </c>
      <c r="G400">
        <v>15514512</v>
      </c>
      <c r="H400">
        <v>3</v>
      </c>
      <c r="I400" t="s">
        <v>758</v>
      </c>
      <c r="J400" t="s">
        <v>759</v>
      </c>
      <c r="K400" t="s">
        <v>760</v>
      </c>
      <c r="L400">
        <v>1339</v>
      </c>
      <c r="N400">
        <v>1007</v>
      </c>
      <c r="O400" t="s">
        <v>761</v>
      </c>
      <c r="P400" t="s">
        <v>761</v>
      </c>
      <c r="Q400">
        <v>1</v>
      </c>
      <c r="W400">
        <v>0</v>
      </c>
      <c r="X400">
        <v>-389859187</v>
      </c>
      <c r="Y400">
        <f t="shared" si="163"/>
        <v>0.5</v>
      </c>
      <c r="AA400">
        <v>103.4</v>
      </c>
      <c r="AB400">
        <v>0</v>
      </c>
      <c r="AC400">
        <v>0</v>
      </c>
      <c r="AD400">
        <v>0</v>
      </c>
      <c r="AE400">
        <v>103.4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1</v>
      </c>
      <c r="AP400">
        <v>1</v>
      </c>
      <c r="AQ400">
        <v>0</v>
      </c>
      <c r="AR400">
        <v>0</v>
      </c>
      <c r="AS400" t="s">
        <v>3</v>
      </c>
      <c r="AT400">
        <v>0.5</v>
      </c>
      <c r="AU400" t="s">
        <v>3</v>
      </c>
      <c r="AV400">
        <v>0</v>
      </c>
      <c r="AW400">
        <v>2</v>
      </c>
      <c r="AX400">
        <v>1473076534</v>
      </c>
      <c r="AY400">
        <v>1</v>
      </c>
      <c r="AZ400">
        <v>0</v>
      </c>
      <c r="BA400">
        <v>595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V400">
        <v>0</v>
      </c>
      <c r="CW400">
        <v>0</v>
      </c>
      <c r="CX400">
        <f>ROUND(Y400*Source!I393,9)</f>
        <v>0.5</v>
      </c>
      <c r="CY400">
        <f t="shared" si="170"/>
        <v>103.4</v>
      </c>
      <c r="CZ400">
        <f t="shared" si="171"/>
        <v>103.4</v>
      </c>
      <c r="DA400">
        <f t="shared" si="172"/>
        <v>1</v>
      </c>
      <c r="DB400">
        <f t="shared" si="164"/>
        <v>51.7</v>
      </c>
      <c r="DC400">
        <f t="shared" si="165"/>
        <v>0</v>
      </c>
      <c r="DD400" t="s">
        <v>3</v>
      </c>
      <c r="DE400" t="s">
        <v>3</v>
      </c>
      <c r="DF400">
        <f t="shared" si="159"/>
        <v>51.7</v>
      </c>
      <c r="DG400">
        <f t="shared" si="160"/>
        <v>0</v>
      </c>
      <c r="DH400">
        <f t="shared" si="161"/>
        <v>0</v>
      </c>
      <c r="DI400">
        <f t="shared" si="162"/>
        <v>0</v>
      </c>
      <c r="DJ400">
        <f t="shared" si="173"/>
        <v>51.7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ROW(Source!A393)</f>
        <v>393</v>
      </c>
      <c r="B401">
        <v>1473074770</v>
      </c>
      <c r="C401">
        <v>1473076519</v>
      </c>
      <c r="D401">
        <v>1441834627</v>
      </c>
      <c r="E401">
        <v>1</v>
      </c>
      <c r="F401">
        <v>1</v>
      </c>
      <c r="G401">
        <v>15514512</v>
      </c>
      <c r="H401">
        <v>3</v>
      </c>
      <c r="I401" t="s">
        <v>762</v>
      </c>
      <c r="J401" t="s">
        <v>763</v>
      </c>
      <c r="K401" t="s">
        <v>764</v>
      </c>
      <c r="L401">
        <v>1339</v>
      </c>
      <c r="N401">
        <v>1007</v>
      </c>
      <c r="O401" t="s">
        <v>761</v>
      </c>
      <c r="P401" t="s">
        <v>761</v>
      </c>
      <c r="Q401">
        <v>1</v>
      </c>
      <c r="W401">
        <v>0</v>
      </c>
      <c r="X401">
        <v>709656040</v>
      </c>
      <c r="Y401">
        <f t="shared" si="163"/>
        <v>0.3</v>
      </c>
      <c r="AA401">
        <v>875.46</v>
      </c>
      <c r="AB401">
        <v>0</v>
      </c>
      <c r="AC401">
        <v>0</v>
      </c>
      <c r="AD401">
        <v>0</v>
      </c>
      <c r="AE401">
        <v>875.46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1</v>
      </c>
      <c r="AP401">
        <v>1</v>
      </c>
      <c r="AQ401">
        <v>0</v>
      </c>
      <c r="AR401">
        <v>0</v>
      </c>
      <c r="AS401" t="s">
        <v>3</v>
      </c>
      <c r="AT401">
        <v>0.3</v>
      </c>
      <c r="AU401" t="s">
        <v>3</v>
      </c>
      <c r="AV401">
        <v>0</v>
      </c>
      <c r="AW401">
        <v>2</v>
      </c>
      <c r="AX401">
        <v>1473076535</v>
      </c>
      <c r="AY401">
        <v>1</v>
      </c>
      <c r="AZ401">
        <v>0</v>
      </c>
      <c r="BA401">
        <v>596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V401">
        <v>0</v>
      </c>
      <c r="CW401">
        <v>0</v>
      </c>
      <c r="CX401">
        <f>ROUND(Y401*Source!I393,9)</f>
        <v>0.3</v>
      </c>
      <c r="CY401">
        <f t="shared" si="170"/>
        <v>875.46</v>
      </c>
      <c r="CZ401">
        <f t="shared" si="171"/>
        <v>875.46</v>
      </c>
      <c r="DA401">
        <f t="shared" si="172"/>
        <v>1</v>
      </c>
      <c r="DB401">
        <f t="shared" si="164"/>
        <v>262.64</v>
      </c>
      <c r="DC401">
        <f t="shared" si="165"/>
        <v>0</v>
      </c>
      <c r="DD401" t="s">
        <v>3</v>
      </c>
      <c r="DE401" t="s">
        <v>3</v>
      </c>
      <c r="DF401">
        <f t="shared" si="159"/>
        <v>262.64</v>
      </c>
      <c r="DG401">
        <f t="shared" si="160"/>
        <v>0</v>
      </c>
      <c r="DH401">
        <f t="shared" si="161"/>
        <v>0</v>
      </c>
      <c r="DI401">
        <f t="shared" si="162"/>
        <v>0</v>
      </c>
      <c r="DJ401">
        <f t="shared" si="173"/>
        <v>262.64</v>
      </c>
      <c r="DK401">
        <v>0</v>
      </c>
      <c r="DL401" t="s">
        <v>3</v>
      </c>
      <c r="DM401">
        <v>0</v>
      </c>
      <c r="DN401" t="s">
        <v>3</v>
      </c>
      <c r="DO401">
        <v>0</v>
      </c>
    </row>
    <row r="402" spans="1:119" x14ac:dyDescent="0.2">
      <c r="A402">
        <f>ROW(Source!A393)</f>
        <v>393</v>
      </c>
      <c r="B402">
        <v>1473074770</v>
      </c>
      <c r="C402">
        <v>1473076519</v>
      </c>
      <c r="D402">
        <v>1441834671</v>
      </c>
      <c r="E402">
        <v>1</v>
      </c>
      <c r="F402">
        <v>1</v>
      </c>
      <c r="G402">
        <v>15514512</v>
      </c>
      <c r="H402">
        <v>3</v>
      </c>
      <c r="I402" t="s">
        <v>765</v>
      </c>
      <c r="J402" t="s">
        <v>766</v>
      </c>
      <c r="K402" t="s">
        <v>767</v>
      </c>
      <c r="L402">
        <v>1348</v>
      </c>
      <c r="N402">
        <v>1009</v>
      </c>
      <c r="O402" t="s">
        <v>745</v>
      </c>
      <c r="P402" t="s">
        <v>745</v>
      </c>
      <c r="Q402">
        <v>1000</v>
      </c>
      <c r="W402">
        <v>0</v>
      </c>
      <c r="X402">
        <v>-19071303</v>
      </c>
      <c r="Y402">
        <f t="shared" si="163"/>
        <v>1E-4</v>
      </c>
      <c r="AA402">
        <v>184462.17</v>
      </c>
      <c r="AB402">
        <v>0</v>
      </c>
      <c r="AC402">
        <v>0</v>
      </c>
      <c r="AD402">
        <v>0</v>
      </c>
      <c r="AE402">
        <v>184462.17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1</v>
      </c>
      <c r="AP402">
        <v>1</v>
      </c>
      <c r="AQ402">
        <v>0</v>
      </c>
      <c r="AR402">
        <v>0</v>
      </c>
      <c r="AS402" t="s">
        <v>3</v>
      </c>
      <c r="AT402">
        <v>1E-4</v>
      </c>
      <c r="AU402" t="s">
        <v>3</v>
      </c>
      <c r="AV402">
        <v>0</v>
      </c>
      <c r="AW402">
        <v>2</v>
      </c>
      <c r="AX402">
        <v>1473076536</v>
      </c>
      <c r="AY402">
        <v>1</v>
      </c>
      <c r="AZ402">
        <v>0</v>
      </c>
      <c r="BA402">
        <v>597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V402">
        <v>0</v>
      </c>
      <c r="CW402">
        <v>0</v>
      </c>
      <c r="CX402">
        <f>ROUND(Y402*Source!I393,9)</f>
        <v>1E-4</v>
      </c>
      <c r="CY402">
        <f t="shared" si="170"/>
        <v>184462.17</v>
      </c>
      <c r="CZ402">
        <f t="shared" si="171"/>
        <v>184462.17</v>
      </c>
      <c r="DA402">
        <f t="shared" si="172"/>
        <v>1</v>
      </c>
      <c r="DB402">
        <f t="shared" si="164"/>
        <v>18.45</v>
      </c>
      <c r="DC402">
        <f t="shared" si="165"/>
        <v>0</v>
      </c>
      <c r="DD402" t="s">
        <v>3</v>
      </c>
      <c r="DE402" t="s">
        <v>3</v>
      </c>
      <c r="DF402">
        <f t="shared" si="159"/>
        <v>18.45</v>
      </c>
      <c r="DG402">
        <f t="shared" si="160"/>
        <v>0</v>
      </c>
      <c r="DH402">
        <f t="shared" si="161"/>
        <v>0</v>
      </c>
      <c r="DI402">
        <f t="shared" si="162"/>
        <v>0</v>
      </c>
      <c r="DJ402">
        <f t="shared" si="173"/>
        <v>18.45</v>
      </c>
      <c r="DK402">
        <v>0</v>
      </c>
      <c r="DL402" t="s">
        <v>3</v>
      </c>
      <c r="DM402">
        <v>0</v>
      </c>
      <c r="DN402" t="s">
        <v>3</v>
      </c>
      <c r="DO402">
        <v>0</v>
      </c>
    </row>
    <row r="403" spans="1:119" x14ac:dyDescent="0.2">
      <c r="A403">
        <f>ROW(Source!A393)</f>
        <v>393</v>
      </c>
      <c r="B403">
        <v>1473074770</v>
      </c>
      <c r="C403">
        <v>1473076519</v>
      </c>
      <c r="D403">
        <v>1441834634</v>
      </c>
      <c r="E403">
        <v>1</v>
      </c>
      <c r="F403">
        <v>1</v>
      </c>
      <c r="G403">
        <v>15514512</v>
      </c>
      <c r="H403">
        <v>3</v>
      </c>
      <c r="I403" t="s">
        <v>768</v>
      </c>
      <c r="J403" t="s">
        <v>769</v>
      </c>
      <c r="K403" t="s">
        <v>770</v>
      </c>
      <c r="L403">
        <v>1348</v>
      </c>
      <c r="N403">
        <v>1009</v>
      </c>
      <c r="O403" t="s">
        <v>745</v>
      </c>
      <c r="P403" t="s">
        <v>745</v>
      </c>
      <c r="Q403">
        <v>1000</v>
      </c>
      <c r="W403">
        <v>0</v>
      </c>
      <c r="X403">
        <v>1869974630</v>
      </c>
      <c r="Y403">
        <f t="shared" si="163"/>
        <v>5.9999999999999995E-4</v>
      </c>
      <c r="AA403">
        <v>88053.759999999995</v>
      </c>
      <c r="AB403">
        <v>0</v>
      </c>
      <c r="AC403">
        <v>0</v>
      </c>
      <c r="AD403">
        <v>0</v>
      </c>
      <c r="AE403">
        <v>88053.759999999995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1</v>
      </c>
      <c r="AP403">
        <v>1</v>
      </c>
      <c r="AQ403">
        <v>0</v>
      </c>
      <c r="AR403">
        <v>0</v>
      </c>
      <c r="AS403" t="s">
        <v>3</v>
      </c>
      <c r="AT403">
        <v>5.9999999999999995E-4</v>
      </c>
      <c r="AU403" t="s">
        <v>3</v>
      </c>
      <c r="AV403">
        <v>0</v>
      </c>
      <c r="AW403">
        <v>2</v>
      </c>
      <c r="AX403">
        <v>1473076537</v>
      </c>
      <c r="AY403">
        <v>1</v>
      </c>
      <c r="AZ403">
        <v>0</v>
      </c>
      <c r="BA403">
        <v>598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V403">
        <v>0</v>
      </c>
      <c r="CW403">
        <v>0</v>
      </c>
      <c r="CX403">
        <f>ROUND(Y403*Source!I393,9)</f>
        <v>5.9999999999999995E-4</v>
      </c>
      <c r="CY403">
        <f t="shared" si="170"/>
        <v>88053.759999999995</v>
      </c>
      <c r="CZ403">
        <f t="shared" si="171"/>
        <v>88053.759999999995</v>
      </c>
      <c r="DA403">
        <f t="shared" si="172"/>
        <v>1</v>
      </c>
      <c r="DB403">
        <f t="shared" si="164"/>
        <v>52.83</v>
      </c>
      <c r="DC403">
        <f t="shared" si="165"/>
        <v>0</v>
      </c>
      <c r="DD403" t="s">
        <v>3</v>
      </c>
      <c r="DE403" t="s">
        <v>3</v>
      </c>
      <c r="DF403">
        <f t="shared" si="159"/>
        <v>52.83</v>
      </c>
      <c r="DG403">
        <f t="shared" si="160"/>
        <v>0</v>
      </c>
      <c r="DH403">
        <f t="shared" si="161"/>
        <v>0</v>
      </c>
      <c r="DI403">
        <f t="shared" si="162"/>
        <v>0</v>
      </c>
      <c r="DJ403">
        <f t="shared" si="173"/>
        <v>52.83</v>
      </c>
      <c r="DK403">
        <v>0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ROW(Source!A393)</f>
        <v>393</v>
      </c>
      <c r="B404">
        <v>1473074770</v>
      </c>
      <c r="C404">
        <v>1473076519</v>
      </c>
      <c r="D404">
        <v>1441834836</v>
      </c>
      <c r="E404">
        <v>1</v>
      </c>
      <c r="F404">
        <v>1</v>
      </c>
      <c r="G404">
        <v>15514512</v>
      </c>
      <c r="H404">
        <v>3</v>
      </c>
      <c r="I404" t="s">
        <v>771</v>
      </c>
      <c r="J404" t="s">
        <v>772</v>
      </c>
      <c r="K404" t="s">
        <v>773</v>
      </c>
      <c r="L404">
        <v>1348</v>
      </c>
      <c r="N404">
        <v>1009</v>
      </c>
      <c r="O404" t="s">
        <v>745</v>
      </c>
      <c r="P404" t="s">
        <v>745</v>
      </c>
      <c r="Q404">
        <v>1000</v>
      </c>
      <c r="W404">
        <v>0</v>
      </c>
      <c r="X404">
        <v>1434651514</v>
      </c>
      <c r="Y404">
        <f t="shared" si="163"/>
        <v>1.4400000000000001E-3</v>
      </c>
      <c r="AA404">
        <v>93194.67</v>
      </c>
      <c r="AB404">
        <v>0</v>
      </c>
      <c r="AC404">
        <v>0</v>
      </c>
      <c r="AD404">
        <v>0</v>
      </c>
      <c r="AE404">
        <v>93194.67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1</v>
      </c>
      <c r="AP404">
        <v>1</v>
      </c>
      <c r="AQ404">
        <v>0</v>
      </c>
      <c r="AR404">
        <v>0</v>
      </c>
      <c r="AS404" t="s">
        <v>3</v>
      </c>
      <c r="AT404">
        <v>1.4400000000000001E-3</v>
      </c>
      <c r="AU404" t="s">
        <v>3</v>
      </c>
      <c r="AV404">
        <v>0</v>
      </c>
      <c r="AW404">
        <v>2</v>
      </c>
      <c r="AX404">
        <v>1473076538</v>
      </c>
      <c r="AY404">
        <v>1</v>
      </c>
      <c r="AZ404">
        <v>0</v>
      </c>
      <c r="BA404">
        <v>599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ROUND(Y404*Source!I393,9)</f>
        <v>1.4400000000000001E-3</v>
      </c>
      <c r="CY404">
        <f t="shared" si="170"/>
        <v>93194.67</v>
      </c>
      <c r="CZ404">
        <f t="shared" si="171"/>
        <v>93194.67</v>
      </c>
      <c r="DA404">
        <f t="shared" si="172"/>
        <v>1</v>
      </c>
      <c r="DB404">
        <f t="shared" si="164"/>
        <v>134.19999999999999</v>
      </c>
      <c r="DC404">
        <f t="shared" si="165"/>
        <v>0</v>
      </c>
      <c r="DD404" t="s">
        <v>3</v>
      </c>
      <c r="DE404" t="s">
        <v>3</v>
      </c>
      <c r="DF404">
        <f t="shared" si="159"/>
        <v>134.19999999999999</v>
      </c>
      <c r="DG404">
        <f t="shared" si="160"/>
        <v>0</v>
      </c>
      <c r="DH404">
        <f t="shared" si="161"/>
        <v>0</v>
      </c>
      <c r="DI404">
        <f t="shared" si="162"/>
        <v>0</v>
      </c>
      <c r="DJ404">
        <f t="shared" si="173"/>
        <v>134.19999999999999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ROW(Source!A393)</f>
        <v>393</v>
      </c>
      <c r="B405">
        <v>1473074770</v>
      </c>
      <c r="C405">
        <v>1473076519</v>
      </c>
      <c r="D405">
        <v>1441822273</v>
      </c>
      <c r="E405">
        <v>15514512</v>
      </c>
      <c r="F405">
        <v>1</v>
      </c>
      <c r="G405">
        <v>15514512</v>
      </c>
      <c r="H405">
        <v>3</v>
      </c>
      <c r="I405" t="s">
        <v>777</v>
      </c>
      <c r="J405" t="s">
        <v>3</v>
      </c>
      <c r="K405" t="s">
        <v>778</v>
      </c>
      <c r="L405">
        <v>1348</v>
      </c>
      <c r="N405">
        <v>1009</v>
      </c>
      <c r="O405" t="s">
        <v>745</v>
      </c>
      <c r="P405" t="s">
        <v>745</v>
      </c>
      <c r="Q405">
        <v>1000</v>
      </c>
      <c r="W405">
        <v>0</v>
      </c>
      <c r="X405">
        <v>-1698336702</v>
      </c>
      <c r="Y405">
        <f t="shared" si="163"/>
        <v>1.6000000000000001E-4</v>
      </c>
      <c r="AA405">
        <v>94640</v>
      </c>
      <c r="AB405">
        <v>0</v>
      </c>
      <c r="AC405">
        <v>0</v>
      </c>
      <c r="AD405">
        <v>0</v>
      </c>
      <c r="AE405">
        <v>94640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1</v>
      </c>
      <c r="AP405">
        <v>1</v>
      </c>
      <c r="AQ405">
        <v>0</v>
      </c>
      <c r="AR405">
        <v>0</v>
      </c>
      <c r="AS405" t="s">
        <v>3</v>
      </c>
      <c r="AT405">
        <v>1.6000000000000001E-4</v>
      </c>
      <c r="AU405" t="s">
        <v>3</v>
      </c>
      <c r="AV405">
        <v>0</v>
      </c>
      <c r="AW405">
        <v>2</v>
      </c>
      <c r="AX405">
        <v>1473076539</v>
      </c>
      <c r="AY405">
        <v>1</v>
      </c>
      <c r="AZ405">
        <v>0</v>
      </c>
      <c r="BA405">
        <v>600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V405">
        <v>0</v>
      </c>
      <c r="CW405">
        <v>0</v>
      </c>
      <c r="CX405">
        <f>ROUND(Y405*Source!I393,9)</f>
        <v>1.6000000000000001E-4</v>
      </c>
      <c r="CY405">
        <f t="shared" si="170"/>
        <v>94640</v>
      </c>
      <c r="CZ405">
        <f t="shared" si="171"/>
        <v>94640</v>
      </c>
      <c r="DA405">
        <f t="shared" si="172"/>
        <v>1</v>
      </c>
      <c r="DB405">
        <f t="shared" si="164"/>
        <v>15.14</v>
      </c>
      <c r="DC405">
        <f t="shared" si="165"/>
        <v>0</v>
      </c>
      <c r="DD405" t="s">
        <v>3</v>
      </c>
      <c r="DE405" t="s">
        <v>3</v>
      </c>
      <c r="DF405">
        <f t="shared" si="159"/>
        <v>15.14</v>
      </c>
      <c r="DG405">
        <f t="shared" si="160"/>
        <v>0</v>
      </c>
      <c r="DH405">
        <f t="shared" si="161"/>
        <v>0</v>
      </c>
      <c r="DI405">
        <f t="shared" si="162"/>
        <v>0</v>
      </c>
      <c r="DJ405">
        <f t="shared" si="173"/>
        <v>15.14</v>
      </c>
      <c r="DK405">
        <v>0</v>
      </c>
      <c r="DL405" t="s">
        <v>3</v>
      </c>
      <c r="DM405">
        <v>0</v>
      </c>
      <c r="DN405" t="s">
        <v>3</v>
      </c>
      <c r="DO405">
        <v>0</v>
      </c>
    </row>
    <row r="406" spans="1:119" x14ac:dyDescent="0.2">
      <c r="A406">
        <f>ROW(Source!A397)</f>
        <v>397</v>
      </c>
      <c r="B406">
        <v>1473074770</v>
      </c>
      <c r="C406">
        <v>1473076545</v>
      </c>
      <c r="D406">
        <v>1441819193</v>
      </c>
      <c r="E406">
        <v>15514512</v>
      </c>
      <c r="F406">
        <v>1</v>
      </c>
      <c r="G406">
        <v>15514512</v>
      </c>
      <c r="H406">
        <v>1</v>
      </c>
      <c r="I406" t="s">
        <v>712</v>
      </c>
      <c r="J406" t="s">
        <v>3</v>
      </c>
      <c r="K406" t="s">
        <v>713</v>
      </c>
      <c r="L406">
        <v>1191</v>
      </c>
      <c r="N406">
        <v>1013</v>
      </c>
      <c r="O406" t="s">
        <v>714</v>
      </c>
      <c r="P406" t="s">
        <v>714</v>
      </c>
      <c r="Q406">
        <v>1</v>
      </c>
      <c r="W406">
        <v>0</v>
      </c>
      <c r="X406">
        <v>476480486</v>
      </c>
      <c r="Y406">
        <f t="shared" si="163"/>
        <v>3.64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1</v>
      </c>
      <c r="AP406">
        <v>1</v>
      </c>
      <c r="AQ406">
        <v>0</v>
      </c>
      <c r="AR406">
        <v>0</v>
      </c>
      <c r="AS406" t="s">
        <v>3</v>
      </c>
      <c r="AT406">
        <v>3.64</v>
      </c>
      <c r="AU406" t="s">
        <v>3</v>
      </c>
      <c r="AV406">
        <v>1</v>
      </c>
      <c r="AW406">
        <v>2</v>
      </c>
      <c r="AX406">
        <v>1473076551</v>
      </c>
      <c r="AY406">
        <v>1</v>
      </c>
      <c r="AZ406">
        <v>0</v>
      </c>
      <c r="BA406">
        <v>609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U406">
        <f>ROUND(AT406*Source!I397*AH406*AL406,2)</f>
        <v>0</v>
      </c>
      <c r="CV406">
        <f>ROUND(Y406*Source!I397,9)</f>
        <v>3.64</v>
      </c>
      <c r="CW406">
        <v>0</v>
      </c>
      <c r="CX406">
        <f>ROUND(Y406*Source!I397,9)</f>
        <v>3.64</v>
      </c>
      <c r="CY406">
        <f>AD406</f>
        <v>0</v>
      </c>
      <c r="CZ406">
        <f>AH406</f>
        <v>0</v>
      </c>
      <c r="DA406">
        <f>AL406</f>
        <v>1</v>
      </c>
      <c r="DB406">
        <f t="shared" si="164"/>
        <v>0</v>
      </c>
      <c r="DC406">
        <f t="shared" si="165"/>
        <v>0</v>
      </c>
      <c r="DD406" t="s">
        <v>3</v>
      </c>
      <c r="DE406" t="s">
        <v>3</v>
      </c>
      <c r="DF406">
        <f t="shared" si="159"/>
        <v>0</v>
      </c>
      <c r="DG406">
        <f t="shared" si="160"/>
        <v>0</v>
      </c>
      <c r="DH406">
        <f t="shared" si="161"/>
        <v>0</v>
      </c>
      <c r="DI406">
        <f t="shared" si="162"/>
        <v>0</v>
      </c>
      <c r="DJ406">
        <f>DI406</f>
        <v>0</v>
      </c>
      <c r="DK406">
        <v>0</v>
      </c>
      <c r="DL406" t="s">
        <v>3</v>
      </c>
      <c r="DM406">
        <v>0</v>
      </c>
      <c r="DN406" t="s">
        <v>3</v>
      </c>
      <c r="DO406">
        <v>0</v>
      </c>
    </row>
    <row r="407" spans="1:119" x14ac:dyDescent="0.2">
      <c r="A407">
        <f>ROW(Source!A397)</f>
        <v>397</v>
      </c>
      <c r="B407">
        <v>1473074770</v>
      </c>
      <c r="C407">
        <v>1473076545</v>
      </c>
      <c r="D407">
        <v>1441834334</v>
      </c>
      <c r="E407">
        <v>1</v>
      </c>
      <c r="F407">
        <v>1</v>
      </c>
      <c r="G407">
        <v>15514512</v>
      </c>
      <c r="H407">
        <v>2</v>
      </c>
      <c r="I407" t="s">
        <v>788</v>
      </c>
      <c r="J407" t="s">
        <v>789</v>
      </c>
      <c r="K407" t="s">
        <v>790</v>
      </c>
      <c r="L407">
        <v>1368</v>
      </c>
      <c r="N407">
        <v>1011</v>
      </c>
      <c r="O407" t="s">
        <v>718</v>
      </c>
      <c r="P407" t="s">
        <v>718</v>
      </c>
      <c r="Q407">
        <v>1</v>
      </c>
      <c r="W407">
        <v>0</v>
      </c>
      <c r="X407">
        <v>457714981</v>
      </c>
      <c r="Y407">
        <f t="shared" si="163"/>
        <v>0.02</v>
      </c>
      <c r="AA407">
        <v>0</v>
      </c>
      <c r="AB407">
        <v>10.66</v>
      </c>
      <c r="AC407">
        <v>0.12</v>
      </c>
      <c r="AD407">
        <v>0</v>
      </c>
      <c r="AE407">
        <v>0</v>
      </c>
      <c r="AF407">
        <v>10.66</v>
      </c>
      <c r="AG407">
        <v>0.12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-2</v>
      </c>
      <c r="AN407">
        <v>0</v>
      </c>
      <c r="AO407">
        <v>1</v>
      </c>
      <c r="AP407">
        <v>1</v>
      </c>
      <c r="AQ407">
        <v>0</v>
      </c>
      <c r="AR407">
        <v>0</v>
      </c>
      <c r="AS407" t="s">
        <v>3</v>
      </c>
      <c r="AT407">
        <v>0.02</v>
      </c>
      <c r="AU407" t="s">
        <v>3</v>
      </c>
      <c r="AV407">
        <v>0</v>
      </c>
      <c r="AW407">
        <v>2</v>
      </c>
      <c r="AX407">
        <v>1473076552</v>
      </c>
      <c r="AY407">
        <v>1</v>
      </c>
      <c r="AZ407">
        <v>0</v>
      </c>
      <c r="BA407">
        <v>610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f>ROUND(Y407*Source!I397*DO407,9)</f>
        <v>0</v>
      </c>
      <c r="CX407">
        <f>ROUND(Y407*Source!I397,9)</f>
        <v>0.02</v>
      </c>
      <c r="CY407">
        <f>AB407</f>
        <v>10.66</v>
      </c>
      <c r="CZ407">
        <f>AF407</f>
        <v>10.66</v>
      </c>
      <c r="DA407">
        <f>AJ407</f>
        <v>1</v>
      </c>
      <c r="DB407">
        <f t="shared" si="164"/>
        <v>0.21</v>
      </c>
      <c r="DC407">
        <f t="shared" si="165"/>
        <v>0</v>
      </c>
      <c r="DD407" t="s">
        <v>3</v>
      </c>
      <c r="DE407" t="s">
        <v>3</v>
      </c>
      <c r="DF407">
        <f t="shared" si="159"/>
        <v>0</v>
      </c>
      <c r="DG407">
        <f t="shared" si="160"/>
        <v>0.21</v>
      </c>
      <c r="DH407">
        <f t="shared" si="161"/>
        <v>0</v>
      </c>
      <c r="DI407">
        <f t="shared" si="162"/>
        <v>0</v>
      </c>
      <c r="DJ407">
        <f>DG407</f>
        <v>0.21</v>
      </c>
      <c r="DK407">
        <v>0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ROW(Source!A397)</f>
        <v>397</v>
      </c>
      <c r="B408">
        <v>1473074770</v>
      </c>
      <c r="C408">
        <v>1473076545</v>
      </c>
      <c r="D408">
        <v>1441836235</v>
      </c>
      <c r="E408">
        <v>1</v>
      </c>
      <c r="F408">
        <v>1</v>
      </c>
      <c r="G408">
        <v>15514512</v>
      </c>
      <c r="H408">
        <v>3</v>
      </c>
      <c r="I408" t="s">
        <v>719</v>
      </c>
      <c r="J408" t="s">
        <v>720</v>
      </c>
      <c r="K408" t="s">
        <v>721</v>
      </c>
      <c r="L408">
        <v>1346</v>
      </c>
      <c r="N408">
        <v>1009</v>
      </c>
      <c r="O408" t="s">
        <v>722</v>
      </c>
      <c r="P408" t="s">
        <v>722</v>
      </c>
      <c r="Q408">
        <v>1</v>
      </c>
      <c r="W408">
        <v>0</v>
      </c>
      <c r="X408">
        <v>-1595335418</v>
      </c>
      <c r="Y408">
        <f t="shared" si="163"/>
        <v>7.3999999999999996E-2</v>
      </c>
      <c r="AA408">
        <v>31.49</v>
      </c>
      <c r="AB408">
        <v>0</v>
      </c>
      <c r="AC408">
        <v>0</v>
      </c>
      <c r="AD408">
        <v>0</v>
      </c>
      <c r="AE408">
        <v>31.49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-2</v>
      </c>
      <c r="AN408">
        <v>0</v>
      </c>
      <c r="AO408">
        <v>1</v>
      </c>
      <c r="AP408">
        <v>1</v>
      </c>
      <c r="AQ408">
        <v>0</v>
      </c>
      <c r="AR408">
        <v>0</v>
      </c>
      <c r="AS408" t="s">
        <v>3</v>
      </c>
      <c r="AT408">
        <v>7.3999999999999996E-2</v>
      </c>
      <c r="AU408" t="s">
        <v>3</v>
      </c>
      <c r="AV408">
        <v>0</v>
      </c>
      <c r="AW408">
        <v>2</v>
      </c>
      <c r="AX408">
        <v>1473076553</v>
      </c>
      <c r="AY408">
        <v>1</v>
      </c>
      <c r="AZ408">
        <v>0</v>
      </c>
      <c r="BA408">
        <v>611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ROUND(Y408*Source!I397,9)</f>
        <v>7.3999999999999996E-2</v>
      </c>
      <c r="CY408">
        <f>AA408</f>
        <v>31.49</v>
      </c>
      <c r="CZ408">
        <f>AE408</f>
        <v>31.49</v>
      </c>
      <c r="DA408">
        <f>AI408</f>
        <v>1</v>
      </c>
      <c r="DB408">
        <f t="shared" si="164"/>
        <v>2.33</v>
      </c>
      <c r="DC408">
        <f t="shared" si="165"/>
        <v>0</v>
      </c>
      <c r="DD408" t="s">
        <v>3</v>
      </c>
      <c r="DE408" t="s">
        <v>3</v>
      </c>
      <c r="DF408">
        <f t="shared" si="159"/>
        <v>2.33</v>
      </c>
      <c r="DG408">
        <f t="shared" si="160"/>
        <v>0</v>
      </c>
      <c r="DH408">
        <f t="shared" si="161"/>
        <v>0</v>
      </c>
      <c r="DI408">
        <f t="shared" si="162"/>
        <v>0</v>
      </c>
      <c r="DJ408">
        <f>DF408</f>
        <v>2.33</v>
      </c>
      <c r="DK408">
        <v>0</v>
      </c>
      <c r="DL408" t="s">
        <v>3</v>
      </c>
      <c r="DM408">
        <v>0</v>
      </c>
      <c r="DN408" t="s">
        <v>3</v>
      </c>
      <c r="DO408">
        <v>0</v>
      </c>
    </row>
    <row r="409" spans="1:119" x14ac:dyDescent="0.2">
      <c r="A409">
        <f>ROW(Source!A397)</f>
        <v>397</v>
      </c>
      <c r="B409">
        <v>1473074770</v>
      </c>
      <c r="C409">
        <v>1473076545</v>
      </c>
      <c r="D409">
        <v>1441834721</v>
      </c>
      <c r="E409">
        <v>1</v>
      </c>
      <c r="F409">
        <v>1</v>
      </c>
      <c r="G409">
        <v>15514512</v>
      </c>
      <c r="H409">
        <v>3</v>
      </c>
      <c r="I409" t="s">
        <v>791</v>
      </c>
      <c r="J409" t="s">
        <v>792</v>
      </c>
      <c r="K409" t="s">
        <v>793</v>
      </c>
      <c r="L409">
        <v>1296</v>
      </c>
      <c r="N409">
        <v>1002</v>
      </c>
      <c r="O409" t="s">
        <v>738</v>
      </c>
      <c r="P409" t="s">
        <v>738</v>
      </c>
      <c r="Q409">
        <v>1</v>
      </c>
      <c r="W409">
        <v>0</v>
      </c>
      <c r="X409">
        <v>1856503006</v>
      </c>
      <c r="Y409">
        <f t="shared" si="163"/>
        <v>4.0000000000000001E-3</v>
      </c>
      <c r="AA409">
        <v>648.58000000000004</v>
      </c>
      <c r="AB409">
        <v>0</v>
      </c>
      <c r="AC409">
        <v>0</v>
      </c>
      <c r="AD409">
        <v>0</v>
      </c>
      <c r="AE409">
        <v>648.58000000000004</v>
      </c>
      <c r="AF409">
        <v>0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1</v>
      </c>
      <c r="AP409">
        <v>1</v>
      </c>
      <c r="AQ409">
        <v>0</v>
      </c>
      <c r="AR409">
        <v>0</v>
      </c>
      <c r="AS409" t="s">
        <v>3</v>
      </c>
      <c r="AT409">
        <v>4.0000000000000001E-3</v>
      </c>
      <c r="AU409" t="s">
        <v>3</v>
      </c>
      <c r="AV409">
        <v>0</v>
      </c>
      <c r="AW409">
        <v>2</v>
      </c>
      <c r="AX409">
        <v>1473076554</v>
      </c>
      <c r="AY409">
        <v>1</v>
      </c>
      <c r="AZ409">
        <v>0</v>
      </c>
      <c r="BA409">
        <v>612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V409">
        <v>0</v>
      </c>
      <c r="CW409">
        <v>0</v>
      </c>
      <c r="CX409">
        <f>ROUND(Y409*Source!I397,9)</f>
        <v>4.0000000000000001E-3</v>
      </c>
      <c r="CY409">
        <f>AA409</f>
        <v>648.58000000000004</v>
      </c>
      <c r="CZ409">
        <f>AE409</f>
        <v>648.58000000000004</v>
      </c>
      <c r="DA409">
        <f>AI409</f>
        <v>1</v>
      </c>
      <c r="DB409">
        <f t="shared" si="164"/>
        <v>2.59</v>
      </c>
      <c r="DC409">
        <f t="shared" si="165"/>
        <v>0</v>
      </c>
      <c r="DD409" t="s">
        <v>3</v>
      </c>
      <c r="DE409" t="s">
        <v>3</v>
      </c>
      <c r="DF409">
        <f t="shared" si="159"/>
        <v>2.59</v>
      </c>
      <c r="DG409">
        <f t="shared" si="160"/>
        <v>0</v>
      </c>
      <c r="DH409">
        <f t="shared" si="161"/>
        <v>0</v>
      </c>
      <c r="DI409">
        <f t="shared" si="162"/>
        <v>0</v>
      </c>
      <c r="DJ409">
        <f>DF409</f>
        <v>2.59</v>
      </c>
      <c r="DK409">
        <v>0</v>
      </c>
      <c r="DL409" t="s">
        <v>3</v>
      </c>
      <c r="DM409">
        <v>0</v>
      </c>
      <c r="DN409" t="s">
        <v>3</v>
      </c>
      <c r="DO409">
        <v>0</v>
      </c>
    </row>
    <row r="410" spans="1:119" x14ac:dyDescent="0.2">
      <c r="A410">
        <f>ROW(Source!A397)</f>
        <v>397</v>
      </c>
      <c r="B410">
        <v>1473074770</v>
      </c>
      <c r="C410">
        <v>1473076545</v>
      </c>
      <c r="D410">
        <v>1441821379</v>
      </c>
      <c r="E410">
        <v>15514512</v>
      </c>
      <c r="F410">
        <v>1</v>
      </c>
      <c r="G410">
        <v>15514512</v>
      </c>
      <c r="H410">
        <v>3</v>
      </c>
      <c r="I410" t="s">
        <v>782</v>
      </c>
      <c r="J410" t="s">
        <v>3</v>
      </c>
      <c r="K410" t="s">
        <v>783</v>
      </c>
      <c r="L410">
        <v>1346</v>
      </c>
      <c r="N410">
        <v>1009</v>
      </c>
      <c r="O410" t="s">
        <v>722</v>
      </c>
      <c r="P410" t="s">
        <v>722</v>
      </c>
      <c r="Q410">
        <v>1</v>
      </c>
      <c r="W410">
        <v>0</v>
      </c>
      <c r="X410">
        <v>1325796737</v>
      </c>
      <c r="Y410">
        <f t="shared" si="163"/>
        <v>2.4E-2</v>
      </c>
      <c r="AA410">
        <v>89.93</v>
      </c>
      <c r="AB410">
        <v>0</v>
      </c>
      <c r="AC410">
        <v>0</v>
      </c>
      <c r="AD410">
        <v>0</v>
      </c>
      <c r="AE410">
        <v>89.933959999999999</v>
      </c>
      <c r="AF410">
        <v>0</v>
      </c>
      <c r="AG410">
        <v>0</v>
      </c>
      <c r="AH410">
        <v>0</v>
      </c>
      <c r="AI410">
        <v>1</v>
      </c>
      <c r="AJ410">
        <v>1</v>
      </c>
      <c r="AK410">
        <v>1</v>
      </c>
      <c r="AL410">
        <v>1</v>
      </c>
      <c r="AM410">
        <v>-2</v>
      </c>
      <c r="AN410">
        <v>0</v>
      </c>
      <c r="AO410">
        <v>1</v>
      </c>
      <c r="AP410">
        <v>1</v>
      </c>
      <c r="AQ410">
        <v>0</v>
      </c>
      <c r="AR410">
        <v>0</v>
      </c>
      <c r="AS410" t="s">
        <v>3</v>
      </c>
      <c r="AT410">
        <v>2.4E-2</v>
      </c>
      <c r="AU410" t="s">
        <v>3</v>
      </c>
      <c r="AV410">
        <v>0</v>
      </c>
      <c r="AW410">
        <v>2</v>
      </c>
      <c r="AX410">
        <v>1473076555</v>
      </c>
      <c r="AY410">
        <v>1</v>
      </c>
      <c r="AZ410">
        <v>0</v>
      </c>
      <c r="BA410">
        <v>613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V410">
        <v>0</v>
      </c>
      <c r="CW410">
        <v>0</v>
      </c>
      <c r="CX410">
        <f>ROUND(Y410*Source!I397,9)</f>
        <v>2.4E-2</v>
      </c>
      <c r="CY410">
        <f>AA410</f>
        <v>89.93</v>
      </c>
      <c r="CZ410">
        <f>AE410</f>
        <v>89.933959999999999</v>
      </c>
      <c r="DA410">
        <f>AI410</f>
        <v>1</v>
      </c>
      <c r="DB410">
        <f t="shared" si="164"/>
        <v>2.16</v>
      </c>
      <c r="DC410">
        <f t="shared" si="165"/>
        <v>0</v>
      </c>
      <c r="DD410" t="s">
        <v>3</v>
      </c>
      <c r="DE410" t="s">
        <v>3</v>
      </c>
      <c r="DF410">
        <f t="shared" si="159"/>
        <v>2.16</v>
      </c>
      <c r="DG410">
        <f t="shared" si="160"/>
        <v>0</v>
      </c>
      <c r="DH410">
        <f t="shared" si="161"/>
        <v>0</v>
      </c>
      <c r="DI410">
        <f t="shared" si="162"/>
        <v>0</v>
      </c>
      <c r="DJ410">
        <f>DF410</f>
        <v>2.16</v>
      </c>
      <c r="DK410">
        <v>0</v>
      </c>
      <c r="DL410" t="s">
        <v>3</v>
      </c>
      <c r="DM410">
        <v>0</v>
      </c>
      <c r="DN410" t="s">
        <v>3</v>
      </c>
      <c r="DO410">
        <v>0</v>
      </c>
    </row>
    <row r="411" spans="1:119" x14ac:dyDescent="0.2">
      <c r="A411">
        <f>ROW(Source!A398)</f>
        <v>398</v>
      </c>
      <c r="B411">
        <v>1473074770</v>
      </c>
      <c r="C411">
        <v>1473076556</v>
      </c>
      <c r="D411">
        <v>1441819193</v>
      </c>
      <c r="E411">
        <v>15514512</v>
      </c>
      <c r="F411">
        <v>1</v>
      </c>
      <c r="G411">
        <v>15514512</v>
      </c>
      <c r="H411">
        <v>1</v>
      </c>
      <c r="I411" t="s">
        <v>712</v>
      </c>
      <c r="J411" t="s">
        <v>3</v>
      </c>
      <c r="K411" t="s">
        <v>713</v>
      </c>
      <c r="L411">
        <v>1191</v>
      </c>
      <c r="N411">
        <v>1013</v>
      </c>
      <c r="O411" t="s">
        <v>714</v>
      </c>
      <c r="P411" t="s">
        <v>714</v>
      </c>
      <c r="Q411">
        <v>1</v>
      </c>
      <c r="W411">
        <v>0</v>
      </c>
      <c r="X411">
        <v>476480486</v>
      </c>
      <c r="Y411">
        <f t="shared" si="163"/>
        <v>2.96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0</v>
      </c>
      <c r="AO411">
        <v>1</v>
      </c>
      <c r="AP411">
        <v>1</v>
      </c>
      <c r="AQ411">
        <v>0</v>
      </c>
      <c r="AR411">
        <v>0</v>
      </c>
      <c r="AS411" t="s">
        <v>3</v>
      </c>
      <c r="AT411">
        <v>2.96</v>
      </c>
      <c r="AU411" t="s">
        <v>3</v>
      </c>
      <c r="AV411">
        <v>1</v>
      </c>
      <c r="AW411">
        <v>2</v>
      </c>
      <c r="AX411">
        <v>1473076561</v>
      </c>
      <c r="AY411">
        <v>1</v>
      </c>
      <c r="AZ411">
        <v>0</v>
      </c>
      <c r="BA411">
        <v>614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U411">
        <f>ROUND(AT411*Source!I398*AH411*AL411,2)</f>
        <v>0</v>
      </c>
      <c r="CV411">
        <f>ROUND(Y411*Source!I398,9)</f>
        <v>2.96</v>
      </c>
      <c r="CW411">
        <v>0</v>
      </c>
      <c r="CX411">
        <f>ROUND(Y411*Source!I398,9)</f>
        <v>2.96</v>
      </c>
      <c r="CY411">
        <f>AD411</f>
        <v>0</v>
      </c>
      <c r="CZ411">
        <f>AH411</f>
        <v>0</v>
      </c>
      <c r="DA411">
        <f>AL411</f>
        <v>1</v>
      </c>
      <c r="DB411">
        <f t="shared" si="164"/>
        <v>0</v>
      </c>
      <c r="DC411">
        <f t="shared" si="165"/>
        <v>0</v>
      </c>
      <c r="DD411" t="s">
        <v>3</v>
      </c>
      <c r="DE411" t="s">
        <v>3</v>
      </c>
      <c r="DF411">
        <f t="shared" si="159"/>
        <v>0</v>
      </c>
      <c r="DG411">
        <f t="shared" si="160"/>
        <v>0</v>
      </c>
      <c r="DH411">
        <f t="shared" si="161"/>
        <v>0</v>
      </c>
      <c r="DI411">
        <f t="shared" si="162"/>
        <v>0</v>
      </c>
      <c r="DJ411">
        <f>DI411</f>
        <v>0</v>
      </c>
      <c r="DK411">
        <v>0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ROW(Source!A398)</f>
        <v>398</v>
      </c>
      <c r="B412">
        <v>1473074770</v>
      </c>
      <c r="C412">
        <v>1473076556</v>
      </c>
      <c r="D412">
        <v>1441834334</v>
      </c>
      <c r="E412">
        <v>1</v>
      </c>
      <c r="F412">
        <v>1</v>
      </c>
      <c r="G412">
        <v>15514512</v>
      </c>
      <c r="H412">
        <v>2</v>
      </c>
      <c r="I412" t="s">
        <v>788</v>
      </c>
      <c r="J412" t="s">
        <v>789</v>
      </c>
      <c r="K412" t="s">
        <v>790</v>
      </c>
      <c r="L412">
        <v>1368</v>
      </c>
      <c r="N412">
        <v>1011</v>
      </c>
      <c r="O412" t="s">
        <v>718</v>
      </c>
      <c r="P412" t="s">
        <v>718</v>
      </c>
      <c r="Q412">
        <v>1</v>
      </c>
      <c r="W412">
        <v>0</v>
      </c>
      <c r="X412">
        <v>457714981</v>
      </c>
      <c r="Y412">
        <f t="shared" si="163"/>
        <v>0.02</v>
      </c>
      <c r="AA412">
        <v>0</v>
      </c>
      <c r="AB412">
        <v>10.66</v>
      </c>
      <c r="AC412">
        <v>0.12</v>
      </c>
      <c r="AD412">
        <v>0</v>
      </c>
      <c r="AE412">
        <v>0</v>
      </c>
      <c r="AF412">
        <v>10.66</v>
      </c>
      <c r="AG412">
        <v>0.12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-2</v>
      </c>
      <c r="AN412">
        <v>0</v>
      </c>
      <c r="AO412">
        <v>1</v>
      </c>
      <c r="AP412">
        <v>1</v>
      </c>
      <c r="AQ412">
        <v>0</v>
      </c>
      <c r="AR412">
        <v>0</v>
      </c>
      <c r="AS412" t="s">
        <v>3</v>
      </c>
      <c r="AT412">
        <v>0.02</v>
      </c>
      <c r="AU412" t="s">
        <v>3</v>
      </c>
      <c r="AV412">
        <v>0</v>
      </c>
      <c r="AW412">
        <v>2</v>
      </c>
      <c r="AX412">
        <v>1473076562</v>
      </c>
      <c r="AY412">
        <v>1</v>
      </c>
      <c r="AZ412">
        <v>0</v>
      </c>
      <c r="BA412">
        <v>615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f>ROUND(Y412*Source!I398*DO412,9)</f>
        <v>0</v>
      </c>
      <c r="CX412">
        <f>ROUND(Y412*Source!I398,9)</f>
        <v>0.02</v>
      </c>
      <c r="CY412">
        <f>AB412</f>
        <v>10.66</v>
      </c>
      <c r="CZ412">
        <f>AF412</f>
        <v>10.66</v>
      </c>
      <c r="DA412">
        <f>AJ412</f>
        <v>1</v>
      </c>
      <c r="DB412">
        <f t="shared" si="164"/>
        <v>0.21</v>
      </c>
      <c r="DC412">
        <f t="shared" si="165"/>
        <v>0</v>
      </c>
      <c r="DD412" t="s">
        <v>3</v>
      </c>
      <c r="DE412" t="s">
        <v>3</v>
      </c>
      <c r="DF412">
        <f t="shared" si="159"/>
        <v>0</v>
      </c>
      <c r="DG412">
        <f t="shared" si="160"/>
        <v>0.21</v>
      </c>
      <c r="DH412">
        <f t="shared" si="161"/>
        <v>0</v>
      </c>
      <c r="DI412">
        <f t="shared" si="162"/>
        <v>0</v>
      </c>
      <c r="DJ412">
        <f>DG412</f>
        <v>0.21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ROW(Source!A398)</f>
        <v>398</v>
      </c>
      <c r="B413">
        <v>1473074770</v>
      </c>
      <c r="C413">
        <v>1473076556</v>
      </c>
      <c r="D413">
        <v>1441836235</v>
      </c>
      <c r="E413">
        <v>1</v>
      </c>
      <c r="F413">
        <v>1</v>
      </c>
      <c r="G413">
        <v>15514512</v>
      </c>
      <c r="H413">
        <v>3</v>
      </c>
      <c r="I413" t="s">
        <v>719</v>
      </c>
      <c r="J413" t="s">
        <v>720</v>
      </c>
      <c r="K413" t="s">
        <v>721</v>
      </c>
      <c r="L413">
        <v>1346</v>
      </c>
      <c r="N413">
        <v>1009</v>
      </c>
      <c r="O413" t="s">
        <v>722</v>
      </c>
      <c r="P413" t="s">
        <v>722</v>
      </c>
      <c r="Q413">
        <v>1</v>
      </c>
      <c r="W413">
        <v>0</v>
      </c>
      <c r="X413">
        <v>-1595335418</v>
      </c>
      <c r="Y413">
        <f t="shared" si="163"/>
        <v>3.6999999999999998E-2</v>
      </c>
      <c r="AA413">
        <v>31.49</v>
      </c>
      <c r="AB413">
        <v>0</v>
      </c>
      <c r="AC413">
        <v>0</v>
      </c>
      <c r="AD413">
        <v>0</v>
      </c>
      <c r="AE413">
        <v>31.49</v>
      </c>
      <c r="AF413">
        <v>0</v>
      </c>
      <c r="AG413">
        <v>0</v>
      </c>
      <c r="AH413">
        <v>0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1</v>
      </c>
      <c r="AP413">
        <v>1</v>
      </c>
      <c r="AQ413">
        <v>0</v>
      </c>
      <c r="AR413">
        <v>0</v>
      </c>
      <c r="AS413" t="s">
        <v>3</v>
      </c>
      <c r="AT413">
        <v>3.6999999999999998E-2</v>
      </c>
      <c r="AU413" t="s">
        <v>3</v>
      </c>
      <c r="AV413">
        <v>0</v>
      </c>
      <c r="AW413">
        <v>2</v>
      </c>
      <c r="AX413">
        <v>1473076563</v>
      </c>
      <c r="AY413">
        <v>1</v>
      </c>
      <c r="AZ413">
        <v>0</v>
      </c>
      <c r="BA413">
        <v>616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V413">
        <v>0</v>
      </c>
      <c r="CW413">
        <v>0</v>
      </c>
      <c r="CX413">
        <f>ROUND(Y413*Source!I398,9)</f>
        <v>3.6999999999999998E-2</v>
      </c>
      <c r="CY413">
        <f>AA413</f>
        <v>31.49</v>
      </c>
      <c r="CZ413">
        <f>AE413</f>
        <v>31.49</v>
      </c>
      <c r="DA413">
        <f>AI413</f>
        <v>1</v>
      </c>
      <c r="DB413">
        <f t="shared" si="164"/>
        <v>1.17</v>
      </c>
      <c r="DC413">
        <f t="shared" si="165"/>
        <v>0</v>
      </c>
      <c r="DD413" t="s">
        <v>3</v>
      </c>
      <c r="DE413" t="s">
        <v>3</v>
      </c>
      <c r="DF413">
        <f t="shared" si="159"/>
        <v>1.17</v>
      </c>
      <c r="DG413">
        <f t="shared" si="160"/>
        <v>0</v>
      </c>
      <c r="DH413">
        <f t="shared" si="161"/>
        <v>0</v>
      </c>
      <c r="DI413">
        <f t="shared" si="162"/>
        <v>0</v>
      </c>
      <c r="DJ413">
        <f>DF413</f>
        <v>1.17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ROW(Source!A398)</f>
        <v>398</v>
      </c>
      <c r="B414">
        <v>1473074770</v>
      </c>
      <c r="C414">
        <v>1473076556</v>
      </c>
      <c r="D414">
        <v>1441834721</v>
      </c>
      <c r="E414">
        <v>1</v>
      </c>
      <c r="F414">
        <v>1</v>
      </c>
      <c r="G414">
        <v>15514512</v>
      </c>
      <c r="H414">
        <v>3</v>
      </c>
      <c r="I414" t="s">
        <v>791</v>
      </c>
      <c r="J414" t="s">
        <v>792</v>
      </c>
      <c r="K414" t="s">
        <v>793</v>
      </c>
      <c r="L414">
        <v>1296</v>
      </c>
      <c r="N414">
        <v>1002</v>
      </c>
      <c r="O414" t="s">
        <v>738</v>
      </c>
      <c r="P414" t="s">
        <v>738</v>
      </c>
      <c r="Q414">
        <v>1</v>
      </c>
      <c r="W414">
        <v>0</v>
      </c>
      <c r="X414">
        <v>1856503006</v>
      </c>
      <c r="Y414">
        <f t="shared" si="163"/>
        <v>4.0000000000000001E-3</v>
      </c>
      <c r="AA414">
        <v>648.58000000000004</v>
      </c>
      <c r="AB414">
        <v>0</v>
      </c>
      <c r="AC414">
        <v>0</v>
      </c>
      <c r="AD414">
        <v>0</v>
      </c>
      <c r="AE414">
        <v>648.58000000000004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0</v>
      </c>
      <c r="AO414">
        <v>1</v>
      </c>
      <c r="AP414">
        <v>1</v>
      </c>
      <c r="AQ414">
        <v>0</v>
      </c>
      <c r="AR414">
        <v>0</v>
      </c>
      <c r="AS414" t="s">
        <v>3</v>
      </c>
      <c r="AT414">
        <v>4.0000000000000001E-3</v>
      </c>
      <c r="AU414" t="s">
        <v>3</v>
      </c>
      <c r="AV414">
        <v>0</v>
      </c>
      <c r="AW414">
        <v>2</v>
      </c>
      <c r="AX414">
        <v>1473076564</v>
      </c>
      <c r="AY414">
        <v>1</v>
      </c>
      <c r="AZ414">
        <v>0</v>
      </c>
      <c r="BA414">
        <v>617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ROUND(Y414*Source!I398,9)</f>
        <v>4.0000000000000001E-3</v>
      </c>
      <c r="CY414">
        <f>AA414</f>
        <v>648.58000000000004</v>
      </c>
      <c r="CZ414">
        <f>AE414</f>
        <v>648.58000000000004</v>
      </c>
      <c r="DA414">
        <f>AI414</f>
        <v>1</v>
      </c>
      <c r="DB414">
        <f t="shared" si="164"/>
        <v>2.59</v>
      </c>
      <c r="DC414">
        <f t="shared" si="165"/>
        <v>0</v>
      </c>
      <c r="DD414" t="s">
        <v>3</v>
      </c>
      <c r="DE414" t="s">
        <v>3</v>
      </c>
      <c r="DF414">
        <f t="shared" si="159"/>
        <v>2.59</v>
      </c>
      <c r="DG414">
        <f t="shared" si="160"/>
        <v>0</v>
      </c>
      <c r="DH414">
        <f t="shared" si="161"/>
        <v>0</v>
      </c>
      <c r="DI414">
        <f t="shared" si="162"/>
        <v>0</v>
      </c>
      <c r="DJ414">
        <f>DF414</f>
        <v>2.59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ROW(Source!A399)</f>
        <v>399</v>
      </c>
      <c r="B415">
        <v>1473074770</v>
      </c>
      <c r="C415">
        <v>1473076565</v>
      </c>
      <c r="D415">
        <v>1441819193</v>
      </c>
      <c r="E415">
        <v>15514512</v>
      </c>
      <c r="F415">
        <v>1</v>
      </c>
      <c r="G415">
        <v>15514512</v>
      </c>
      <c r="H415">
        <v>1</v>
      </c>
      <c r="I415" t="s">
        <v>712</v>
      </c>
      <c r="J415" t="s">
        <v>3</v>
      </c>
      <c r="K415" t="s">
        <v>713</v>
      </c>
      <c r="L415">
        <v>1191</v>
      </c>
      <c r="N415">
        <v>1013</v>
      </c>
      <c r="O415" t="s">
        <v>714</v>
      </c>
      <c r="P415" t="s">
        <v>714</v>
      </c>
      <c r="Q415">
        <v>1</v>
      </c>
      <c r="W415">
        <v>0</v>
      </c>
      <c r="X415">
        <v>476480486</v>
      </c>
      <c r="Y415">
        <f>(AT415*3)</f>
        <v>3.3000000000000003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1</v>
      </c>
      <c r="AP415">
        <v>1</v>
      </c>
      <c r="AQ415">
        <v>0</v>
      </c>
      <c r="AR415">
        <v>0</v>
      </c>
      <c r="AS415" t="s">
        <v>3</v>
      </c>
      <c r="AT415">
        <v>1.1000000000000001</v>
      </c>
      <c r="AU415" t="s">
        <v>282</v>
      </c>
      <c r="AV415">
        <v>1</v>
      </c>
      <c r="AW415">
        <v>2</v>
      </c>
      <c r="AX415">
        <v>1473076568</v>
      </c>
      <c r="AY415">
        <v>1</v>
      </c>
      <c r="AZ415">
        <v>0</v>
      </c>
      <c r="BA415">
        <v>618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U415">
        <f>ROUND(AT415*Source!I399*AH415*AL415,2)</f>
        <v>0</v>
      </c>
      <c r="CV415">
        <f>ROUND(Y415*Source!I399,9)</f>
        <v>3.3</v>
      </c>
      <c r="CW415">
        <v>0</v>
      </c>
      <c r="CX415">
        <f>ROUND(Y415*Source!I399,9)</f>
        <v>3.3</v>
      </c>
      <c r="CY415">
        <f>AD415</f>
        <v>0</v>
      </c>
      <c r="CZ415">
        <f>AH415</f>
        <v>0</v>
      </c>
      <c r="DA415">
        <f>AL415</f>
        <v>1</v>
      </c>
      <c r="DB415">
        <f>ROUND((ROUND(AT415*CZ415,2)*3),6)</f>
        <v>0</v>
      </c>
      <c r="DC415">
        <f>ROUND((ROUND(AT415*AG415,2)*3),6)</f>
        <v>0</v>
      </c>
      <c r="DD415" t="s">
        <v>3</v>
      </c>
      <c r="DE415" t="s">
        <v>3</v>
      </c>
      <c r="DF415">
        <f t="shared" si="159"/>
        <v>0</v>
      </c>
      <c r="DG415">
        <f t="shared" si="160"/>
        <v>0</v>
      </c>
      <c r="DH415">
        <f t="shared" si="161"/>
        <v>0</v>
      </c>
      <c r="DI415">
        <f t="shared" si="162"/>
        <v>0</v>
      </c>
      <c r="DJ415">
        <f>DI415</f>
        <v>0</v>
      </c>
      <c r="DK415">
        <v>0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ROW(Source!A399)</f>
        <v>399</v>
      </c>
      <c r="B416">
        <v>1473074770</v>
      </c>
      <c r="C416">
        <v>1473076565</v>
      </c>
      <c r="D416">
        <v>1441834334</v>
      </c>
      <c r="E416">
        <v>1</v>
      </c>
      <c r="F416">
        <v>1</v>
      </c>
      <c r="G416">
        <v>15514512</v>
      </c>
      <c r="H416">
        <v>2</v>
      </c>
      <c r="I416" t="s">
        <v>788</v>
      </c>
      <c r="J416" t="s">
        <v>789</v>
      </c>
      <c r="K416" t="s">
        <v>790</v>
      </c>
      <c r="L416">
        <v>1368</v>
      </c>
      <c r="N416">
        <v>1011</v>
      </c>
      <c r="O416" t="s">
        <v>718</v>
      </c>
      <c r="P416" t="s">
        <v>718</v>
      </c>
      <c r="Q416">
        <v>1</v>
      </c>
      <c r="W416">
        <v>0</v>
      </c>
      <c r="X416">
        <v>457714981</v>
      </c>
      <c r="Y416">
        <f>(AT416*3)</f>
        <v>0.06</v>
      </c>
      <c r="AA416">
        <v>0</v>
      </c>
      <c r="AB416">
        <v>10.66</v>
      </c>
      <c r="AC416">
        <v>0.12</v>
      </c>
      <c r="AD416">
        <v>0</v>
      </c>
      <c r="AE416">
        <v>0</v>
      </c>
      <c r="AF416">
        <v>10.66</v>
      </c>
      <c r="AG416">
        <v>0.12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0</v>
      </c>
      <c r="AO416">
        <v>1</v>
      </c>
      <c r="AP416">
        <v>1</v>
      </c>
      <c r="AQ416">
        <v>0</v>
      </c>
      <c r="AR416">
        <v>0</v>
      </c>
      <c r="AS416" t="s">
        <v>3</v>
      </c>
      <c r="AT416">
        <v>0.02</v>
      </c>
      <c r="AU416" t="s">
        <v>282</v>
      </c>
      <c r="AV416">
        <v>0</v>
      </c>
      <c r="AW416">
        <v>2</v>
      </c>
      <c r="AX416">
        <v>1473076569</v>
      </c>
      <c r="AY416">
        <v>1</v>
      </c>
      <c r="AZ416">
        <v>0</v>
      </c>
      <c r="BA416">
        <v>619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f>ROUND(Y416*Source!I399*DO416,9)</f>
        <v>0</v>
      </c>
      <c r="CX416">
        <f>ROUND(Y416*Source!I399,9)</f>
        <v>0.06</v>
      </c>
      <c r="CY416">
        <f>AB416</f>
        <v>10.66</v>
      </c>
      <c r="CZ416">
        <f>AF416</f>
        <v>10.66</v>
      </c>
      <c r="DA416">
        <f>AJ416</f>
        <v>1</v>
      </c>
      <c r="DB416">
        <f>ROUND((ROUND(AT416*CZ416,2)*3),6)</f>
        <v>0.63</v>
      </c>
      <c r="DC416">
        <f>ROUND((ROUND(AT416*AG416,2)*3),6)</f>
        <v>0</v>
      </c>
      <c r="DD416" t="s">
        <v>3</v>
      </c>
      <c r="DE416" t="s">
        <v>3</v>
      </c>
      <c r="DF416">
        <f t="shared" si="159"/>
        <v>0</v>
      </c>
      <c r="DG416">
        <f t="shared" si="160"/>
        <v>0.64</v>
      </c>
      <c r="DH416">
        <f t="shared" si="161"/>
        <v>0.01</v>
      </c>
      <c r="DI416">
        <f t="shared" si="162"/>
        <v>0</v>
      </c>
      <c r="DJ416">
        <f>DG416</f>
        <v>0.64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ROW(Source!A400)</f>
        <v>400</v>
      </c>
      <c r="B417">
        <v>1473074770</v>
      </c>
      <c r="C417">
        <v>1473076570</v>
      </c>
      <c r="D417">
        <v>1441819193</v>
      </c>
      <c r="E417">
        <v>15514512</v>
      </c>
      <c r="F417">
        <v>1</v>
      </c>
      <c r="G417">
        <v>15514512</v>
      </c>
      <c r="H417">
        <v>1</v>
      </c>
      <c r="I417" t="s">
        <v>712</v>
      </c>
      <c r="J417" t="s">
        <v>3</v>
      </c>
      <c r="K417" t="s">
        <v>713</v>
      </c>
      <c r="L417">
        <v>1191</v>
      </c>
      <c r="N417">
        <v>1013</v>
      </c>
      <c r="O417" t="s">
        <v>714</v>
      </c>
      <c r="P417" t="s">
        <v>714</v>
      </c>
      <c r="Q417">
        <v>1</v>
      </c>
      <c r="W417">
        <v>0</v>
      </c>
      <c r="X417">
        <v>476480486</v>
      </c>
      <c r="Y417">
        <f t="shared" ref="Y417:Y435" si="174">AT417</f>
        <v>73.5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1</v>
      </c>
      <c r="AP417">
        <v>1</v>
      </c>
      <c r="AQ417">
        <v>0</v>
      </c>
      <c r="AR417">
        <v>0</v>
      </c>
      <c r="AS417" t="s">
        <v>3</v>
      </c>
      <c r="AT417">
        <v>73.5</v>
      </c>
      <c r="AU417" t="s">
        <v>3</v>
      </c>
      <c r="AV417">
        <v>1</v>
      </c>
      <c r="AW417">
        <v>2</v>
      </c>
      <c r="AX417">
        <v>1473076581</v>
      </c>
      <c r="AY417">
        <v>1</v>
      </c>
      <c r="AZ417">
        <v>0</v>
      </c>
      <c r="BA417">
        <v>620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U417">
        <f>ROUND(AT417*Source!I400*AH417*AL417,2)</f>
        <v>0</v>
      </c>
      <c r="CV417">
        <f>ROUND(Y417*Source!I400,9)</f>
        <v>147</v>
      </c>
      <c r="CW417">
        <v>0</v>
      </c>
      <c r="CX417">
        <f>ROUND(Y417*Source!I400,9)</f>
        <v>147</v>
      </c>
      <c r="CY417">
        <f>AD417</f>
        <v>0</v>
      </c>
      <c r="CZ417">
        <f>AH417</f>
        <v>0</v>
      </c>
      <c r="DA417">
        <f>AL417</f>
        <v>1</v>
      </c>
      <c r="DB417">
        <f t="shared" ref="DB417:DB435" si="175">ROUND(ROUND(AT417*CZ417,2),6)</f>
        <v>0</v>
      </c>
      <c r="DC417">
        <f t="shared" ref="DC417:DC435" si="176">ROUND(ROUND(AT417*AG417,2),6)</f>
        <v>0</v>
      </c>
      <c r="DD417" t="s">
        <v>3</v>
      </c>
      <c r="DE417" t="s">
        <v>3</v>
      </c>
      <c r="DF417">
        <f t="shared" si="159"/>
        <v>0</v>
      </c>
      <c r="DG417">
        <f t="shared" si="160"/>
        <v>0</v>
      </c>
      <c r="DH417">
        <f t="shared" si="161"/>
        <v>0</v>
      </c>
      <c r="DI417">
        <f t="shared" si="162"/>
        <v>0</v>
      </c>
      <c r="DJ417">
        <f>DI417</f>
        <v>0</v>
      </c>
      <c r="DK417">
        <v>0</v>
      </c>
      <c r="DL417" t="s">
        <v>3</v>
      </c>
      <c r="DM417">
        <v>0</v>
      </c>
      <c r="DN417" t="s">
        <v>3</v>
      </c>
      <c r="DO417">
        <v>0</v>
      </c>
    </row>
    <row r="418" spans="1:119" x14ac:dyDescent="0.2">
      <c r="A418">
        <f>ROW(Source!A400)</f>
        <v>400</v>
      </c>
      <c r="B418">
        <v>1473074770</v>
      </c>
      <c r="C418">
        <v>1473076570</v>
      </c>
      <c r="D418">
        <v>1441835475</v>
      </c>
      <c r="E418">
        <v>1</v>
      </c>
      <c r="F418">
        <v>1</v>
      </c>
      <c r="G418">
        <v>15514512</v>
      </c>
      <c r="H418">
        <v>3</v>
      </c>
      <c r="I418" t="s">
        <v>742</v>
      </c>
      <c r="J418" t="s">
        <v>743</v>
      </c>
      <c r="K418" t="s">
        <v>744</v>
      </c>
      <c r="L418">
        <v>1348</v>
      </c>
      <c r="N418">
        <v>1009</v>
      </c>
      <c r="O418" t="s">
        <v>745</v>
      </c>
      <c r="P418" t="s">
        <v>745</v>
      </c>
      <c r="Q418">
        <v>1000</v>
      </c>
      <c r="W418">
        <v>0</v>
      </c>
      <c r="X418">
        <v>438248051</v>
      </c>
      <c r="Y418">
        <f t="shared" si="174"/>
        <v>2.9999999999999997E-4</v>
      </c>
      <c r="AA418">
        <v>155908.07999999999</v>
      </c>
      <c r="AB418">
        <v>0</v>
      </c>
      <c r="AC418">
        <v>0</v>
      </c>
      <c r="AD418">
        <v>0</v>
      </c>
      <c r="AE418">
        <v>155908.07999999999</v>
      </c>
      <c r="AF418">
        <v>0</v>
      </c>
      <c r="AG418">
        <v>0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0</v>
      </c>
      <c r="AO418">
        <v>1</v>
      </c>
      <c r="AP418">
        <v>1</v>
      </c>
      <c r="AQ418">
        <v>0</v>
      </c>
      <c r="AR418">
        <v>0</v>
      </c>
      <c r="AS418" t="s">
        <v>3</v>
      </c>
      <c r="AT418">
        <v>2.9999999999999997E-4</v>
      </c>
      <c r="AU418" t="s">
        <v>3</v>
      </c>
      <c r="AV418">
        <v>0</v>
      </c>
      <c r="AW418">
        <v>2</v>
      </c>
      <c r="AX418">
        <v>1473076582</v>
      </c>
      <c r="AY418">
        <v>1</v>
      </c>
      <c r="AZ418">
        <v>0</v>
      </c>
      <c r="BA418">
        <v>621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ROUND(Y418*Source!I400,9)</f>
        <v>5.9999999999999995E-4</v>
      </c>
      <c r="CY418">
        <f t="shared" ref="CY418:CY426" si="177">AA418</f>
        <v>155908.07999999999</v>
      </c>
      <c r="CZ418">
        <f t="shared" ref="CZ418:CZ426" si="178">AE418</f>
        <v>155908.07999999999</v>
      </c>
      <c r="DA418">
        <f t="shared" ref="DA418:DA426" si="179">AI418</f>
        <v>1</v>
      </c>
      <c r="DB418">
        <f t="shared" si="175"/>
        <v>46.77</v>
      </c>
      <c r="DC418">
        <f t="shared" si="176"/>
        <v>0</v>
      </c>
      <c r="DD418" t="s">
        <v>3</v>
      </c>
      <c r="DE418" t="s">
        <v>3</v>
      </c>
      <c r="DF418">
        <f t="shared" si="159"/>
        <v>93.54</v>
      </c>
      <c r="DG418">
        <f t="shared" si="160"/>
        <v>0</v>
      </c>
      <c r="DH418">
        <f t="shared" si="161"/>
        <v>0</v>
      </c>
      <c r="DI418">
        <f t="shared" si="162"/>
        <v>0</v>
      </c>
      <c r="DJ418">
        <f t="shared" ref="DJ418:DJ426" si="180">DF418</f>
        <v>93.54</v>
      </c>
      <c r="DK418">
        <v>0</v>
      </c>
      <c r="DL418" t="s">
        <v>3</v>
      </c>
      <c r="DM418">
        <v>0</v>
      </c>
      <c r="DN418" t="s">
        <v>3</v>
      </c>
      <c r="DO418">
        <v>0</v>
      </c>
    </row>
    <row r="419" spans="1:119" x14ac:dyDescent="0.2">
      <c r="A419">
        <f>ROW(Source!A400)</f>
        <v>400</v>
      </c>
      <c r="B419">
        <v>1473074770</v>
      </c>
      <c r="C419">
        <v>1473076570</v>
      </c>
      <c r="D419">
        <v>1441835549</v>
      </c>
      <c r="E419">
        <v>1</v>
      </c>
      <c r="F419">
        <v>1</v>
      </c>
      <c r="G419">
        <v>15514512</v>
      </c>
      <c r="H419">
        <v>3</v>
      </c>
      <c r="I419" t="s">
        <v>746</v>
      </c>
      <c r="J419" t="s">
        <v>747</v>
      </c>
      <c r="K419" t="s">
        <v>748</v>
      </c>
      <c r="L419">
        <v>1348</v>
      </c>
      <c r="N419">
        <v>1009</v>
      </c>
      <c r="O419" t="s">
        <v>745</v>
      </c>
      <c r="P419" t="s">
        <v>745</v>
      </c>
      <c r="Q419">
        <v>1000</v>
      </c>
      <c r="W419">
        <v>0</v>
      </c>
      <c r="X419">
        <v>-2009451208</v>
      </c>
      <c r="Y419">
        <f t="shared" si="174"/>
        <v>1E-4</v>
      </c>
      <c r="AA419">
        <v>194655.19</v>
      </c>
      <c r="AB419">
        <v>0</v>
      </c>
      <c r="AC419">
        <v>0</v>
      </c>
      <c r="AD419">
        <v>0</v>
      </c>
      <c r="AE419">
        <v>194655.19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1</v>
      </c>
      <c r="AP419">
        <v>1</v>
      </c>
      <c r="AQ419">
        <v>0</v>
      </c>
      <c r="AR419">
        <v>0</v>
      </c>
      <c r="AS419" t="s">
        <v>3</v>
      </c>
      <c r="AT419">
        <v>1E-4</v>
      </c>
      <c r="AU419" t="s">
        <v>3</v>
      </c>
      <c r="AV419">
        <v>0</v>
      </c>
      <c r="AW419">
        <v>2</v>
      </c>
      <c r="AX419">
        <v>1473076583</v>
      </c>
      <c r="AY419">
        <v>1</v>
      </c>
      <c r="AZ419">
        <v>0</v>
      </c>
      <c r="BA419">
        <v>622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ROUND(Y419*Source!I400,9)</f>
        <v>2.0000000000000001E-4</v>
      </c>
      <c r="CY419">
        <f t="shared" si="177"/>
        <v>194655.19</v>
      </c>
      <c r="CZ419">
        <f t="shared" si="178"/>
        <v>194655.19</v>
      </c>
      <c r="DA419">
        <f t="shared" si="179"/>
        <v>1</v>
      </c>
      <c r="DB419">
        <f t="shared" si="175"/>
        <v>19.47</v>
      </c>
      <c r="DC419">
        <f t="shared" si="176"/>
        <v>0</v>
      </c>
      <c r="DD419" t="s">
        <v>3</v>
      </c>
      <c r="DE419" t="s">
        <v>3</v>
      </c>
      <c r="DF419">
        <f t="shared" si="159"/>
        <v>38.93</v>
      </c>
      <c r="DG419">
        <f t="shared" si="160"/>
        <v>0</v>
      </c>
      <c r="DH419">
        <f t="shared" si="161"/>
        <v>0</v>
      </c>
      <c r="DI419">
        <f t="shared" si="162"/>
        <v>0</v>
      </c>
      <c r="DJ419">
        <f t="shared" si="180"/>
        <v>38.93</v>
      </c>
      <c r="DK419">
        <v>0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ROW(Source!A400)</f>
        <v>400</v>
      </c>
      <c r="B420">
        <v>1473074770</v>
      </c>
      <c r="C420">
        <v>1473076570</v>
      </c>
      <c r="D420">
        <v>1441836250</v>
      </c>
      <c r="E420">
        <v>1</v>
      </c>
      <c r="F420">
        <v>1</v>
      </c>
      <c r="G420">
        <v>15514512</v>
      </c>
      <c r="H420">
        <v>3</v>
      </c>
      <c r="I420" t="s">
        <v>784</v>
      </c>
      <c r="J420" t="s">
        <v>785</v>
      </c>
      <c r="K420" t="s">
        <v>786</v>
      </c>
      <c r="L420">
        <v>1327</v>
      </c>
      <c r="N420">
        <v>1005</v>
      </c>
      <c r="O420" t="s">
        <v>787</v>
      </c>
      <c r="P420" t="s">
        <v>787</v>
      </c>
      <c r="Q420">
        <v>1</v>
      </c>
      <c r="W420">
        <v>0</v>
      </c>
      <c r="X420">
        <v>1447035648</v>
      </c>
      <c r="Y420">
        <f t="shared" si="174"/>
        <v>2.1</v>
      </c>
      <c r="AA420">
        <v>149.25</v>
      </c>
      <c r="AB420">
        <v>0</v>
      </c>
      <c r="AC420">
        <v>0</v>
      </c>
      <c r="AD420">
        <v>0</v>
      </c>
      <c r="AE420">
        <v>149.25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M420">
        <v>-2</v>
      </c>
      <c r="AN420">
        <v>0</v>
      </c>
      <c r="AO420">
        <v>1</v>
      </c>
      <c r="AP420">
        <v>1</v>
      </c>
      <c r="AQ420">
        <v>0</v>
      </c>
      <c r="AR420">
        <v>0</v>
      </c>
      <c r="AS420" t="s">
        <v>3</v>
      </c>
      <c r="AT420">
        <v>2.1</v>
      </c>
      <c r="AU420" t="s">
        <v>3</v>
      </c>
      <c r="AV420">
        <v>0</v>
      </c>
      <c r="AW420">
        <v>2</v>
      </c>
      <c r="AX420">
        <v>1473076584</v>
      </c>
      <c r="AY420">
        <v>1</v>
      </c>
      <c r="AZ420">
        <v>0</v>
      </c>
      <c r="BA420">
        <v>623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ROUND(Y420*Source!I400,9)</f>
        <v>4.2</v>
      </c>
      <c r="CY420">
        <f t="shared" si="177"/>
        <v>149.25</v>
      </c>
      <c r="CZ420">
        <f t="shared" si="178"/>
        <v>149.25</v>
      </c>
      <c r="DA420">
        <f t="shared" si="179"/>
        <v>1</v>
      </c>
      <c r="DB420">
        <f t="shared" si="175"/>
        <v>313.43</v>
      </c>
      <c r="DC420">
        <f t="shared" si="176"/>
        <v>0</v>
      </c>
      <c r="DD420" t="s">
        <v>3</v>
      </c>
      <c r="DE420" t="s">
        <v>3</v>
      </c>
      <c r="DF420">
        <f t="shared" si="159"/>
        <v>626.85</v>
      </c>
      <c r="DG420">
        <f t="shared" si="160"/>
        <v>0</v>
      </c>
      <c r="DH420">
        <f t="shared" si="161"/>
        <v>0</v>
      </c>
      <c r="DI420">
        <f t="shared" si="162"/>
        <v>0</v>
      </c>
      <c r="DJ420">
        <f t="shared" si="180"/>
        <v>626.85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ROW(Source!A400)</f>
        <v>400</v>
      </c>
      <c r="B421">
        <v>1473074770</v>
      </c>
      <c r="C421">
        <v>1473076570</v>
      </c>
      <c r="D421">
        <v>1441834635</v>
      </c>
      <c r="E421">
        <v>1</v>
      </c>
      <c r="F421">
        <v>1</v>
      </c>
      <c r="G421">
        <v>15514512</v>
      </c>
      <c r="H421">
        <v>3</v>
      </c>
      <c r="I421" t="s">
        <v>758</v>
      </c>
      <c r="J421" t="s">
        <v>759</v>
      </c>
      <c r="K421" t="s">
        <v>760</v>
      </c>
      <c r="L421">
        <v>1339</v>
      </c>
      <c r="N421">
        <v>1007</v>
      </c>
      <c r="O421" t="s">
        <v>761</v>
      </c>
      <c r="P421" t="s">
        <v>761</v>
      </c>
      <c r="Q421">
        <v>1</v>
      </c>
      <c r="W421">
        <v>0</v>
      </c>
      <c r="X421">
        <v>-389859187</v>
      </c>
      <c r="Y421">
        <f t="shared" si="174"/>
        <v>0.5</v>
      </c>
      <c r="AA421">
        <v>103.4</v>
      </c>
      <c r="AB421">
        <v>0</v>
      </c>
      <c r="AC421">
        <v>0</v>
      </c>
      <c r="AD421">
        <v>0</v>
      </c>
      <c r="AE421">
        <v>103.4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0</v>
      </c>
      <c r="AO421">
        <v>1</v>
      </c>
      <c r="AP421">
        <v>1</v>
      </c>
      <c r="AQ421">
        <v>0</v>
      </c>
      <c r="AR421">
        <v>0</v>
      </c>
      <c r="AS421" t="s">
        <v>3</v>
      </c>
      <c r="AT421">
        <v>0.5</v>
      </c>
      <c r="AU421" t="s">
        <v>3</v>
      </c>
      <c r="AV421">
        <v>0</v>
      </c>
      <c r="AW421">
        <v>2</v>
      </c>
      <c r="AX421">
        <v>1473076585</v>
      </c>
      <c r="AY421">
        <v>1</v>
      </c>
      <c r="AZ421">
        <v>0</v>
      </c>
      <c r="BA421">
        <v>624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ROUND(Y421*Source!I400,9)</f>
        <v>1</v>
      </c>
      <c r="CY421">
        <f t="shared" si="177"/>
        <v>103.4</v>
      </c>
      <c r="CZ421">
        <f t="shared" si="178"/>
        <v>103.4</v>
      </c>
      <c r="DA421">
        <f t="shared" si="179"/>
        <v>1</v>
      </c>
      <c r="DB421">
        <f t="shared" si="175"/>
        <v>51.7</v>
      </c>
      <c r="DC421">
        <f t="shared" si="176"/>
        <v>0</v>
      </c>
      <c r="DD421" t="s">
        <v>3</v>
      </c>
      <c r="DE421" t="s">
        <v>3</v>
      </c>
      <c r="DF421">
        <f t="shared" si="159"/>
        <v>103.4</v>
      </c>
      <c r="DG421">
        <f t="shared" si="160"/>
        <v>0</v>
      </c>
      <c r="DH421">
        <f t="shared" si="161"/>
        <v>0</v>
      </c>
      <c r="DI421">
        <f t="shared" si="162"/>
        <v>0</v>
      </c>
      <c r="DJ421">
        <f t="shared" si="180"/>
        <v>103.4</v>
      </c>
      <c r="DK421">
        <v>0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ROW(Source!A400)</f>
        <v>400</v>
      </c>
      <c r="B422">
        <v>1473074770</v>
      </c>
      <c r="C422">
        <v>1473076570</v>
      </c>
      <c r="D422">
        <v>1441834627</v>
      </c>
      <c r="E422">
        <v>1</v>
      </c>
      <c r="F422">
        <v>1</v>
      </c>
      <c r="G422">
        <v>15514512</v>
      </c>
      <c r="H422">
        <v>3</v>
      </c>
      <c r="I422" t="s">
        <v>762</v>
      </c>
      <c r="J422" t="s">
        <v>763</v>
      </c>
      <c r="K422" t="s">
        <v>764</v>
      </c>
      <c r="L422">
        <v>1339</v>
      </c>
      <c r="N422">
        <v>1007</v>
      </c>
      <c r="O422" t="s">
        <v>761</v>
      </c>
      <c r="P422" t="s">
        <v>761</v>
      </c>
      <c r="Q422">
        <v>1</v>
      </c>
      <c r="W422">
        <v>0</v>
      </c>
      <c r="X422">
        <v>709656040</v>
      </c>
      <c r="Y422">
        <f t="shared" si="174"/>
        <v>0.3</v>
      </c>
      <c r="AA422">
        <v>875.46</v>
      </c>
      <c r="AB422">
        <v>0</v>
      </c>
      <c r="AC422">
        <v>0</v>
      </c>
      <c r="AD422">
        <v>0</v>
      </c>
      <c r="AE422">
        <v>875.46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1</v>
      </c>
      <c r="AP422">
        <v>1</v>
      </c>
      <c r="AQ422">
        <v>0</v>
      </c>
      <c r="AR422">
        <v>0</v>
      </c>
      <c r="AS422" t="s">
        <v>3</v>
      </c>
      <c r="AT422">
        <v>0.3</v>
      </c>
      <c r="AU422" t="s">
        <v>3</v>
      </c>
      <c r="AV422">
        <v>0</v>
      </c>
      <c r="AW422">
        <v>2</v>
      </c>
      <c r="AX422">
        <v>1473076586</v>
      </c>
      <c r="AY422">
        <v>1</v>
      </c>
      <c r="AZ422">
        <v>0</v>
      </c>
      <c r="BA422">
        <v>625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ROUND(Y422*Source!I400,9)</f>
        <v>0.6</v>
      </c>
      <c r="CY422">
        <f t="shared" si="177"/>
        <v>875.46</v>
      </c>
      <c r="CZ422">
        <f t="shared" si="178"/>
        <v>875.46</v>
      </c>
      <c r="DA422">
        <f t="shared" si="179"/>
        <v>1</v>
      </c>
      <c r="DB422">
        <f t="shared" si="175"/>
        <v>262.64</v>
      </c>
      <c r="DC422">
        <f t="shared" si="176"/>
        <v>0</v>
      </c>
      <c r="DD422" t="s">
        <v>3</v>
      </c>
      <c r="DE422" t="s">
        <v>3</v>
      </c>
      <c r="DF422">
        <f t="shared" si="159"/>
        <v>525.28</v>
      </c>
      <c r="DG422">
        <f t="shared" si="160"/>
        <v>0</v>
      </c>
      <c r="DH422">
        <f t="shared" si="161"/>
        <v>0</v>
      </c>
      <c r="DI422">
        <f t="shared" si="162"/>
        <v>0</v>
      </c>
      <c r="DJ422">
        <f t="shared" si="180"/>
        <v>525.28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ROW(Source!A400)</f>
        <v>400</v>
      </c>
      <c r="B423">
        <v>1473074770</v>
      </c>
      <c r="C423">
        <v>1473076570</v>
      </c>
      <c r="D423">
        <v>1441834671</v>
      </c>
      <c r="E423">
        <v>1</v>
      </c>
      <c r="F423">
        <v>1</v>
      </c>
      <c r="G423">
        <v>15514512</v>
      </c>
      <c r="H423">
        <v>3</v>
      </c>
      <c r="I423" t="s">
        <v>765</v>
      </c>
      <c r="J423" t="s">
        <v>766</v>
      </c>
      <c r="K423" t="s">
        <v>767</v>
      </c>
      <c r="L423">
        <v>1348</v>
      </c>
      <c r="N423">
        <v>1009</v>
      </c>
      <c r="O423" t="s">
        <v>745</v>
      </c>
      <c r="P423" t="s">
        <v>745</v>
      </c>
      <c r="Q423">
        <v>1000</v>
      </c>
      <c r="W423">
        <v>0</v>
      </c>
      <c r="X423">
        <v>-19071303</v>
      </c>
      <c r="Y423">
        <f t="shared" si="174"/>
        <v>1E-4</v>
      </c>
      <c r="AA423">
        <v>184462.17</v>
      </c>
      <c r="AB423">
        <v>0</v>
      </c>
      <c r="AC423">
        <v>0</v>
      </c>
      <c r="AD423">
        <v>0</v>
      </c>
      <c r="AE423">
        <v>184462.17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1</v>
      </c>
      <c r="AP423">
        <v>1</v>
      </c>
      <c r="AQ423">
        <v>0</v>
      </c>
      <c r="AR423">
        <v>0</v>
      </c>
      <c r="AS423" t="s">
        <v>3</v>
      </c>
      <c r="AT423">
        <v>1E-4</v>
      </c>
      <c r="AU423" t="s">
        <v>3</v>
      </c>
      <c r="AV423">
        <v>0</v>
      </c>
      <c r="AW423">
        <v>2</v>
      </c>
      <c r="AX423">
        <v>1473076587</v>
      </c>
      <c r="AY423">
        <v>1</v>
      </c>
      <c r="AZ423">
        <v>0</v>
      </c>
      <c r="BA423">
        <v>626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ROUND(Y423*Source!I400,9)</f>
        <v>2.0000000000000001E-4</v>
      </c>
      <c r="CY423">
        <f t="shared" si="177"/>
        <v>184462.17</v>
      </c>
      <c r="CZ423">
        <f t="shared" si="178"/>
        <v>184462.17</v>
      </c>
      <c r="DA423">
        <f t="shared" si="179"/>
        <v>1</v>
      </c>
      <c r="DB423">
        <f t="shared" si="175"/>
        <v>18.45</v>
      </c>
      <c r="DC423">
        <f t="shared" si="176"/>
        <v>0</v>
      </c>
      <c r="DD423" t="s">
        <v>3</v>
      </c>
      <c r="DE423" t="s">
        <v>3</v>
      </c>
      <c r="DF423">
        <f t="shared" si="159"/>
        <v>36.89</v>
      </c>
      <c r="DG423">
        <f t="shared" si="160"/>
        <v>0</v>
      </c>
      <c r="DH423">
        <f t="shared" si="161"/>
        <v>0</v>
      </c>
      <c r="DI423">
        <f t="shared" si="162"/>
        <v>0</v>
      </c>
      <c r="DJ423">
        <f t="shared" si="180"/>
        <v>36.89</v>
      </c>
      <c r="DK423">
        <v>0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ROW(Source!A400)</f>
        <v>400</v>
      </c>
      <c r="B424">
        <v>1473074770</v>
      </c>
      <c r="C424">
        <v>1473076570</v>
      </c>
      <c r="D424">
        <v>1441834634</v>
      </c>
      <c r="E424">
        <v>1</v>
      </c>
      <c r="F424">
        <v>1</v>
      </c>
      <c r="G424">
        <v>15514512</v>
      </c>
      <c r="H424">
        <v>3</v>
      </c>
      <c r="I424" t="s">
        <v>768</v>
      </c>
      <c r="J424" t="s">
        <v>769</v>
      </c>
      <c r="K424" t="s">
        <v>770</v>
      </c>
      <c r="L424">
        <v>1348</v>
      </c>
      <c r="N424">
        <v>1009</v>
      </c>
      <c r="O424" t="s">
        <v>745</v>
      </c>
      <c r="P424" t="s">
        <v>745</v>
      </c>
      <c r="Q424">
        <v>1000</v>
      </c>
      <c r="W424">
        <v>0</v>
      </c>
      <c r="X424">
        <v>1869974630</v>
      </c>
      <c r="Y424">
        <f t="shared" si="174"/>
        <v>5.9999999999999995E-4</v>
      </c>
      <c r="AA424">
        <v>88053.759999999995</v>
      </c>
      <c r="AB424">
        <v>0</v>
      </c>
      <c r="AC424">
        <v>0</v>
      </c>
      <c r="AD424">
        <v>0</v>
      </c>
      <c r="AE424">
        <v>88053.759999999995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1</v>
      </c>
      <c r="AP424">
        <v>1</v>
      </c>
      <c r="AQ424">
        <v>0</v>
      </c>
      <c r="AR424">
        <v>0</v>
      </c>
      <c r="AS424" t="s">
        <v>3</v>
      </c>
      <c r="AT424">
        <v>5.9999999999999995E-4</v>
      </c>
      <c r="AU424" t="s">
        <v>3</v>
      </c>
      <c r="AV424">
        <v>0</v>
      </c>
      <c r="AW424">
        <v>2</v>
      </c>
      <c r="AX424">
        <v>1473076588</v>
      </c>
      <c r="AY424">
        <v>1</v>
      </c>
      <c r="AZ424">
        <v>0</v>
      </c>
      <c r="BA424">
        <v>627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ROUND(Y424*Source!I400,9)</f>
        <v>1.1999999999999999E-3</v>
      </c>
      <c r="CY424">
        <f t="shared" si="177"/>
        <v>88053.759999999995</v>
      </c>
      <c r="CZ424">
        <f t="shared" si="178"/>
        <v>88053.759999999995</v>
      </c>
      <c r="DA424">
        <f t="shared" si="179"/>
        <v>1</v>
      </c>
      <c r="DB424">
        <f t="shared" si="175"/>
        <v>52.83</v>
      </c>
      <c r="DC424">
        <f t="shared" si="176"/>
        <v>0</v>
      </c>
      <c r="DD424" t="s">
        <v>3</v>
      </c>
      <c r="DE424" t="s">
        <v>3</v>
      </c>
      <c r="DF424">
        <f t="shared" si="159"/>
        <v>105.66</v>
      </c>
      <c r="DG424">
        <f t="shared" si="160"/>
        <v>0</v>
      </c>
      <c r="DH424">
        <f t="shared" si="161"/>
        <v>0</v>
      </c>
      <c r="DI424">
        <f t="shared" si="162"/>
        <v>0</v>
      </c>
      <c r="DJ424">
        <f t="shared" si="180"/>
        <v>105.66</v>
      </c>
      <c r="DK424">
        <v>0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ROW(Source!A400)</f>
        <v>400</v>
      </c>
      <c r="B425">
        <v>1473074770</v>
      </c>
      <c r="C425">
        <v>1473076570</v>
      </c>
      <c r="D425">
        <v>1441834836</v>
      </c>
      <c r="E425">
        <v>1</v>
      </c>
      <c r="F425">
        <v>1</v>
      </c>
      <c r="G425">
        <v>15514512</v>
      </c>
      <c r="H425">
        <v>3</v>
      </c>
      <c r="I425" t="s">
        <v>771</v>
      </c>
      <c r="J425" t="s">
        <v>772</v>
      </c>
      <c r="K425" t="s">
        <v>773</v>
      </c>
      <c r="L425">
        <v>1348</v>
      </c>
      <c r="N425">
        <v>1009</v>
      </c>
      <c r="O425" t="s">
        <v>745</v>
      </c>
      <c r="P425" t="s">
        <v>745</v>
      </c>
      <c r="Q425">
        <v>1000</v>
      </c>
      <c r="W425">
        <v>0</v>
      </c>
      <c r="X425">
        <v>1434651514</v>
      </c>
      <c r="Y425">
        <f t="shared" si="174"/>
        <v>1.4400000000000001E-3</v>
      </c>
      <c r="AA425">
        <v>93194.67</v>
      </c>
      <c r="AB425">
        <v>0</v>
      </c>
      <c r="AC425">
        <v>0</v>
      </c>
      <c r="AD425">
        <v>0</v>
      </c>
      <c r="AE425">
        <v>93194.67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1</v>
      </c>
      <c r="AP425">
        <v>1</v>
      </c>
      <c r="AQ425">
        <v>0</v>
      </c>
      <c r="AR425">
        <v>0</v>
      </c>
      <c r="AS425" t="s">
        <v>3</v>
      </c>
      <c r="AT425">
        <v>1.4400000000000001E-3</v>
      </c>
      <c r="AU425" t="s">
        <v>3</v>
      </c>
      <c r="AV425">
        <v>0</v>
      </c>
      <c r="AW425">
        <v>2</v>
      </c>
      <c r="AX425">
        <v>1473076589</v>
      </c>
      <c r="AY425">
        <v>1</v>
      </c>
      <c r="AZ425">
        <v>0</v>
      </c>
      <c r="BA425">
        <v>628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ROUND(Y425*Source!I400,9)</f>
        <v>2.8800000000000002E-3</v>
      </c>
      <c r="CY425">
        <f t="shared" si="177"/>
        <v>93194.67</v>
      </c>
      <c r="CZ425">
        <f t="shared" si="178"/>
        <v>93194.67</v>
      </c>
      <c r="DA425">
        <f t="shared" si="179"/>
        <v>1</v>
      </c>
      <c r="DB425">
        <f t="shared" si="175"/>
        <v>134.19999999999999</v>
      </c>
      <c r="DC425">
        <f t="shared" si="176"/>
        <v>0</v>
      </c>
      <c r="DD425" t="s">
        <v>3</v>
      </c>
      <c r="DE425" t="s">
        <v>3</v>
      </c>
      <c r="DF425">
        <f t="shared" si="159"/>
        <v>268.39999999999998</v>
      </c>
      <c r="DG425">
        <f t="shared" si="160"/>
        <v>0</v>
      </c>
      <c r="DH425">
        <f t="shared" si="161"/>
        <v>0</v>
      </c>
      <c r="DI425">
        <f t="shared" si="162"/>
        <v>0</v>
      </c>
      <c r="DJ425">
        <f t="shared" si="180"/>
        <v>268.39999999999998</v>
      </c>
      <c r="DK425">
        <v>0</v>
      </c>
      <c r="DL425" t="s">
        <v>3</v>
      </c>
      <c r="DM425">
        <v>0</v>
      </c>
      <c r="DN425" t="s">
        <v>3</v>
      </c>
      <c r="DO425">
        <v>0</v>
      </c>
    </row>
    <row r="426" spans="1:119" x14ac:dyDescent="0.2">
      <c r="A426">
        <f>ROW(Source!A400)</f>
        <v>400</v>
      </c>
      <c r="B426">
        <v>1473074770</v>
      </c>
      <c r="C426">
        <v>1473076570</v>
      </c>
      <c r="D426">
        <v>1441822273</v>
      </c>
      <c r="E426">
        <v>15514512</v>
      </c>
      <c r="F426">
        <v>1</v>
      </c>
      <c r="G426">
        <v>15514512</v>
      </c>
      <c r="H426">
        <v>3</v>
      </c>
      <c r="I426" t="s">
        <v>777</v>
      </c>
      <c r="J426" t="s">
        <v>3</v>
      </c>
      <c r="K426" t="s">
        <v>778</v>
      </c>
      <c r="L426">
        <v>1348</v>
      </c>
      <c r="N426">
        <v>1009</v>
      </c>
      <c r="O426" t="s">
        <v>745</v>
      </c>
      <c r="P426" t="s">
        <v>745</v>
      </c>
      <c r="Q426">
        <v>1000</v>
      </c>
      <c r="W426">
        <v>0</v>
      </c>
      <c r="X426">
        <v>-1698336702</v>
      </c>
      <c r="Y426">
        <f t="shared" si="174"/>
        <v>1.6000000000000001E-4</v>
      </c>
      <c r="AA426">
        <v>94640</v>
      </c>
      <c r="AB426">
        <v>0</v>
      </c>
      <c r="AC426">
        <v>0</v>
      </c>
      <c r="AD426">
        <v>0</v>
      </c>
      <c r="AE426">
        <v>94640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1</v>
      </c>
      <c r="AP426">
        <v>1</v>
      </c>
      <c r="AQ426">
        <v>0</v>
      </c>
      <c r="AR426">
        <v>0</v>
      </c>
      <c r="AS426" t="s">
        <v>3</v>
      </c>
      <c r="AT426">
        <v>1.6000000000000001E-4</v>
      </c>
      <c r="AU426" t="s">
        <v>3</v>
      </c>
      <c r="AV426">
        <v>0</v>
      </c>
      <c r="AW426">
        <v>2</v>
      </c>
      <c r="AX426">
        <v>1473076590</v>
      </c>
      <c r="AY426">
        <v>1</v>
      </c>
      <c r="AZ426">
        <v>0</v>
      </c>
      <c r="BA426">
        <v>629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ROUND(Y426*Source!I400,9)</f>
        <v>3.2000000000000003E-4</v>
      </c>
      <c r="CY426">
        <f t="shared" si="177"/>
        <v>94640</v>
      </c>
      <c r="CZ426">
        <f t="shared" si="178"/>
        <v>94640</v>
      </c>
      <c r="DA426">
        <f t="shared" si="179"/>
        <v>1</v>
      </c>
      <c r="DB426">
        <f t="shared" si="175"/>
        <v>15.14</v>
      </c>
      <c r="DC426">
        <f t="shared" si="176"/>
        <v>0</v>
      </c>
      <c r="DD426" t="s">
        <v>3</v>
      </c>
      <c r="DE426" t="s">
        <v>3</v>
      </c>
      <c r="DF426">
        <f t="shared" si="159"/>
        <v>30.28</v>
      </c>
      <c r="DG426">
        <f t="shared" si="160"/>
        <v>0</v>
      </c>
      <c r="DH426">
        <f t="shared" si="161"/>
        <v>0</v>
      </c>
      <c r="DI426">
        <f t="shared" si="162"/>
        <v>0</v>
      </c>
      <c r="DJ426">
        <f t="shared" si="180"/>
        <v>30.28</v>
      </c>
      <c r="DK426">
        <v>0</v>
      </c>
      <c r="DL426" t="s">
        <v>3</v>
      </c>
      <c r="DM426">
        <v>0</v>
      </c>
      <c r="DN426" t="s">
        <v>3</v>
      </c>
      <c r="DO426">
        <v>0</v>
      </c>
    </row>
    <row r="427" spans="1:119" x14ac:dyDescent="0.2">
      <c r="A427">
        <f>ROW(Source!A404)</f>
        <v>404</v>
      </c>
      <c r="B427">
        <v>1473074770</v>
      </c>
      <c r="C427">
        <v>1473076596</v>
      </c>
      <c r="D427">
        <v>1441819193</v>
      </c>
      <c r="E427">
        <v>15514512</v>
      </c>
      <c r="F427">
        <v>1</v>
      </c>
      <c r="G427">
        <v>15514512</v>
      </c>
      <c r="H427">
        <v>1</v>
      </c>
      <c r="I427" t="s">
        <v>712</v>
      </c>
      <c r="J427" t="s">
        <v>3</v>
      </c>
      <c r="K427" t="s">
        <v>713</v>
      </c>
      <c r="L427">
        <v>1191</v>
      </c>
      <c r="N427">
        <v>1013</v>
      </c>
      <c r="O427" t="s">
        <v>714</v>
      </c>
      <c r="P427" t="s">
        <v>714</v>
      </c>
      <c r="Q427">
        <v>1</v>
      </c>
      <c r="W427">
        <v>0</v>
      </c>
      <c r="X427">
        <v>476480486</v>
      </c>
      <c r="Y427">
        <f t="shared" si="174"/>
        <v>3.64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1</v>
      </c>
      <c r="AP427">
        <v>1</v>
      </c>
      <c r="AQ427">
        <v>0</v>
      </c>
      <c r="AR427">
        <v>0</v>
      </c>
      <c r="AS427" t="s">
        <v>3</v>
      </c>
      <c r="AT427">
        <v>3.64</v>
      </c>
      <c r="AU427" t="s">
        <v>3</v>
      </c>
      <c r="AV427">
        <v>1</v>
      </c>
      <c r="AW427">
        <v>2</v>
      </c>
      <c r="AX427">
        <v>1473076602</v>
      </c>
      <c r="AY427">
        <v>1</v>
      </c>
      <c r="AZ427">
        <v>0</v>
      </c>
      <c r="BA427">
        <v>638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U427">
        <f>ROUND(AT427*Source!I404*AH427*AL427,2)</f>
        <v>0</v>
      </c>
      <c r="CV427">
        <f>ROUND(Y427*Source!I404,9)</f>
        <v>7.28</v>
      </c>
      <c r="CW427">
        <v>0</v>
      </c>
      <c r="CX427">
        <f>ROUND(Y427*Source!I404,9)</f>
        <v>7.28</v>
      </c>
      <c r="CY427">
        <f>AD427</f>
        <v>0</v>
      </c>
      <c r="CZ427">
        <f>AH427</f>
        <v>0</v>
      </c>
      <c r="DA427">
        <f>AL427</f>
        <v>1</v>
      </c>
      <c r="DB427">
        <f t="shared" si="175"/>
        <v>0</v>
      </c>
      <c r="DC427">
        <f t="shared" si="176"/>
        <v>0</v>
      </c>
      <c r="DD427" t="s">
        <v>3</v>
      </c>
      <c r="DE427" t="s">
        <v>3</v>
      </c>
      <c r="DF427">
        <f t="shared" si="159"/>
        <v>0</v>
      </c>
      <c r="DG427">
        <f t="shared" si="160"/>
        <v>0</v>
      </c>
      <c r="DH427">
        <f t="shared" si="161"/>
        <v>0</v>
      </c>
      <c r="DI427">
        <f t="shared" si="162"/>
        <v>0</v>
      </c>
      <c r="DJ427">
        <f>DI427</f>
        <v>0</v>
      </c>
      <c r="DK427">
        <v>0</v>
      </c>
      <c r="DL427" t="s">
        <v>3</v>
      </c>
      <c r="DM427">
        <v>0</v>
      </c>
      <c r="DN427" t="s">
        <v>3</v>
      </c>
      <c r="DO427">
        <v>0</v>
      </c>
    </row>
    <row r="428" spans="1:119" x14ac:dyDescent="0.2">
      <c r="A428">
        <f>ROW(Source!A404)</f>
        <v>404</v>
      </c>
      <c r="B428">
        <v>1473074770</v>
      </c>
      <c r="C428">
        <v>1473076596</v>
      </c>
      <c r="D428">
        <v>1441834334</v>
      </c>
      <c r="E428">
        <v>1</v>
      </c>
      <c r="F428">
        <v>1</v>
      </c>
      <c r="G428">
        <v>15514512</v>
      </c>
      <c r="H428">
        <v>2</v>
      </c>
      <c r="I428" t="s">
        <v>788</v>
      </c>
      <c r="J428" t="s">
        <v>789</v>
      </c>
      <c r="K428" t="s">
        <v>790</v>
      </c>
      <c r="L428">
        <v>1368</v>
      </c>
      <c r="N428">
        <v>1011</v>
      </c>
      <c r="O428" t="s">
        <v>718</v>
      </c>
      <c r="P428" t="s">
        <v>718</v>
      </c>
      <c r="Q428">
        <v>1</v>
      </c>
      <c r="W428">
        <v>0</v>
      </c>
      <c r="X428">
        <v>457714981</v>
      </c>
      <c r="Y428">
        <f t="shared" si="174"/>
        <v>0.02</v>
      </c>
      <c r="AA428">
        <v>0</v>
      </c>
      <c r="AB428">
        <v>10.66</v>
      </c>
      <c r="AC428">
        <v>0.12</v>
      </c>
      <c r="AD428">
        <v>0</v>
      </c>
      <c r="AE428">
        <v>0</v>
      </c>
      <c r="AF428">
        <v>10.66</v>
      </c>
      <c r="AG428">
        <v>0.12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1</v>
      </c>
      <c r="AP428">
        <v>1</v>
      </c>
      <c r="AQ428">
        <v>0</v>
      </c>
      <c r="AR428">
        <v>0</v>
      </c>
      <c r="AS428" t="s">
        <v>3</v>
      </c>
      <c r="AT428">
        <v>0.02</v>
      </c>
      <c r="AU428" t="s">
        <v>3</v>
      </c>
      <c r="AV428">
        <v>0</v>
      </c>
      <c r="AW428">
        <v>2</v>
      </c>
      <c r="AX428">
        <v>1473076603</v>
      </c>
      <c r="AY428">
        <v>1</v>
      </c>
      <c r="AZ428">
        <v>0</v>
      </c>
      <c r="BA428">
        <v>639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V428">
        <v>0</v>
      </c>
      <c r="CW428">
        <f>ROUND(Y428*Source!I404*DO428,9)</f>
        <v>0</v>
      </c>
      <c r="CX428">
        <f>ROUND(Y428*Source!I404,9)</f>
        <v>0.04</v>
      </c>
      <c r="CY428">
        <f>AB428</f>
        <v>10.66</v>
      </c>
      <c r="CZ428">
        <f>AF428</f>
        <v>10.66</v>
      </c>
      <c r="DA428">
        <f>AJ428</f>
        <v>1</v>
      </c>
      <c r="DB428">
        <f t="shared" si="175"/>
        <v>0.21</v>
      </c>
      <c r="DC428">
        <f t="shared" si="176"/>
        <v>0</v>
      </c>
      <c r="DD428" t="s">
        <v>3</v>
      </c>
      <c r="DE428" t="s">
        <v>3</v>
      </c>
      <c r="DF428">
        <f t="shared" si="159"/>
        <v>0</v>
      </c>
      <c r="DG428">
        <f t="shared" si="160"/>
        <v>0.43</v>
      </c>
      <c r="DH428">
        <f t="shared" si="161"/>
        <v>0</v>
      </c>
      <c r="DI428">
        <f t="shared" si="162"/>
        <v>0</v>
      </c>
      <c r="DJ428">
        <f>DG428</f>
        <v>0.43</v>
      </c>
      <c r="DK428">
        <v>0</v>
      </c>
      <c r="DL428" t="s">
        <v>3</v>
      </c>
      <c r="DM428">
        <v>0</v>
      </c>
      <c r="DN428" t="s">
        <v>3</v>
      </c>
      <c r="DO428">
        <v>0</v>
      </c>
    </row>
    <row r="429" spans="1:119" x14ac:dyDescent="0.2">
      <c r="A429">
        <f>ROW(Source!A404)</f>
        <v>404</v>
      </c>
      <c r="B429">
        <v>1473074770</v>
      </c>
      <c r="C429">
        <v>1473076596</v>
      </c>
      <c r="D429">
        <v>1441836235</v>
      </c>
      <c r="E429">
        <v>1</v>
      </c>
      <c r="F429">
        <v>1</v>
      </c>
      <c r="G429">
        <v>15514512</v>
      </c>
      <c r="H429">
        <v>3</v>
      </c>
      <c r="I429" t="s">
        <v>719</v>
      </c>
      <c r="J429" t="s">
        <v>720</v>
      </c>
      <c r="K429" t="s">
        <v>721</v>
      </c>
      <c r="L429">
        <v>1346</v>
      </c>
      <c r="N429">
        <v>1009</v>
      </c>
      <c r="O429" t="s">
        <v>722</v>
      </c>
      <c r="P429" t="s">
        <v>722</v>
      </c>
      <c r="Q429">
        <v>1</v>
      </c>
      <c r="W429">
        <v>0</v>
      </c>
      <c r="X429">
        <v>-1595335418</v>
      </c>
      <c r="Y429">
        <f t="shared" si="174"/>
        <v>7.3999999999999996E-2</v>
      </c>
      <c r="AA429">
        <v>31.49</v>
      </c>
      <c r="AB429">
        <v>0</v>
      </c>
      <c r="AC429">
        <v>0</v>
      </c>
      <c r="AD429">
        <v>0</v>
      </c>
      <c r="AE429">
        <v>31.49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1</v>
      </c>
      <c r="AP429">
        <v>1</v>
      </c>
      <c r="AQ429">
        <v>0</v>
      </c>
      <c r="AR429">
        <v>0</v>
      </c>
      <c r="AS429" t="s">
        <v>3</v>
      </c>
      <c r="AT429">
        <v>7.3999999999999996E-2</v>
      </c>
      <c r="AU429" t="s">
        <v>3</v>
      </c>
      <c r="AV429">
        <v>0</v>
      </c>
      <c r="AW429">
        <v>2</v>
      </c>
      <c r="AX429">
        <v>1473076604</v>
      </c>
      <c r="AY429">
        <v>1</v>
      </c>
      <c r="AZ429">
        <v>0</v>
      </c>
      <c r="BA429">
        <v>640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v>0</v>
      </c>
      <c r="CX429">
        <f>ROUND(Y429*Source!I404,9)</f>
        <v>0.14799999999999999</v>
      </c>
      <c r="CY429">
        <f>AA429</f>
        <v>31.49</v>
      </c>
      <c r="CZ429">
        <f>AE429</f>
        <v>31.49</v>
      </c>
      <c r="DA429">
        <f>AI429</f>
        <v>1</v>
      </c>
      <c r="DB429">
        <f t="shared" si="175"/>
        <v>2.33</v>
      </c>
      <c r="DC429">
        <f t="shared" si="176"/>
        <v>0</v>
      </c>
      <c r="DD429" t="s">
        <v>3</v>
      </c>
      <c r="DE429" t="s">
        <v>3</v>
      </c>
      <c r="DF429">
        <f t="shared" si="159"/>
        <v>4.66</v>
      </c>
      <c r="DG429">
        <f t="shared" si="160"/>
        <v>0</v>
      </c>
      <c r="DH429">
        <f t="shared" si="161"/>
        <v>0</v>
      </c>
      <c r="DI429">
        <f t="shared" si="162"/>
        <v>0</v>
      </c>
      <c r="DJ429">
        <f>DF429</f>
        <v>4.66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ROW(Source!A404)</f>
        <v>404</v>
      </c>
      <c r="B430">
        <v>1473074770</v>
      </c>
      <c r="C430">
        <v>1473076596</v>
      </c>
      <c r="D430">
        <v>1441834721</v>
      </c>
      <c r="E430">
        <v>1</v>
      </c>
      <c r="F430">
        <v>1</v>
      </c>
      <c r="G430">
        <v>15514512</v>
      </c>
      <c r="H430">
        <v>3</v>
      </c>
      <c r="I430" t="s">
        <v>791</v>
      </c>
      <c r="J430" t="s">
        <v>792</v>
      </c>
      <c r="K430" t="s">
        <v>793</v>
      </c>
      <c r="L430">
        <v>1296</v>
      </c>
      <c r="N430">
        <v>1002</v>
      </c>
      <c r="O430" t="s">
        <v>738</v>
      </c>
      <c r="P430" t="s">
        <v>738</v>
      </c>
      <c r="Q430">
        <v>1</v>
      </c>
      <c r="W430">
        <v>0</v>
      </c>
      <c r="X430">
        <v>1856503006</v>
      </c>
      <c r="Y430">
        <f t="shared" si="174"/>
        <v>4.0000000000000001E-3</v>
      </c>
      <c r="AA430">
        <v>648.58000000000004</v>
      </c>
      <c r="AB430">
        <v>0</v>
      </c>
      <c r="AC430">
        <v>0</v>
      </c>
      <c r="AD430">
        <v>0</v>
      </c>
      <c r="AE430">
        <v>648.58000000000004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1</v>
      </c>
      <c r="AP430">
        <v>1</v>
      </c>
      <c r="AQ430">
        <v>0</v>
      </c>
      <c r="AR430">
        <v>0</v>
      </c>
      <c r="AS430" t="s">
        <v>3</v>
      </c>
      <c r="AT430">
        <v>4.0000000000000001E-3</v>
      </c>
      <c r="AU430" t="s">
        <v>3</v>
      </c>
      <c r="AV430">
        <v>0</v>
      </c>
      <c r="AW430">
        <v>2</v>
      </c>
      <c r="AX430">
        <v>1473076605</v>
      </c>
      <c r="AY430">
        <v>1</v>
      </c>
      <c r="AZ430">
        <v>0</v>
      </c>
      <c r="BA430">
        <v>641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V430">
        <v>0</v>
      </c>
      <c r="CW430">
        <v>0</v>
      </c>
      <c r="CX430">
        <f>ROUND(Y430*Source!I404,9)</f>
        <v>8.0000000000000002E-3</v>
      </c>
      <c r="CY430">
        <f>AA430</f>
        <v>648.58000000000004</v>
      </c>
      <c r="CZ430">
        <f>AE430</f>
        <v>648.58000000000004</v>
      </c>
      <c r="DA430">
        <f>AI430</f>
        <v>1</v>
      </c>
      <c r="DB430">
        <f t="shared" si="175"/>
        <v>2.59</v>
      </c>
      <c r="DC430">
        <f t="shared" si="176"/>
        <v>0</v>
      </c>
      <c r="DD430" t="s">
        <v>3</v>
      </c>
      <c r="DE430" t="s">
        <v>3</v>
      </c>
      <c r="DF430">
        <f t="shared" si="159"/>
        <v>5.19</v>
      </c>
      <c r="DG430">
        <f t="shared" si="160"/>
        <v>0</v>
      </c>
      <c r="DH430">
        <f t="shared" si="161"/>
        <v>0</v>
      </c>
      <c r="DI430">
        <f t="shared" si="162"/>
        <v>0</v>
      </c>
      <c r="DJ430">
        <f>DF430</f>
        <v>5.19</v>
      </c>
      <c r="DK430">
        <v>0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ROW(Source!A404)</f>
        <v>404</v>
      </c>
      <c r="B431">
        <v>1473074770</v>
      </c>
      <c r="C431">
        <v>1473076596</v>
      </c>
      <c r="D431">
        <v>1441821379</v>
      </c>
      <c r="E431">
        <v>15514512</v>
      </c>
      <c r="F431">
        <v>1</v>
      </c>
      <c r="G431">
        <v>15514512</v>
      </c>
      <c r="H431">
        <v>3</v>
      </c>
      <c r="I431" t="s">
        <v>782</v>
      </c>
      <c r="J431" t="s">
        <v>3</v>
      </c>
      <c r="K431" t="s">
        <v>783</v>
      </c>
      <c r="L431">
        <v>1346</v>
      </c>
      <c r="N431">
        <v>1009</v>
      </c>
      <c r="O431" t="s">
        <v>722</v>
      </c>
      <c r="P431" t="s">
        <v>722</v>
      </c>
      <c r="Q431">
        <v>1</v>
      </c>
      <c r="W431">
        <v>0</v>
      </c>
      <c r="X431">
        <v>1325796737</v>
      </c>
      <c r="Y431">
        <f t="shared" si="174"/>
        <v>2.4E-2</v>
      </c>
      <c r="AA431">
        <v>89.93</v>
      </c>
      <c r="AB431">
        <v>0</v>
      </c>
      <c r="AC431">
        <v>0</v>
      </c>
      <c r="AD431">
        <v>0</v>
      </c>
      <c r="AE431">
        <v>89.933959999999999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1</v>
      </c>
      <c r="AP431">
        <v>1</v>
      </c>
      <c r="AQ431">
        <v>0</v>
      </c>
      <c r="AR431">
        <v>0</v>
      </c>
      <c r="AS431" t="s">
        <v>3</v>
      </c>
      <c r="AT431">
        <v>2.4E-2</v>
      </c>
      <c r="AU431" t="s">
        <v>3</v>
      </c>
      <c r="AV431">
        <v>0</v>
      </c>
      <c r="AW431">
        <v>2</v>
      </c>
      <c r="AX431">
        <v>1473076606</v>
      </c>
      <c r="AY431">
        <v>1</v>
      </c>
      <c r="AZ431">
        <v>0</v>
      </c>
      <c r="BA431">
        <v>642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V431">
        <v>0</v>
      </c>
      <c r="CW431">
        <v>0</v>
      </c>
      <c r="CX431">
        <f>ROUND(Y431*Source!I404,9)</f>
        <v>4.8000000000000001E-2</v>
      </c>
      <c r="CY431">
        <f>AA431</f>
        <v>89.93</v>
      </c>
      <c r="CZ431">
        <f>AE431</f>
        <v>89.933959999999999</v>
      </c>
      <c r="DA431">
        <f>AI431</f>
        <v>1</v>
      </c>
      <c r="DB431">
        <f t="shared" si="175"/>
        <v>2.16</v>
      </c>
      <c r="DC431">
        <f t="shared" si="176"/>
        <v>0</v>
      </c>
      <c r="DD431" t="s">
        <v>3</v>
      </c>
      <c r="DE431" t="s">
        <v>3</v>
      </c>
      <c r="DF431">
        <f t="shared" si="159"/>
        <v>4.32</v>
      </c>
      <c r="DG431">
        <f t="shared" si="160"/>
        <v>0</v>
      </c>
      <c r="DH431">
        <f t="shared" si="161"/>
        <v>0</v>
      </c>
      <c r="DI431">
        <f t="shared" si="162"/>
        <v>0</v>
      </c>
      <c r="DJ431">
        <f>DF431</f>
        <v>4.32</v>
      </c>
      <c r="DK431">
        <v>0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ROW(Source!A405)</f>
        <v>405</v>
      </c>
      <c r="B432">
        <v>1473074770</v>
      </c>
      <c r="C432">
        <v>1473076607</v>
      </c>
      <c r="D432">
        <v>1441819193</v>
      </c>
      <c r="E432">
        <v>15514512</v>
      </c>
      <c r="F432">
        <v>1</v>
      </c>
      <c r="G432">
        <v>15514512</v>
      </c>
      <c r="H432">
        <v>1</v>
      </c>
      <c r="I432" t="s">
        <v>712</v>
      </c>
      <c r="J432" t="s">
        <v>3</v>
      </c>
      <c r="K432" t="s">
        <v>713</v>
      </c>
      <c r="L432">
        <v>1191</v>
      </c>
      <c r="N432">
        <v>1013</v>
      </c>
      <c r="O432" t="s">
        <v>714</v>
      </c>
      <c r="P432" t="s">
        <v>714</v>
      </c>
      <c r="Q432">
        <v>1</v>
      </c>
      <c r="W432">
        <v>0</v>
      </c>
      <c r="X432">
        <v>476480486</v>
      </c>
      <c r="Y432">
        <f t="shared" si="174"/>
        <v>2.96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1</v>
      </c>
      <c r="AP432">
        <v>1</v>
      </c>
      <c r="AQ432">
        <v>0</v>
      </c>
      <c r="AR432">
        <v>0</v>
      </c>
      <c r="AS432" t="s">
        <v>3</v>
      </c>
      <c r="AT432">
        <v>2.96</v>
      </c>
      <c r="AU432" t="s">
        <v>3</v>
      </c>
      <c r="AV432">
        <v>1</v>
      </c>
      <c r="AW432">
        <v>2</v>
      </c>
      <c r="AX432">
        <v>1473076612</v>
      </c>
      <c r="AY432">
        <v>1</v>
      </c>
      <c r="AZ432">
        <v>0</v>
      </c>
      <c r="BA432">
        <v>643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U432">
        <f>ROUND(AT432*Source!I405*AH432*AL432,2)</f>
        <v>0</v>
      </c>
      <c r="CV432">
        <f>ROUND(Y432*Source!I405,9)</f>
        <v>5.92</v>
      </c>
      <c r="CW432">
        <v>0</v>
      </c>
      <c r="CX432">
        <f>ROUND(Y432*Source!I405,9)</f>
        <v>5.92</v>
      </c>
      <c r="CY432">
        <f>AD432</f>
        <v>0</v>
      </c>
      <c r="CZ432">
        <f>AH432</f>
        <v>0</v>
      </c>
      <c r="DA432">
        <f>AL432</f>
        <v>1</v>
      </c>
      <c r="DB432">
        <f t="shared" si="175"/>
        <v>0</v>
      </c>
      <c r="DC432">
        <f t="shared" si="176"/>
        <v>0</v>
      </c>
      <c r="DD432" t="s">
        <v>3</v>
      </c>
      <c r="DE432" t="s">
        <v>3</v>
      </c>
      <c r="DF432">
        <f t="shared" si="159"/>
        <v>0</v>
      </c>
      <c r="DG432">
        <f t="shared" si="160"/>
        <v>0</v>
      </c>
      <c r="DH432">
        <f t="shared" si="161"/>
        <v>0</v>
      </c>
      <c r="DI432">
        <f t="shared" si="162"/>
        <v>0</v>
      </c>
      <c r="DJ432">
        <f>DI432</f>
        <v>0</v>
      </c>
      <c r="DK432">
        <v>0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ROW(Source!A405)</f>
        <v>405</v>
      </c>
      <c r="B433">
        <v>1473074770</v>
      </c>
      <c r="C433">
        <v>1473076607</v>
      </c>
      <c r="D433">
        <v>1441834334</v>
      </c>
      <c r="E433">
        <v>1</v>
      </c>
      <c r="F433">
        <v>1</v>
      </c>
      <c r="G433">
        <v>15514512</v>
      </c>
      <c r="H433">
        <v>2</v>
      </c>
      <c r="I433" t="s">
        <v>788</v>
      </c>
      <c r="J433" t="s">
        <v>789</v>
      </c>
      <c r="K433" t="s">
        <v>790</v>
      </c>
      <c r="L433">
        <v>1368</v>
      </c>
      <c r="N433">
        <v>1011</v>
      </c>
      <c r="O433" t="s">
        <v>718</v>
      </c>
      <c r="P433" t="s">
        <v>718</v>
      </c>
      <c r="Q433">
        <v>1</v>
      </c>
      <c r="W433">
        <v>0</v>
      </c>
      <c r="X433">
        <v>457714981</v>
      </c>
      <c r="Y433">
        <f t="shared" si="174"/>
        <v>0.02</v>
      </c>
      <c r="AA433">
        <v>0</v>
      </c>
      <c r="AB433">
        <v>10.66</v>
      </c>
      <c r="AC433">
        <v>0.12</v>
      </c>
      <c r="AD433">
        <v>0</v>
      </c>
      <c r="AE433">
        <v>0</v>
      </c>
      <c r="AF433">
        <v>10.66</v>
      </c>
      <c r="AG433">
        <v>0.12</v>
      </c>
      <c r="AH433">
        <v>0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1</v>
      </c>
      <c r="AP433">
        <v>1</v>
      </c>
      <c r="AQ433">
        <v>0</v>
      </c>
      <c r="AR433">
        <v>0</v>
      </c>
      <c r="AS433" t="s">
        <v>3</v>
      </c>
      <c r="AT433">
        <v>0.02</v>
      </c>
      <c r="AU433" t="s">
        <v>3</v>
      </c>
      <c r="AV433">
        <v>0</v>
      </c>
      <c r="AW433">
        <v>2</v>
      </c>
      <c r="AX433">
        <v>1473076613</v>
      </c>
      <c r="AY433">
        <v>1</v>
      </c>
      <c r="AZ433">
        <v>0</v>
      </c>
      <c r="BA433">
        <v>644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V433">
        <v>0</v>
      </c>
      <c r="CW433">
        <f>ROUND(Y433*Source!I405*DO433,9)</f>
        <v>0</v>
      </c>
      <c r="CX433">
        <f>ROUND(Y433*Source!I405,9)</f>
        <v>0.04</v>
      </c>
      <c r="CY433">
        <f>AB433</f>
        <v>10.66</v>
      </c>
      <c r="CZ433">
        <f>AF433</f>
        <v>10.66</v>
      </c>
      <c r="DA433">
        <f>AJ433</f>
        <v>1</v>
      </c>
      <c r="DB433">
        <f t="shared" si="175"/>
        <v>0.21</v>
      </c>
      <c r="DC433">
        <f t="shared" si="176"/>
        <v>0</v>
      </c>
      <c r="DD433" t="s">
        <v>3</v>
      </c>
      <c r="DE433" t="s">
        <v>3</v>
      </c>
      <c r="DF433">
        <f t="shared" si="159"/>
        <v>0</v>
      </c>
      <c r="DG433">
        <f t="shared" si="160"/>
        <v>0.43</v>
      </c>
      <c r="DH433">
        <f t="shared" si="161"/>
        <v>0</v>
      </c>
      <c r="DI433">
        <f t="shared" si="162"/>
        <v>0</v>
      </c>
      <c r="DJ433">
        <f>DG433</f>
        <v>0.43</v>
      </c>
      <c r="DK433">
        <v>0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ROW(Source!A405)</f>
        <v>405</v>
      </c>
      <c r="B434">
        <v>1473074770</v>
      </c>
      <c r="C434">
        <v>1473076607</v>
      </c>
      <c r="D434">
        <v>1441836235</v>
      </c>
      <c r="E434">
        <v>1</v>
      </c>
      <c r="F434">
        <v>1</v>
      </c>
      <c r="G434">
        <v>15514512</v>
      </c>
      <c r="H434">
        <v>3</v>
      </c>
      <c r="I434" t="s">
        <v>719</v>
      </c>
      <c r="J434" t="s">
        <v>720</v>
      </c>
      <c r="K434" t="s">
        <v>721</v>
      </c>
      <c r="L434">
        <v>1346</v>
      </c>
      <c r="N434">
        <v>1009</v>
      </c>
      <c r="O434" t="s">
        <v>722</v>
      </c>
      <c r="P434" t="s">
        <v>722</v>
      </c>
      <c r="Q434">
        <v>1</v>
      </c>
      <c r="W434">
        <v>0</v>
      </c>
      <c r="X434">
        <v>-1595335418</v>
      </c>
      <c r="Y434">
        <f t="shared" si="174"/>
        <v>3.6999999999999998E-2</v>
      </c>
      <c r="AA434">
        <v>31.49</v>
      </c>
      <c r="AB434">
        <v>0</v>
      </c>
      <c r="AC434">
        <v>0</v>
      </c>
      <c r="AD434">
        <v>0</v>
      </c>
      <c r="AE434">
        <v>31.49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1</v>
      </c>
      <c r="AP434">
        <v>1</v>
      </c>
      <c r="AQ434">
        <v>0</v>
      </c>
      <c r="AR434">
        <v>0</v>
      </c>
      <c r="AS434" t="s">
        <v>3</v>
      </c>
      <c r="AT434">
        <v>3.6999999999999998E-2</v>
      </c>
      <c r="AU434" t="s">
        <v>3</v>
      </c>
      <c r="AV434">
        <v>0</v>
      </c>
      <c r="AW434">
        <v>2</v>
      </c>
      <c r="AX434">
        <v>1473076614</v>
      </c>
      <c r="AY434">
        <v>1</v>
      </c>
      <c r="AZ434">
        <v>0</v>
      </c>
      <c r="BA434">
        <v>645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ROUND(Y434*Source!I405,9)</f>
        <v>7.3999999999999996E-2</v>
      </c>
      <c r="CY434">
        <f>AA434</f>
        <v>31.49</v>
      </c>
      <c r="CZ434">
        <f>AE434</f>
        <v>31.49</v>
      </c>
      <c r="DA434">
        <f>AI434</f>
        <v>1</v>
      </c>
      <c r="DB434">
        <f t="shared" si="175"/>
        <v>1.17</v>
      </c>
      <c r="DC434">
        <f t="shared" si="176"/>
        <v>0</v>
      </c>
      <c r="DD434" t="s">
        <v>3</v>
      </c>
      <c r="DE434" t="s">
        <v>3</v>
      </c>
      <c r="DF434">
        <f t="shared" si="159"/>
        <v>2.33</v>
      </c>
      <c r="DG434">
        <f t="shared" si="160"/>
        <v>0</v>
      </c>
      <c r="DH434">
        <f t="shared" si="161"/>
        <v>0</v>
      </c>
      <c r="DI434">
        <f t="shared" si="162"/>
        <v>0</v>
      </c>
      <c r="DJ434">
        <f>DF434</f>
        <v>2.33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ROW(Source!A405)</f>
        <v>405</v>
      </c>
      <c r="B435">
        <v>1473074770</v>
      </c>
      <c r="C435">
        <v>1473076607</v>
      </c>
      <c r="D435">
        <v>1441834721</v>
      </c>
      <c r="E435">
        <v>1</v>
      </c>
      <c r="F435">
        <v>1</v>
      </c>
      <c r="G435">
        <v>15514512</v>
      </c>
      <c r="H435">
        <v>3</v>
      </c>
      <c r="I435" t="s">
        <v>791</v>
      </c>
      <c r="J435" t="s">
        <v>792</v>
      </c>
      <c r="K435" t="s">
        <v>793</v>
      </c>
      <c r="L435">
        <v>1296</v>
      </c>
      <c r="N435">
        <v>1002</v>
      </c>
      <c r="O435" t="s">
        <v>738</v>
      </c>
      <c r="P435" t="s">
        <v>738</v>
      </c>
      <c r="Q435">
        <v>1</v>
      </c>
      <c r="W435">
        <v>0</v>
      </c>
      <c r="X435">
        <v>1856503006</v>
      </c>
      <c r="Y435">
        <f t="shared" si="174"/>
        <v>4.0000000000000001E-3</v>
      </c>
      <c r="AA435">
        <v>648.58000000000004</v>
      </c>
      <c r="AB435">
        <v>0</v>
      </c>
      <c r="AC435">
        <v>0</v>
      </c>
      <c r="AD435">
        <v>0</v>
      </c>
      <c r="AE435">
        <v>648.58000000000004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1</v>
      </c>
      <c r="AP435">
        <v>1</v>
      </c>
      <c r="AQ435">
        <v>0</v>
      </c>
      <c r="AR435">
        <v>0</v>
      </c>
      <c r="AS435" t="s">
        <v>3</v>
      </c>
      <c r="AT435">
        <v>4.0000000000000001E-3</v>
      </c>
      <c r="AU435" t="s">
        <v>3</v>
      </c>
      <c r="AV435">
        <v>0</v>
      </c>
      <c r="AW435">
        <v>2</v>
      </c>
      <c r="AX435">
        <v>1473076615</v>
      </c>
      <c r="AY435">
        <v>1</v>
      </c>
      <c r="AZ435">
        <v>0</v>
      </c>
      <c r="BA435">
        <v>646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ROUND(Y435*Source!I405,9)</f>
        <v>8.0000000000000002E-3</v>
      </c>
      <c r="CY435">
        <f>AA435</f>
        <v>648.58000000000004</v>
      </c>
      <c r="CZ435">
        <f>AE435</f>
        <v>648.58000000000004</v>
      </c>
      <c r="DA435">
        <f>AI435</f>
        <v>1</v>
      </c>
      <c r="DB435">
        <f t="shared" si="175"/>
        <v>2.59</v>
      </c>
      <c r="DC435">
        <f t="shared" si="176"/>
        <v>0</v>
      </c>
      <c r="DD435" t="s">
        <v>3</v>
      </c>
      <c r="DE435" t="s">
        <v>3</v>
      </c>
      <c r="DF435">
        <f t="shared" si="159"/>
        <v>5.19</v>
      </c>
      <c r="DG435">
        <f t="shared" si="160"/>
        <v>0</v>
      </c>
      <c r="DH435">
        <f t="shared" si="161"/>
        <v>0</v>
      </c>
      <c r="DI435">
        <f t="shared" si="162"/>
        <v>0</v>
      </c>
      <c r="DJ435">
        <f>DF435</f>
        <v>5.19</v>
      </c>
      <c r="DK435">
        <v>0</v>
      </c>
      <c r="DL435" t="s">
        <v>3</v>
      </c>
      <c r="DM435">
        <v>0</v>
      </c>
      <c r="DN435" t="s">
        <v>3</v>
      </c>
      <c r="DO435">
        <v>0</v>
      </c>
    </row>
    <row r="436" spans="1:119" x14ac:dyDescent="0.2">
      <c r="A436">
        <f>ROW(Source!A406)</f>
        <v>406</v>
      </c>
      <c r="B436">
        <v>1473074770</v>
      </c>
      <c r="C436">
        <v>1473076616</v>
      </c>
      <c r="D436">
        <v>1441819193</v>
      </c>
      <c r="E436">
        <v>15514512</v>
      </c>
      <c r="F436">
        <v>1</v>
      </c>
      <c r="G436">
        <v>15514512</v>
      </c>
      <c r="H436">
        <v>1</v>
      </c>
      <c r="I436" t="s">
        <v>712</v>
      </c>
      <c r="J436" t="s">
        <v>3</v>
      </c>
      <c r="K436" t="s">
        <v>713</v>
      </c>
      <c r="L436">
        <v>1191</v>
      </c>
      <c r="N436">
        <v>1013</v>
      </c>
      <c r="O436" t="s">
        <v>714</v>
      </c>
      <c r="P436" t="s">
        <v>714</v>
      </c>
      <c r="Q436">
        <v>1</v>
      </c>
      <c r="W436">
        <v>0</v>
      </c>
      <c r="X436">
        <v>476480486</v>
      </c>
      <c r="Y436">
        <f>(AT436*3)</f>
        <v>3.3000000000000003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-2</v>
      </c>
      <c r="AN436">
        <v>0</v>
      </c>
      <c r="AO436">
        <v>1</v>
      </c>
      <c r="AP436">
        <v>1</v>
      </c>
      <c r="AQ436">
        <v>0</v>
      </c>
      <c r="AR436">
        <v>0</v>
      </c>
      <c r="AS436" t="s">
        <v>3</v>
      </c>
      <c r="AT436">
        <v>1.1000000000000001</v>
      </c>
      <c r="AU436" t="s">
        <v>282</v>
      </c>
      <c r="AV436">
        <v>1</v>
      </c>
      <c r="AW436">
        <v>2</v>
      </c>
      <c r="AX436">
        <v>1473076619</v>
      </c>
      <c r="AY436">
        <v>1</v>
      </c>
      <c r="AZ436">
        <v>0</v>
      </c>
      <c r="BA436">
        <v>647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U436">
        <f>ROUND(AT436*Source!I406*AH436*AL436,2)</f>
        <v>0</v>
      </c>
      <c r="CV436">
        <f>ROUND(Y436*Source!I406,9)</f>
        <v>6.6</v>
      </c>
      <c r="CW436">
        <v>0</v>
      </c>
      <c r="CX436">
        <f>ROUND(Y436*Source!I406,9)</f>
        <v>6.6</v>
      </c>
      <c r="CY436">
        <f>AD436</f>
        <v>0</v>
      </c>
      <c r="CZ436">
        <f>AH436</f>
        <v>0</v>
      </c>
      <c r="DA436">
        <f>AL436</f>
        <v>1</v>
      </c>
      <c r="DB436">
        <f>ROUND((ROUND(AT436*CZ436,2)*3),6)</f>
        <v>0</v>
      </c>
      <c r="DC436">
        <f>ROUND((ROUND(AT436*AG436,2)*3),6)</f>
        <v>0</v>
      </c>
      <c r="DD436" t="s">
        <v>3</v>
      </c>
      <c r="DE436" t="s">
        <v>3</v>
      </c>
      <c r="DF436">
        <f t="shared" si="159"/>
        <v>0</v>
      </c>
      <c r="DG436">
        <f t="shared" si="160"/>
        <v>0</v>
      </c>
      <c r="DH436">
        <f t="shared" si="161"/>
        <v>0</v>
      </c>
      <c r="DI436">
        <f t="shared" si="162"/>
        <v>0</v>
      </c>
      <c r="DJ436">
        <f>DI436</f>
        <v>0</v>
      </c>
      <c r="DK436">
        <v>0</v>
      </c>
      <c r="DL436" t="s">
        <v>3</v>
      </c>
      <c r="DM436">
        <v>0</v>
      </c>
      <c r="DN436" t="s">
        <v>3</v>
      </c>
      <c r="DO436">
        <v>0</v>
      </c>
    </row>
    <row r="437" spans="1:119" x14ac:dyDescent="0.2">
      <c r="A437">
        <f>ROW(Source!A406)</f>
        <v>406</v>
      </c>
      <c r="B437">
        <v>1473074770</v>
      </c>
      <c r="C437">
        <v>1473076616</v>
      </c>
      <c r="D437">
        <v>1441834334</v>
      </c>
      <c r="E437">
        <v>1</v>
      </c>
      <c r="F437">
        <v>1</v>
      </c>
      <c r="G437">
        <v>15514512</v>
      </c>
      <c r="H437">
        <v>2</v>
      </c>
      <c r="I437" t="s">
        <v>788</v>
      </c>
      <c r="J437" t="s">
        <v>789</v>
      </c>
      <c r="K437" t="s">
        <v>790</v>
      </c>
      <c r="L437">
        <v>1368</v>
      </c>
      <c r="N437">
        <v>1011</v>
      </c>
      <c r="O437" t="s">
        <v>718</v>
      </c>
      <c r="P437" t="s">
        <v>718</v>
      </c>
      <c r="Q437">
        <v>1</v>
      </c>
      <c r="W437">
        <v>0</v>
      </c>
      <c r="X437">
        <v>457714981</v>
      </c>
      <c r="Y437">
        <f>(AT437*3)</f>
        <v>0.06</v>
      </c>
      <c r="AA437">
        <v>0</v>
      </c>
      <c r="AB437">
        <v>10.66</v>
      </c>
      <c r="AC437">
        <v>0.12</v>
      </c>
      <c r="AD437">
        <v>0</v>
      </c>
      <c r="AE437">
        <v>0</v>
      </c>
      <c r="AF437">
        <v>10.66</v>
      </c>
      <c r="AG437">
        <v>0.12</v>
      </c>
      <c r="AH437">
        <v>0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1</v>
      </c>
      <c r="AP437">
        <v>1</v>
      </c>
      <c r="AQ437">
        <v>0</v>
      </c>
      <c r="AR437">
        <v>0</v>
      </c>
      <c r="AS437" t="s">
        <v>3</v>
      </c>
      <c r="AT437">
        <v>0.02</v>
      </c>
      <c r="AU437" t="s">
        <v>282</v>
      </c>
      <c r="AV437">
        <v>0</v>
      </c>
      <c r="AW437">
        <v>2</v>
      </c>
      <c r="AX437">
        <v>1473076620</v>
      </c>
      <c r="AY437">
        <v>1</v>
      </c>
      <c r="AZ437">
        <v>0</v>
      </c>
      <c r="BA437">
        <v>648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V437">
        <v>0</v>
      </c>
      <c r="CW437">
        <f>ROUND(Y437*Source!I406*DO437,9)</f>
        <v>0</v>
      </c>
      <c r="CX437">
        <f>ROUND(Y437*Source!I406,9)</f>
        <v>0.12</v>
      </c>
      <c r="CY437">
        <f>AB437</f>
        <v>10.66</v>
      </c>
      <c r="CZ437">
        <f>AF437</f>
        <v>10.66</v>
      </c>
      <c r="DA437">
        <f>AJ437</f>
        <v>1</v>
      </c>
      <c r="DB437">
        <f>ROUND((ROUND(AT437*CZ437,2)*3),6)</f>
        <v>0.63</v>
      </c>
      <c r="DC437">
        <f>ROUND((ROUND(AT437*AG437,2)*3),6)</f>
        <v>0</v>
      </c>
      <c r="DD437" t="s">
        <v>3</v>
      </c>
      <c r="DE437" t="s">
        <v>3</v>
      </c>
      <c r="DF437">
        <f t="shared" si="159"/>
        <v>0</v>
      </c>
      <c r="DG437">
        <f t="shared" si="160"/>
        <v>1.28</v>
      </c>
      <c r="DH437">
        <f t="shared" si="161"/>
        <v>0.01</v>
      </c>
      <c r="DI437">
        <f t="shared" si="162"/>
        <v>0</v>
      </c>
      <c r="DJ437">
        <f>DG437</f>
        <v>1.28</v>
      </c>
      <c r="DK437">
        <v>0</v>
      </c>
      <c r="DL437" t="s">
        <v>3</v>
      </c>
      <c r="DM437">
        <v>0</v>
      </c>
      <c r="DN437" t="s">
        <v>3</v>
      </c>
      <c r="DO437">
        <v>0</v>
      </c>
    </row>
    <row r="438" spans="1:119" x14ac:dyDescent="0.2">
      <c r="A438">
        <f>ROW(Source!A407)</f>
        <v>407</v>
      </c>
      <c r="B438">
        <v>1473074770</v>
      </c>
      <c r="C438">
        <v>1473076621</v>
      </c>
      <c r="D438">
        <v>1441819193</v>
      </c>
      <c r="E438">
        <v>15514512</v>
      </c>
      <c r="F438">
        <v>1</v>
      </c>
      <c r="G438">
        <v>15514512</v>
      </c>
      <c r="H438">
        <v>1</v>
      </c>
      <c r="I438" t="s">
        <v>712</v>
      </c>
      <c r="J438" t="s">
        <v>3</v>
      </c>
      <c r="K438" t="s">
        <v>713</v>
      </c>
      <c r="L438">
        <v>1191</v>
      </c>
      <c r="N438">
        <v>1013</v>
      </c>
      <c r="O438" t="s">
        <v>714</v>
      </c>
      <c r="P438" t="s">
        <v>714</v>
      </c>
      <c r="Q438">
        <v>1</v>
      </c>
      <c r="W438">
        <v>0</v>
      </c>
      <c r="X438">
        <v>476480486</v>
      </c>
      <c r="Y438">
        <f t="shared" ref="Y438:Y456" si="181">AT438</f>
        <v>73.5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1</v>
      </c>
      <c r="AP438">
        <v>1</v>
      </c>
      <c r="AQ438">
        <v>0</v>
      </c>
      <c r="AR438">
        <v>0</v>
      </c>
      <c r="AS438" t="s">
        <v>3</v>
      </c>
      <c r="AT438">
        <v>73.5</v>
      </c>
      <c r="AU438" t="s">
        <v>3</v>
      </c>
      <c r="AV438">
        <v>1</v>
      </c>
      <c r="AW438">
        <v>2</v>
      </c>
      <c r="AX438">
        <v>1473076632</v>
      </c>
      <c r="AY438">
        <v>1</v>
      </c>
      <c r="AZ438">
        <v>0</v>
      </c>
      <c r="BA438">
        <v>649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U438">
        <f>ROUND(AT438*Source!I407*AH438*AL438,2)</f>
        <v>0</v>
      </c>
      <c r="CV438">
        <f>ROUND(Y438*Source!I407,9)</f>
        <v>147</v>
      </c>
      <c r="CW438">
        <v>0</v>
      </c>
      <c r="CX438">
        <f>ROUND(Y438*Source!I407,9)</f>
        <v>147</v>
      </c>
      <c r="CY438">
        <f>AD438</f>
        <v>0</v>
      </c>
      <c r="CZ438">
        <f>AH438</f>
        <v>0</v>
      </c>
      <c r="DA438">
        <f>AL438</f>
        <v>1</v>
      </c>
      <c r="DB438">
        <f t="shared" ref="DB438:DB456" si="182">ROUND(ROUND(AT438*CZ438,2),6)</f>
        <v>0</v>
      </c>
      <c r="DC438">
        <f t="shared" ref="DC438:DC456" si="183">ROUND(ROUND(AT438*AG438,2),6)</f>
        <v>0</v>
      </c>
      <c r="DD438" t="s">
        <v>3</v>
      </c>
      <c r="DE438" t="s">
        <v>3</v>
      </c>
      <c r="DF438">
        <f t="shared" si="159"/>
        <v>0</v>
      </c>
      <c r="DG438">
        <f t="shared" si="160"/>
        <v>0</v>
      </c>
      <c r="DH438">
        <f t="shared" si="161"/>
        <v>0</v>
      </c>
      <c r="DI438">
        <f t="shared" si="162"/>
        <v>0</v>
      </c>
      <c r="DJ438">
        <f>DI438</f>
        <v>0</v>
      </c>
      <c r="DK438">
        <v>0</v>
      </c>
      <c r="DL438" t="s">
        <v>3</v>
      </c>
      <c r="DM438">
        <v>0</v>
      </c>
      <c r="DN438" t="s">
        <v>3</v>
      </c>
      <c r="DO438">
        <v>0</v>
      </c>
    </row>
    <row r="439" spans="1:119" x14ac:dyDescent="0.2">
      <c r="A439">
        <f>ROW(Source!A407)</f>
        <v>407</v>
      </c>
      <c r="B439">
        <v>1473074770</v>
      </c>
      <c r="C439">
        <v>1473076621</v>
      </c>
      <c r="D439">
        <v>1441835475</v>
      </c>
      <c r="E439">
        <v>1</v>
      </c>
      <c r="F439">
        <v>1</v>
      </c>
      <c r="G439">
        <v>15514512</v>
      </c>
      <c r="H439">
        <v>3</v>
      </c>
      <c r="I439" t="s">
        <v>742</v>
      </c>
      <c r="J439" t="s">
        <v>743</v>
      </c>
      <c r="K439" t="s">
        <v>744</v>
      </c>
      <c r="L439">
        <v>1348</v>
      </c>
      <c r="N439">
        <v>1009</v>
      </c>
      <c r="O439" t="s">
        <v>745</v>
      </c>
      <c r="P439" t="s">
        <v>745</v>
      </c>
      <c r="Q439">
        <v>1000</v>
      </c>
      <c r="W439">
        <v>0</v>
      </c>
      <c r="X439">
        <v>438248051</v>
      </c>
      <c r="Y439">
        <f t="shared" si="181"/>
        <v>2.9999999999999997E-4</v>
      </c>
      <c r="AA439">
        <v>155908.07999999999</v>
      </c>
      <c r="AB439">
        <v>0</v>
      </c>
      <c r="AC439">
        <v>0</v>
      </c>
      <c r="AD439">
        <v>0</v>
      </c>
      <c r="AE439">
        <v>155908.07999999999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1</v>
      </c>
      <c r="AP439">
        <v>1</v>
      </c>
      <c r="AQ439">
        <v>0</v>
      </c>
      <c r="AR439">
        <v>0</v>
      </c>
      <c r="AS439" t="s">
        <v>3</v>
      </c>
      <c r="AT439">
        <v>2.9999999999999997E-4</v>
      </c>
      <c r="AU439" t="s">
        <v>3</v>
      </c>
      <c r="AV439">
        <v>0</v>
      </c>
      <c r="AW439">
        <v>2</v>
      </c>
      <c r="AX439">
        <v>1473076633</v>
      </c>
      <c r="AY439">
        <v>1</v>
      </c>
      <c r="AZ439">
        <v>0</v>
      </c>
      <c r="BA439">
        <v>650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V439">
        <v>0</v>
      </c>
      <c r="CW439">
        <v>0</v>
      </c>
      <c r="CX439">
        <f>ROUND(Y439*Source!I407,9)</f>
        <v>5.9999999999999995E-4</v>
      </c>
      <c r="CY439">
        <f t="shared" ref="CY439:CY447" si="184">AA439</f>
        <v>155908.07999999999</v>
      </c>
      <c r="CZ439">
        <f t="shared" ref="CZ439:CZ447" si="185">AE439</f>
        <v>155908.07999999999</v>
      </c>
      <c r="DA439">
        <f t="shared" ref="DA439:DA447" si="186">AI439</f>
        <v>1</v>
      </c>
      <c r="DB439">
        <f t="shared" si="182"/>
        <v>46.77</v>
      </c>
      <c r="DC439">
        <f t="shared" si="183"/>
        <v>0</v>
      </c>
      <c r="DD439" t="s">
        <v>3</v>
      </c>
      <c r="DE439" t="s">
        <v>3</v>
      </c>
      <c r="DF439">
        <f t="shared" si="159"/>
        <v>93.54</v>
      </c>
      <c r="DG439">
        <f t="shared" si="160"/>
        <v>0</v>
      </c>
      <c r="DH439">
        <f t="shared" si="161"/>
        <v>0</v>
      </c>
      <c r="DI439">
        <f t="shared" si="162"/>
        <v>0</v>
      </c>
      <c r="DJ439">
        <f t="shared" ref="DJ439:DJ447" si="187">DF439</f>
        <v>93.54</v>
      </c>
      <c r="DK439">
        <v>0</v>
      </c>
      <c r="DL439" t="s">
        <v>3</v>
      </c>
      <c r="DM439">
        <v>0</v>
      </c>
      <c r="DN439" t="s">
        <v>3</v>
      </c>
      <c r="DO439">
        <v>0</v>
      </c>
    </row>
    <row r="440" spans="1:119" x14ac:dyDescent="0.2">
      <c r="A440">
        <f>ROW(Source!A407)</f>
        <v>407</v>
      </c>
      <c r="B440">
        <v>1473074770</v>
      </c>
      <c r="C440">
        <v>1473076621</v>
      </c>
      <c r="D440">
        <v>1441835549</v>
      </c>
      <c r="E440">
        <v>1</v>
      </c>
      <c r="F440">
        <v>1</v>
      </c>
      <c r="G440">
        <v>15514512</v>
      </c>
      <c r="H440">
        <v>3</v>
      </c>
      <c r="I440" t="s">
        <v>746</v>
      </c>
      <c r="J440" t="s">
        <v>747</v>
      </c>
      <c r="K440" t="s">
        <v>748</v>
      </c>
      <c r="L440">
        <v>1348</v>
      </c>
      <c r="N440">
        <v>1009</v>
      </c>
      <c r="O440" t="s">
        <v>745</v>
      </c>
      <c r="P440" t="s">
        <v>745</v>
      </c>
      <c r="Q440">
        <v>1000</v>
      </c>
      <c r="W440">
        <v>0</v>
      </c>
      <c r="X440">
        <v>-2009451208</v>
      </c>
      <c r="Y440">
        <f t="shared" si="181"/>
        <v>1E-4</v>
      </c>
      <c r="AA440">
        <v>194655.19</v>
      </c>
      <c r="AB440">
        <v>0</v>
      </c>
      <c r="AC440">
        <v>0</v>
      </c>
      <c r="AD440">
        <v>0</v>
      </c>
      <c r="AE440">
        <v>194655.19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1</v>
      </c>
      <c r="AP440">
        <v>1</v>
      </c>
      <c r="AQ440">
        <v>0</v>
      </c>
      <c r="AR440">
        <v>0</v>
      </c>
      <c r="AS440" t="s">
        <v>3</v>
      </c>
      <c r="AT440">
        <v>1E-4</v>
      </c>
      <c r="AU440" t="s">
        <v>3</v>
      </c>
      <c r="AV440">
        <v>0</v>
      </c>
      <c r="AW440">
        <v>2</v>
      </c>
      <c r="AX440">
        <v>1473076634</v>
      </c>
      <c r="AY440">
        <v>1</v>
      </c>
      <c r="AZ440">
        <v>0</v>
      </c>
      <c r="BA440">
        <v>651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v>0</v>
      </c>
      <c r="CX440">
        <f>ROUND(Y440*Source!I407,9)</f>
        <v>2.0000000000000001E-4</v>
      </c>
      <c r="CY440">
        <f t="shared" si="184"/>
        <v>194655.19</v>
      </c>
      <c r="CZ440">
        <f t="shared" si="185"/>
        <v>194655.19</v>
      </c>
      <c r="DA440">
        <f t="shared" si="186"/>
        <v>1</v>
      </c>
      <c r="DB440">
        <f t="shared" si="182"/>
        <v>19.47</v>
      </c>
      <c r="DC440">
        <f t="shared" si="183"/>
        <v>0</v>
      </c>
      <c r="DD440" t="s">
        <v>3</v>
      </c>
      <c r="DE440" t="s">
        <v>3</v>
      </c>
      <c r="DF440">
        <f t="shared" si="159"/>
        <v>38.93</v>
      </c>
      <c r="DG440">
        <f t="shared" si="160"/>
        <v>0</v>
      </c>
      <c r="DH440">
        <f t="shared" si="161"/>
        <v>0</v>
      </c>
      <c r="DI440">
        <f t="shared" si="162"/>
        <v>0</v>
      </c>
      <c r="DJ440">
        <f t="shared" si="187"/>
        <v>38.93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ROW(Source!A407)</f>
        <v>407</v>
      </c>
      <c r="B441">
        <v>1473074770</v>
      </c>
      <c r="C441">
        <v>1473076621</v>
      </c>
      <c r="D441">
        <v>1441836250</v>
      </c>
      <c r="E441">
        <v>1</v>
      </c>
      <c r="F441">
        <v>1</v>
      </c>
      <c r="G441">
        <v>15514512</v>
      </c>
      <c r="H441">
        <v>3</v>
      </c>
      <c r="I441" t="s">
        <v>784</v>
      </c>
      <c r="J441" t="s">
        <v>785</v>
      </c>
      <c r="K441" t="s">
        <v>786</v>
      </c>
      <c r="L441">
        <v>1327</v>
      </c>
      <c r="N441">
        <v>1005</v>
      </c>
      <c r="O441" t="s">
        <v>787</v>
      </c>
      <c r="P441" t="s">
        <v>787</v>
      </c>
      <c r="Q441">
        <v>1</v>
      </c>
      <c r="W441">
        <v>0</v>
      </c>
      <c r="X441">
        <v>1447035648</v>
      </c>
      <c r="Y441">
        <f t="shared" si="181"/>
        <v>2.1</v>
      </c>
      <c r="AA441">
        <v>149.25</v>
      </c>
      <c r="AB441">
        <v>0</v>
      </c>
      <c r="AC441">
        <v>0</v>
      </c>
      <c r="AD441">
        <v>0</v>
      </c>
      <c r="AE441">
        <v>149.25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1</v>
      </c>
      <c r="AP441">
        <v>1</v>
      </c>
      <c r="AQ441">
        <v>0</v>
      </c>
      <c r="AR441">
        <v>0</v>
      </c>
      <c r="AS441" t="s">
        <v>3</v>
      </c>
      <c r="AT441">
        <v>2.1</v>
      </c>
      <c r="AU441" t="s">
        <v>3</v>
      </c>
      <c r="AV441">
        <v>0</v>
      </c>
      <c r="AW441">
        <v>2</v>
      </c>
      <c r="AX441">
        <v>1473076635</v>
      </c>
      <c r="AY441">
        <v>1</v>
      </c>
      <c r="AZ441">
        <v>0</v>
      </c>
      <c r="BA441">
        <v>652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ROUND(Y441*Source!I407,9)</f>
        <v>4.2</v>
      </c>
      <c r="CY441">
        <f t="shared" si="184"/>
        <v>149.25</v>
      </c>
      <c r="CZ441">
        <f t="shared" si="185"/>
        <v>149.25</v>
      </c>
      <c r="DA441">
        <f t="shared" si="186"/>
        <v>1</v>
      </c>
      <c r="DB441">
        <f t="shared" si="182"/>
        <v>313.43</v>
      </c>
      <c r="DC441">
        <f t="shared" si="183"/>
        <v>0</v>
      </c>
      <c r="DD441" t="s">
        <v>3</v>
      </c>
      <c r="DE441" t="s">
        <v>3</v>
      </c>
      <c r="DF441">
        <f t="shared" si="159"/>
        <v>626.85</v>
      </c>
      <c r="DG441">
        <f t="shared" si="160"/>
        <v>0</v>
      </c>
      <c r="DH441">
        <f t="shared" si="161"/>
        <v>0</v>
      </c>
      <c r="DI441">
        <f t="shared" si="162"/>
        <v>0</v>
      </c>
      <c r="DJ441">
        <f t="shared" si="187"/>
        <v>626.85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ROW(Source!A407)</f>
        <v>407</v>
      </c>
      <c r="B442">
        <v>1473074770</v>
      </c>
      <c r="C442">
        <v>1473076621</v>
      </c>
      <c r="D442">
        <v>1441834635</v>
      </c>
      <c r="E442">
        <v>1</v>
      </c>
      <c r="F442">
        <v>1</v>
      </c>
      <c r="G442">
        <v>15514512</v>
      </c>
      <c r="H442">
        <v>3</v>
      </c>
      <c r="I442" t="s">
        <v>758</v>
      </c>
      <c r="J442" t="s">
        <v>759</v>
      </c>
      <c r="K442" t="s">
        <v>760</v>
      </c>
      <c r="L442">
        <v>1339</v>
      </c>
      <c r="N442">
        <v>1007</v>
      </c>
      <c r="O442" t="s">
        <v>761</v>
      </c>
      <c r="P442" t="s">
        <v>761</v>
      </c>
      <c r="Q442">
        <v>1</v>
      </c>
      <c r="W442">
        <v>0</v>
      </c>
      <c r="X442">
        <v>-389859187</v>
      </c>
      <c r="Y442">
        <f t="shared" si="181"/>
        <v>0.5</v>
      </c>
      <c r="AA442">
        <v>103.4</v>
      </c>
      <c r="AB442">
        <v>0</v>
      </c>
      <c r="AC442">
        <v>0</v>
      </c>
      <c r="AD442">
        <v>0</v>
      </c>
      <c r="AE442">
        <v>103.4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1</v>
      </c>
      <c r="AP442">
        <v>1</v>
      </c>
      <c r="AQ442">
        <v>0</v>
      </c>
      <c r="AR442">
        <v>0</v>
      </c>
      <c r="AS442" t="s">
        <v>3</v>
      </c>
      <c r="AT442">
        <v>0.5</v>
      </c>
      <c r="AU442" t="s">
        <v>3</v>
      </c>
      <c r="AV442">
        <v>0</v>
      </c>
      <c r="AW442">
        <v>2</v>
      </c>
      <c r="AX442">
        <v>1473076636</v>
      </c>
      <c r="AY442">
        <v>1</v>
      </c>
      <c r="AZ442">
        <v>0</v>
      </c>
      <c r="BA442">
        <v>653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ROUND(Y442*Source!I407,9)</f>
        <v>1</v>
      </c>
      <c r="CY442">
        <f t="shared" si="184"/>
        <v>103.4</v>
      </c>
      <c r="CZ442">
        <f t="shared" si="185"/>
        <v>103.4</v>
      </c>
      <c r="DA442">
        <f t="shared" si="186"/>
        <v>1</v>
      </c>
      <c r="DB442">
        <f t="shared" si="182"/>
        <v>51.7</v>
      </c>
      <c r="DC442">
        <f t="shared" si="183"/>
        <v>0</v>
      </c>
      <c r="DD442" t="s">
        <v>3</v>
      </c>
      <c r="DE442" t="s">
        <v>3</v>
      </c>
      <c r="DF442">
        <f t="shared" si="159"/>
        <v>103.4</v>
      </c>
      <c r="DG442">
        <f t="shared" si="160"/>
        <v>0</v>
      </c>
      <c r="DH442">
        <f t="shared" si="161"/>
        <v>0</v>
      </c>
      <c r="DI442">
        <f t="shared" si="162"/>
        <v>0</v>
      </c>
      <c r="DJ442">
        <f t="shared" si="187"/>
        <v>103.4</v>
      </c>
      <c r="DK442">
        <v>0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ROW(Source!A407)</f>
        <v>407</v>
      </c>
      <c r="B443">
        <v>1473074770</v>
      </c>
      <c r="C443">
        <v>1473076621</v>
      </c>
      <c r="D443">
        <v>1441834627</v>
      </c>
      <c r="E443">
        <v>1</v>
      </c>
      <c r="F443">
        <v>1</v>
      </c>
      <c r="G443">
        <v>15514512</v>
      </c>
      <c r="H443">
        <v>3</v>
      </c>
      <c r="I443" t="s">
        <v>762</v>
      </c>
      <c r="J443" t="s">
        <v>763</v>
      </c>
      <c r="K443" t="s">
        <v>764</v>
      </c>
      <c r="L443">
        <v>1339</v>
      </c>
      <c r="N443">
        <v>1007</v>
      </c>
      <c r="O443" t="s">
        <v>761</v>
      </c>
      <c r="P443" t="s">
        <v>761</v>
      </c>
      <c r="Q443">
        <v>1</v>
      </c>
      <c r="W443">
        <v>0</v>
      </c>
      <c r="X443">
        <v>709656040</v>
      </c>
      <c r="Y443">
        <f t="shared" si="181"/>
        <v>0.3</v>
      </c>
      <c r="AA443">
        <v>875.46</v>
      </c>
      <c r="AB443">
        <v>0</v>
      </c>
      <c r="AC443">
        <v>0</v>
      </c>
      <c r="AD443">
        <v>0</v>
      </c>
      <c r="AE443">
        <v>875.46</v>
      </c>
      <c r="AF443">
        <v>0</v>
      </c>
      <c r="AG443">
        <v>0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1</v>
      </c>
      <c r="AP443">
        <v>1</v>
      </c>
      <c r="AQ443">
        <v>0</v>
      </c>
      <c r="AR443">
        <v>0</v>
      </c>
      <c r="AS443" t="s">
        <v>3</v>
      </c>
      <c r="AT443">
        <v>0.3</v>
      </c>
      <c r="AU443" t="s">
        <v>3</v>
      </c>
      <c r="AV443">
        <v>0</v>
      </c>
      <c r="AW443">
        <v>2</v>
      </c>
      <c r="AX443">
        <v>1473076637</v>
      </c>
      <c r="AY443">
        <v>1</v>
      </c>
      <c r="AZ443">
        <v>0</v>
      </c>
      <c r="BA443">
        <v>654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V443">
        <v>0</v>
      </c>
      <c r="CW443">
        <v>0</v>
      </c>
      <c r="CX443">
        <f>ROUND(Y443*Source!I407,9)</f>
        <v>0.6</v>
      </c>
      <c r="CY443">
        <f t="shared" si="184"/>
        <v>875.46</v>
      </c>
      <c r="CZ443">
        <f t="shared" si="185"/>
        <v>875.46</v>
      </c>
      <c r="DA443">
        <f t="shared" si="186"/>
        <v>1</v>
      </c>
      <c r="DB443">
        <f t="shared" si="182"/>
        <v>262.64</v>
      </c>
      <c r="DC443">
        <f t="shared" si="183"/>
        <v>0</v>
      </c>
      <c r="DD443" t="s">
        <v>3</v>
      </c>
      <c r="DE443" t="s">
        <v>3</v>
      </c>
      <c r="DF443">
        <f t="shared" si="159"/>
        <v>525.28</v>
      </c>
      <c r="DG443">
        <f t="shared" si="160"/>
        <v>0</v>
      </c>
      <c r="DH443">
        <f t="shared" si="161"/>
        <v>0</v>
      </c>
      <c r="DI443">
        <f t="shared" si="162"/>
        <v>0</v>
      </c>
      <c r="DJ443">
        <f t="shared" si="187"/>
        <v>525.28</v>
      </c>
      <c r="DK443">
        <v>0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ROW(Source!A407)</f>
        <v>407</v>
      </c>
      <c r="B444">
        <v>1473074770</v>
      </c>
      <c r="C444">
        <v>1473076621</v>
      </c>
      <c r="D444">
        <v>1441834671</v>
      </c>
      <c r="E444">
        <v>1</v>
      </c>
      <c r="F444">
        <v>1</v>
      </c>
      <c r="G444">
        <v>15514512</v>
      </c>
      <c r="H444">
        <v>3</v>
      </c>
      <c r="I444" t="s">
        <v>765</v>
      </c>
      <c r="J444" t="s">
        <v>766</v>
      </c>
      <c r="K444" t="s">
        <v>767</v>
      </c>
      <c r="L444">
        <v>1348</v>
      </c>
      <c r="N444">
        <v>1009</v>
      </c>
      <c r="O444" t="s">
        <v>745</v>
      </c>
      <c r="P444" t="s">
        <v>745</v>
      </c>
      <c r="Q444">
        <v>1000</v>
      </c>
      <c r="W444">
        <v>0</v>
      </c>
      <c r="X444">
        <v>-19071303</v>
      </c>
      <c r="Y444">
        <f t="shared" si="181"/>
        <v>1E-4</v>
      </c>
      <c r="AA444">
        <v>184462.17</v>
      </c>
      <c r="AB444">
        <v>0</v>
      </c>
      <c r="AC444">
        <v>0</v>
      </c>
      <c r="AD444">
        <v>0</v>
      </c>
      <c r="AE444">
        <v>184462.17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1</v>
      </c>
      <c r="AP444">
        <v>1</v>
      </c>
      <c r="AQ444">
        <v>0</v>
      </c>
      <c r="AR444">
        <v>0</v>
      </c>
      <c r="AS444" t="s">
        <v>3</v>
      </c>
      <c r="AT444">
        <v>1E-4</v>
      </c>
      <c r="AU444" t="s">
        <v>3</v>
      </c>
      <c r="AV444">
        <v>0</v>
      </c>
      <c r="AW444">
        <v>2</v>
      </c>
      <c r="AX444">
        <v>1473076638</v>
      </c>
      <c r="AY444">
        <v>1</v>
      </c>
      <c r="AZ444">
        <v>0</v>
      </c>
      <c r="BA444">
        <v>655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ROUND(Y444*Source!I407,9)</f>
        <v>2.0000000000000001E-4</v>
      </c>
      <c r="CY444">
        <f t="shared" si="184"/>
        <v>184462.17</v>
      </c>
      <c r="CZ444">
        <f t="shared" si="185"/>
        <v>184462.17</v>
      </c>
      <c r="DA444">
        <f t="shared" si="186"/>
        <v>1</v>
      </c>
      <c r="DB444">
        <f t="shared" si="182"/>
        <v>18.45</v>
      </c>
      <c r="DC444">
        <f t="shared" si="183"/>
        <v>0</v>
      </c>
      <c r="DD444" t="s">
        <v>3</v>
      </c>
      <c r="DE444" t="s">
        <v>3</v>
      </c>
      <c r="DF444">
        <f t="shared" si="159"/>
        <v>36.89</v>
      </c>
      <c r="DG444">
        <f t="shared" si="160"/>
        <v>0</v>
      </c>
      <c r="DH444">
        <f t="shared" si="161"/>
        <v>0</v>
      </c>
      <c r="DI444">
        <f t="shared" si="162"/>
        <v>0</v>
      </c>
      <c r="DJ444">
        <f t="shared" si="187"/>
        <v>36.89</v>
      </c>
      <c r="DK444">
        <v>0</v>
      </c>
      <c r="DL444" t="s">
        <v>3</v>
      </c>
      <c r="DM444">
        <v>0</v>
      </c>
      <c r="DN444" t="s">
        <v>3</v>
      </c>
      <c r="DO444">
        <v>0</v>
      </c>
    </row>
    <row r="445" spans="1:119" x14ac:dyDescent="0.2">
      <c r="A445">
        <f>ROW(Source!A407)</f>
        <v>407</v>
      </c>
      <c r="B445">
        <v>1473074770</v>
      </c>
      <c r="C445">
        <v>1473076621</v>
      </c>
      <c r="D445">
        <v>1441834634</v>
      </c>
      <c r="E445">
        <v>1</v>
      </c>
      <c r="F445">
        <v>1</v>
      </c>
      <c r="G445">
        <v>15514512</v>
      </c>
      <c r="H445">
        <v>3</v>
      </c>
      <c r="I445" t="s">
        <v>768</v>
      </c>
      <c r="J445" t="s">
        <v>769</v>
      </c>
      <c r="K445" t="s">
        <v>770</v>
      </c>
      <c r="L445">
        <v>1348</v>
      </c>
      <c r="N445">
        <v>1009</v>
      </c>
      <c r="O445" t="s">
        <v>745</v>
      </c>
      <c r="P445" t="s">
        <v>745</v>
      </c>
      <c r="Q445">
        <v>1000</v>
      </c>
      <c r="W445">
        <v>0</v>
      </c>
      <c r="X445">
        <v>1869974630</v>
      </c>
      <c r="Y445">
        <f t="shared" si="181"/>
        <v>5.9999999999999995E-4</v>
      </c>
      <c r="AA445">
        <v>88053.759999999995</v>
      </c>
      <c r="AB445">
        <v>0</v>
      </c>
      <c r="AC445">
        <v>0</v>
      </c>
      <c r="AD445">
        <v>0</v>
      </c>
      <c r="AE445">
        <v>88053.759999999995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1</v>
      </c>
      <c r="AP445">
        <v>1</v>
      </c>
      <c r="AQ445">
        <v>0</v>
      </c>
      <c r="AR445">
        <v>0</v>
      </c>
      <c r="AS445" t="s">
        <v>3</v>
      </c>
      <c r="AT445">
        <v>5.9999999999999995E-4</v>
      </c>
      <c r="AU445" t="s">
        <v>3</v>
      </c>
      <c r="AV445">
        <v>0</v>
      </c>
      <c r="AW445">
        <v>2</v>
      </c>
      <c r="AX445">
        <v>1473076639</v>
      </c>
      <c r="AY445">
        <v>1</v>
      </c>
      <c r="AZ445">
        <v>0</v>
      </c>
      <c r="BA445">
        <v>656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V445">
        <v>0</v>
      </c>
      <c r="CW445">
        <v>0</v>
      </c>
      <c r="CX445">
        <f>ROUND(Y445*Source!I407,9)</f>
        <v>1.1999999999999999E-3</v>
      </c>
      <c r="CY445">
        <f t="shared" si="184"/>
        <v>88053.759999999995</v>
      </c>
      <c r="CZ445">
        <f t="shared" si="185"/>
        <v>88053.759999999995</v>
      </c>
      <c r="DA445">
        <f t="shared" si="186"/>
        <v>1</v>
      </c>
      <c r="DB445">
        <f t="shared" si="182"/>
        <v>52.83</v>
      </c>
      <c r="DC445">
        <f t="shared" si="183"/>
        <v>0</v>
      </c>
      <c r="DD445" t="s">
        <v>3</v>
      </c>
      <c r="DE445" t="s">
        <v>3</v>
      </c>
      <c r="DF445">
        <f t="shared" si="159"/>
        <v>105.66</v>
      </c>
      <c r="DG445">
        <f t="shared" si="160"/>
        <v>0</v>
      </c>
      <c r="DH445">
        <f t="shared" si="161"/>
        <v>0</v>
      </c>
      <c r="DI445">
        <f t="shared" si="162"/>
        <v>0</v>
      </c>
      <c r="DJ445">
        <f t="shared" si="187"/>
        <v>105.66</v>
      </c>
      <c r="DK445">
        <v>0</v>
      </c>
      <c r="DL445" t="s">
        <v>3</v>
      </c>
      <c r="DM445">
        <v>0</v>
      </c>
      <c r="DN445" t="s">
        <v>3</v>
      </c>
      <c r="DO445">
        <v>0</v>
      </c>
    </row>
    <row r="446" spans="1:119" x14ac:dyDescent="0.2">
      <c r="A446">
        <f>ROW(Source!A407)</f>
        <v>407</v>
      </c>
      <c r="B446">
        <v>1473074770</v>
      </c>
      <c r="C446">
        <v>1473076621</v>
      </c>
      <c r="D446">
        <v>1441834836</v>
      </c>
      <c r="E446">
        <v>1</v>
      </c>
      <c r="F446">
        <v>1</v>
      </c>
      <c r="G446">
        <v>15514512</v>
      </c>
      <c r="H446">
        <v>3</v>
      </c>
      <c r="I446" t="s">
        <v>771</v>
      </c>
      <c r="J446" t="s">
        <v>772</v>
      </c>
      <c r="K446" t="s">
        <v>773</v>
      </c>
      <c r="L446">
        <v>1348</v>
      </c>
      <c r="N446">
        <v>1009</v>
      </c>
      <c r="O446" t="s">
        <v>745</v>
      </c>
      <c r="P446" t="s">
        <v>745</v>
      </c>
      <c r="Q446">
        <v>1000</v>
      </c>
      <c r="W446">
        <v>0</v>
      </c>
      <c r="X446">
        <v>1434651514</v>
      </c>
      <c r="Y446">
        <f t="shared" si="181"/>
        <v>1.4400000000000001E-3</v>
      </c>
      <c r="AA446">
        <v>93194.67</v>
      </c>
      <c r="AB446">
        <v>0</v>
      </c>
      <c r="AC446">
        <v>0</v>
      </c>
      <c r="AD446">
        <v>0</v>
      </c>
      <c r="AE446">
        <v>93194.67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1</v>
      </c>
      <c r="AP446">
        <v>1</v>
      </c>
      <c r="AQ446">
        <v>0</v>
      </c>
      <c r="AR446">
        <v>0</v>
      </c>
      <c r="AS446" t="s">
        <v>3</v>
      </c>
      <c r="AT446">
        <v>1.4400000000000001E-3</v>
      </c>
      <c r="AU446" t="s">
        <v>3</v>
      </c>
      <c r="AV446">
        <v>0</v>
      </c>
      <c r="AW446">
        <v>2</v>
      </c>
      <c r="AX446">
        <v>1473076640</v>
      </c>
      <c r="AY446">
        <v>1</v>
      </c>
      <c r="AZ446">
        <v>0</v>
      </c>
      <c r="BA446">
        <v>657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V446">
        <v>0</v>
      </c>
      <c r="CW446">
        <v>0</v>
      </c>
      <c r="CX446">
        <f>ROUND(Y446*Source!I407,9)</f>
        <v>2.8800000000000002E-3</v>
      </c>
      <c r="CY446">
        <f t="shared" si="184"/>
        <v>93194.67</v>
      </c>
      <c r="CZ446">
        <f t="shared" si="185"/>
        <v>93194.67</v>
      </c>
      <c r="DA446">
        <f t="shared" si="186"/>
        <v>1</v>
      </c>
      <c r="DB446">
        <f t="shared" si="182"/>
        <v>134.19999999999999</v>
      </c>
      <c r="DC446">
        <f t="shared" si="183"/>
        <v>0</v>
      </c>
      <c r="DD446" t="s">
        <v>3</v>
      </c>
      <c r="DE446" t="s">
        <v>3</v>
      </c>
      <c r="DF446">
        <f t="shared" si="159"/>
        <v>268.39999999999998</v>
      </c>
      <c r="DG446">
        <f t="shared" si="160"/>
        <v>0</v>
      </c>
      <c r="DH446">
        <f t="shared" si="161"/>
        <v>0</v>
      </c>
      <c r="DI446">
        <f t="shared" si="162"/>
        <v>0</v>
      </c>
      <c r="DJ446">
        <f t="shared" si="187"/>
        <v>268.39999999999998</v>
      </c>
      <c r="DK446">
        <v>0</v>
      </c>
      <c r="DL446" t="s">
        <v>3</v>
      </c>
      <c r="DM446">
        <v>0</v>
      </c>
      <c r="DN446" t="s">
        <v>3</v>
      </c>
      <c r="DO446">
        <v>0</v>
      </c>
    </row>
    <row r="447" spans="1:119" x14ac:dyDescent="0.2">
      <c r="A447">
        <f>ROW(Source!A407)</f>
        <v>407</v>
      </c>
      <c r="B447">
        <v>1473074770</v>
      </c>
      <c r="C447">
        <v>1473076621</v>
      </c>
      <c r="D447">
        <v>1441822273</v>
      </c>
      <c r="E447">
        <v>15514512</v>
      </c>
      <c r="F447">
        <v>1</v>
      </c>
      <c r="G447">
        <v>15514512</v>
      </c>
      <c r="H447">
        <v>3</v>
      </c>
      <c r="I447" t="s">
        <v>777</v>
      </c>
      <c r="J447" t="s">
        <v>3</v>
      </c>
      <c r="K447" t="s">
        <v>778</v>
      </c>
      <c r="L447">
        <v>1348</v>
      </c>
      <c r="N447">
        <v>1009</v>
      </c>
      <c r="O447" t="s">
        <v>745</v>
      </c>
      <c r="P447" t="s">
        <v>745</v>
      </c>
      <c r="Q447">
        <v>1000</v>
      </c>
      <c r="W447">
        <v>0</v>
      </c>
      <c r="X447">
        <v>-1698336702</v>
      </c>
      <c r="Y447">
        <f t="shared" si="181"/>
        <v>1.6000000000000001E-4</v>
      </c>
      <c r="AA447">
        <v>94640</v>
      </c>
      <c r="AB447">
        <v>0</v>
      </c>
      <c r="AC447">
        <v>0</v>
      </c>
      <c r="AD447">
        <v>0</v>
      </c>
      <c r="AE447">
        <v>94640</v>
      </c>
      <c r="AF447">
        <v>0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1</v>
      </c>
      <c r="AP447">
        <v>1</v>
      </c>
      <c r="AQ447">
        <v>0</v>
      </c>
      <c r="AR447">
        <v>0</v>
      </c>
      <c r="AS447" t="s">
        <v>3</v>
      </c>
      <c r="AT447">
        <v>1.6000000000000001E-4</v>
      </c>
      <c r="AU447" t="s">
        <v>3</v>
      </c>
      <c r="AV447">
        <v>0</v>
      </c>
      <c r="AW447">
        <v>2</v>
      </c>
      <c r="AX447">
        <v>1473076641</v>
      </c>
      <c r="AY447">
        <v>1</v>
      </c>
      <c r="AZ447">
        <v>0</v>
      </c>
      <c r="BA447">
        <v>658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V447">
        <v>0</v>
      </c>
      <c r="CW447">
        <v>0</v>
      </c>
      <c r="CX447">
        <f>ROUND(Y447*Source!I407,9)</f>
        <v>3.2000000000000003E-4</v>
      </c>
      <c r="CY447">
        <f t="shared" si="184"/>
        <v>94640</v>
      </c>
      <c r="CZ447">
        <f t="shared" si="185"/>
        <v>94640</v>
      </c>
      <c r="DA447">
        <f t="shared" si="186"/>
        <v>1</v>
      </c>
      <c r="DB447">
        <f t="shared" si="182"/>
        <v>15.14</v>
      </c>
      <c r="DC447">
        <f t="shared" si="183"/>
        <v>0</v>
      </c>
      <c r="DD447" t="s">
        <v>3</v>
      </c>
      <c r="DE447" t="s">
        <v>3</v>
      </c>
      <c r="DF447">
        <f t="shared" si="159"/>
        <v>30.28</v>
      </c>
      <c r="DG447">
        <f t="shared" si="160"/>
        <v>0</v>
      </c>
      <c r="DH447">
        <f t="shared" si="161"/>
        <v>0</v>
      </c>
      <c r="DI447">
        <f t="shared" si="162"/>
        <v>0</v>
      </c>
      <c r="DJ447">
        <f t="shared" si="187"/>
        <v>30.28</v>
      </c>
      <c r="DK447">
        <v>0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ROW(Source!A411)</f>
        <v>411</v>
      </c>
      <c r="B448">
        <v>1473074770</v>
      </c>
      <c r="C448">
        <v>1473076647</v>
      </c>
      <c r="D448">
        <v>1441819193</v>
      </c>
      <c r="E448">
        <v>15514512</v>
      </c>
      <c r="F448">
        <v>1</v>
      </c>
      <c r="G448">
        <v>15514512</v>
      </c>
      <c r="H448">
        <v>1</v>
      </c>
      <c r="I448" t="s">
        <v>712</v>
      </c>
      <c r="J448" t="s">
        <v>3</v>
      </c>
      <c r="K448" t="s">
        <v>713</v>
      </c>
      <c r="L448">
        <v>1191</v>
      </c>
      <c r="N448">
        <v>1013</v>
      </c>
      <c r="O448" t="s">
        <v>714</v>
      </c>
      <c r="P448" t="s">
        <v>714</v>
      </c>
      <c r="Q448">
        <v>1</v>
      </c>
      <c r="W448">
        <v>0</v>
      </c>
      <c r="X448">
        <v>476480486</v>
      </c>
      <c r="Y448">
        <f t="shared" si="181"/>
        <v>3.64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1</v>
      </c>
      <c r="AP448">
        <v>1</v>
      </c>
      <c r="AQ448">
        <v>0</v>
      </c>
      <c r="AR448">
        <v>0</v>
      </c>
      <c r="AS448" t="s">
        <v>3</v>
      </c>
      <c r="AT448">
        <v>3.64</v>
      </c>
      <c r="AU448" t="s">
        <v>3</v>
      </c>
      <c r="AV448">
        <v>1</v>
      </c>
      <c r="AW448">
        <v>2</v>
      </c>
      <c r="AX448">
        <v>1473076653</v>
      </c>
      <c r="AY448">
        <v>1</v>
      </c>
      <c r="AZ448">
        <v>0</v>
      </c>
      <c r="BA448">
        <v>667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U448">
        <f>ROUND(AT448*Source!I411*AH448*AL448,2)</f>
        <v>0</v>
      </c>
      <c r="CV448">
        <f>ROUND(Y448*Source!I411,9)</f>
        <v>7.28</v>
      </c>
      <c r="CW448">
        <v>0</v>
      </c>
      <c r="CX448">
        <f>ROUND(Y448*Source!I411,9)</f>
        <v>7.28</v>
      </c>
      <c r="CY448">
        <f>AD448</f>
        <v>0</v>
      </c>
      <c r="CZ448">
        <f>AH448</f>
        <v>0</v>
      </c>
      <c r="DA448">
        <f>AL448</f>
        <v>1</v>
      </c>
      <c r="DB448">
        <f t="shared" si="182"/>
        <v>0</v>
      </c>
      <c r="DC448">
        <f t="shared" si="183"/>
        <v>0</v>
      </c>
      <c r="DD448" t="s">
        <v>3</v>
      </c>
      <c r="DE448" t="s">
        <v>3</v>
      </c>
      <c r="DF448">
        <f t="shared" si="159"/>
        <v>0</v>
      </c>
      <c r="DG448">
        <f t="shared" si="160"/>
        <v>0</v>
      </c>
      <c r="DH448">
        <f t="shared" si="161"/>
        <v>0</v>
      </c>
      <c r="DI448">
        <f t="shared" si="162"/>
        <v>0</v>
      </c>
      <c r="DJ448">
        <f>DI448</f>
        <v>0</v>
      </c>
      <c r="DK448">
        <v>0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ROW(Source!A411)</f>
        <v>411</v>
      </c>
      <c r="B449">
        <v>1473074770</v>
      </c>
      <c r="C449">
        <v>1473076647</v>
      </c>
      <c r="D449">
        <v>1441834334</v>
      </c>
      <c r="E449">
        <v>1</v>
      </c>
      <c r="F449">
        <v>1</v>
      </c>
      <c r="G449">
        <v>15514512</v>
      </c>
      <c r="H449">
        <v>2</v>
      </c>
      <c r="I449" t="s">
        <v>788</v>
      </c>
      <c r="J449" t="s">
        <v>789</v>
      </c>
      <c r="K449" t="s">
        <v>790</v>
      </c>
      <c r="L449">
        <v>1368</v>
      </c>
      <c r="N449">
        <v>1011</v>
      </c>
      <c r="O449" t="s">
        <v>718</v>
      </c>
      <c r="P449" t="s">
        <v>718</v>
      </c>
      <c r="Q449">
        <v>1</v>
      </c>
      <c r="W449">
        <v>0</v>
      </c>
      <c r="X449">
        <v>457714981</v>
      </c>
      <c r="Y449">
        <f t="shared" si="181"/>
        <v>0.02</v>
      </c>
      <c r="AA449">
        <v>0</v>
      </c>
      <c r="AB449">
        <v>10.66</v>
      </c>
      <c r="AC449">
        <v>0.12</v>
      </c>
      <c r="AD449">
        <v>0</v>
      </c>
      <c r="AE449">
        <v>0</v>
      </c>
      <c r="AF449">
        <v>10.66</v>
      </c>
      <c r="AG449">
        <v>0.12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1</v>
      </c>
      <c r="AP449">
        <v>1</v>
      </c>
      <c r="AQ449">
        <v>0</v>
      </c>
      <c r="AR449">
        <v>0</v>
      </c>
      <c r="AS449" t="s">
        <v>3</v>
      </c>
      <c r="AT449">
        <v>0.02</v>
      </c>
      <c r="AU449" t="s">
        <v>3</v>
      </c>
      <c r="AV449">
        <v>0</v>
      </c>
      <c r="AW449">
        <v>2</v>
      </c>
      <c r="AX449">
        <v>1473076654</v>
      </c>
      <c r="AY449">
        <v>1</v>
      </c>
      <c r="AZ449">
        <v>0</v>
      </c>
      <c r="BA449">
        <v>668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V449">
        <v>0</v>
      </c>
      <c r="CW449">
        <f>ROUND(Y449*Source!I411*DO449,9)</f>
        <v>0</v>
      </c>
      <c r="CX449">
        <f>ROUND(Y449*Source!I411,9)</f>
        <v>0.04</v>
      </c>
      <c r="CY449">
        <f>AB449</f>
        <v>10.66</v>
      </c>
      <c r="CZ449">
        <f>AF449</f>
        <v>10.66</v>
      </c>
      <c r="DA449">
        <f>AJ449</f>
        <v>1</v>
      </c>
      <c r="DB449">
        <f t="shared" si="182"/>
        <v>0.21</v>
      </c>
      <c r="DC449">
        <f t="shared" si="183"/>
        <v>0</v>
      </c>
      <c r="DD449" t="s">
        <v>3</v>
      </c>
      <c r="DE449" t="s">
        <v>3</v>
      </c>
      <c r="DF449">
        <f t="shared" ref="DF449:DF512" si="188">ROUND(ROUND(AE449,2)*CX449,2)</f>
        <v>0</v>
      </c>
      <c r="DG449">
        <f t="shared" ref="DG449:DG512" si="189">ROUND(ROUND(AF449,2)*CX449,2)</f>
        <v>0.43</v>
      </c>
      <c r="DH449">
        <f t="shared" ref="DH449:DH512" si="190">ROUND(ROUND(AG449,2)*CX449,2)</f>
        <v>0</v>
      </c>
      <c r="DI449">
        <f t="shared" ref="DI449:DI512" si="191">ROUND(ROUND(AH449,2)*CX449,2)</f>
        <v>0</v>
      </c>
      <c r="DJ449">
        <f>DG449</f>
        <v>0.43</v>
      </c>
      <c r="DK449">
        <v>0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ROW(Source!A411)</f>
        <v>411</v>
      </c>
      <c r="B450">
        <v>1473074770</v>
      </c>
      <c r="C450">
        <v>1473076647</v>
      </c>
      <c r="D450">
        <v>1441836235</v>
      </c>
      <c r="E450">
        <v>1</v>
      </c>
      <c r="F450">
        <v>1</v>
      </c>
      <c r="G450">
        <v>15514512</v>
      </c>
      <c r="H450">
        <v>3</v>
      </c>
      <c r="I450" t="s">
        <v>719</v>
      </c>
      <c r="J450" t="s">
        <v>720</v>
      </c>
      <c r="K450" t="s">
        <v>721</v>
      </c>
      <c r="L450">
        <v>1346</v>
      </c>
      <c r="N450">
        <v>1009</v>
      </c>
      <c r="O450" t="s">
        <v>722</v>
      </c>
      <c r="P450" t="s">
        <v>722</v>
      </c>
      <c r="Q450">
        <v>1</v>
      </c>
      <c r="W450">
        <v>0</v>
      </c>
      <c r="X450">
        <v>-1595335418</v>
      </c>
      <c r="Y450">
        <f t="shared" si="181"/>
        <v>7.3999999999999996E-2</v>
      </c>
      <c r="AA450">
        <v>31.49</v>
      </c>
      <c r="AB450">
        <v>0</v>
      </c>
      <c r="AC450">
        <v>0</v>
      </c>
      <c r="AD450">
        <v>0</v>
      </c>
      <c r="AE450">
        <v>31.49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1</v>
      </c>
      <c r="AP450">
        <v>1</v>
      </c>
      <c r="AQ450">
        <v>0</v>
      </c>
      <c r="AR450">
        <v>0</v>
      </c>
      <c r="AS450" t="s">
        <v>3</v>
      </c>
      <c r="AT450">
        <v>7.3999999999999996E-2</v>
      </c>
      <c r="AU450" t="s">
        <v>3</v>
      </c>
      <c r="AV450">
        <v>0</v>
      </c>
      <c r="AW450">
        <v>2</v>
      </c>
      <c r="AX450">
        <v>1473076655</v>
      </c>
      <c r="AY450">
        <v>1</v>
      </c>
      <c r="AZ450">
        <v>0</v>
      </c>
      <c r="BA450">
        <v>669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ROUND(Y450*Source!I411,9)</f>
        <v>0.14799999999999999</v>
      </c>
      <c r="CY450">
        <f>AA450</f>
        <v>31.49</v>
      </c>
      <c r="CZ450">
        <f>AE450</f>
        <v>31.49</v>
      </c>
      <c r="DA450">
        <f>AI450</f>
        <v>1</v>
      </c>
      <c r="DB450">
        <f t="shared" si="182"/>
        <v>2.33</v>
      </c>
      <c r="DC450">
        <f t="shared" si="183"/>
        <v>0</v>
      </c>
      <c r="DD450" t="s">
        <v>3</v>
      </c>
      <c r="DE450" t="s">
        <v>3</v>
      </c>
      <c r="DF450">
        <f t="shared" si="188"/>
        <v>4.66</v>
      </c>
      <c r="DG450">
        <f t="shared" si="189"/>
        <v>0</v>
      </c>
      <c r="DH450">
        <f t="shared" si="190"/>
        <v>0</v>
      </c>
      <c r="DI450">
        <f t="shared" si="191"/>
        <v>0</v>
      </c>
      <c r="DJ450">
        <f>DF450</f>
        <v>4.66</v>
      </c>
      <c r="DK450">
        <v>0</v>
      </c>
      <c r="DL450" t="s">
        <v>3</v>
      </c>
      <c r="DM450">
        <v>0</v>
      </c>
      <c r="DN450" t="s">
        <v>3</v>
      </c>
      <c r="DO450">
        <v>0</v>
      </c>
    </row>
    <row r="451" spans="1:119" x14ac:dyDescent="0.2">
      <c r="A451">
        <f>ROW(Source!A411)</f>
        <v>411</v>
      </c>
      <c r="B451">
        <v>1473074770</v>
      </c>
      <c r="C451">
        <v>1473076647</v>
      </c>
      <c r="D451">
        <v>1441834721</v>
      </c>
      <c r="E451">
        <v>1</v>
      </c>
      <c r="F451">
        <v>1</v>
      </c>
      <c r="G451">
        <v>15514512</v>
      </c>
      <c r="H451">
        <v>3</v>
      </c>
      <c r="I451" t="s">
        <v>791</v>
      </c>
      <c r="J451" t="s">
        <v>792</v>
      </c>
      <c r="K451" t="s">
        <v>793</v>
      </c>
      <c r="L451">
        <v>1296</v>
      </c>
      <c r="N451">
        <v>1002</v>
      </c>
      <c r="O451" t="s">
        <v>738</v>
      </c>
      <c r="P451" t="s">
        <v>738</v>
      </c>
      <c r="Q451">
        <v>1</v>
      </c>
      <c r="W451">
        <v>0</v>
      </c>
      <c r="X451">
        <v>1856503006</v>
      </c>
      <c r="Y451">
        <f t="shared" si="181"/>
        <v>4.0000000000000001E-3</v>
      </c>
      <c r="AA451">
        <v>648.58000000000004</v>
      </c>
      <c r="AB451">
        <v>0</v>
      </c>
      <c r="AC451">
        <v>0</v>
      </c>
      <c r="AD451">
        <v>0</v>
      </c>
      <c r="AE451">
        <v>648.58000000000004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1</v>
      </c>
      <c r="AP451">
        <v>1</v>
      </c>
      <c r="AQ451">
        <v>0</v>
      </c>
      <c r="AR451">
        <v>0</v>
      </c>
      <c r="AS451" t="s">
        <v>3</v>
      </c>
      <c r="AT451">
        <v>4.0000000000000001E-3</v>
      </c>
      <c r="AU451" t="s">
        <v>3</v>
      </c>
      <c r="AV451">
        <v>0</v>
      </c>
      <c r="AW451">
        <v>2</v>
      </c>
      <c r="AX451">
        <v>1473076656</v>
      </c>
      <c r="AY451">
        <v>1</v>
      </c>
      <c r="AZ451">
        <v>0</v>
      </c>
      <c r="BA451">
        <v>670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V451">
        <v>0</v>
      </c>
      <c r="CW451">
        <v>0</v>
      </c>
      <c r="CX451">
        <f>ROUND(Y451*Source!I411,9)</f>
        <v>8.0000000000000002E-3</v>
      </c>
      <c r="CY451">
        <f>AA451</f>
        <v>648.58000000000004</v>
      </c>
      <c r="CZ451">
        <f>AE451</f>
        <v>648.58000000000004</v>
      </c>
      <c r="DA451">
        <f>AI451</f>
        <v>1</v>
      </c>
      <c r="DB451">
        <f t="shared" si="182"/>
        <v>2.59</v>
      </c>
      <c r="DC451">
        <f t="shared" si="183"/>
        <v>0</v>
      </c>
      <c r="DD451" t="s">
        <v>3</v>
      </c>
      <c r="DE451" t="s">
        <v>3</v>
      </c>
      <c r="DF451">
        <f t="shared" si="188"/>
        <v>5.19</v>
      </c>
      <c r="DG451">
        <f t="shared" si="189"/>
        <v>0</v>
      </c>
      <c r="DH451">
        <f t="shared" si="190"/>
        <v>0</v>
      </c>
      <c r="DI451">
        <f t="shared" si="191"/>
        <v>0</v>
      </c>
      <c r="DJ451">
        <f>DF451</f>
        <v>5.19</v>
      </c>
      <c r="DK451">
        <v>0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ROW(Source!A411)</f>
        <v>411</v>
      </c>
      <c r="B452">
        <v>1473074770</v>
      </c>
      <c r="C452">
        <v>1473076647</v>
      </c>
      <c r="D452">
        <v>1441821379</v>
      </c>
      <c r="E452">
        <v>15514512</v>
      </c>
      <c r="F452">
        <v>1</v>
      </c>
      <c r="G452">
        <v>15514512</v>
      </c>
      <c r="H452">
        <v>3</v>
      </c>
      <c r="I452" t="s">
        <v>782</v>
      </c>
      <c r="J452" t="s">
        <v>3</v>
      </c>
      <c r="K452" t="s">
        <v>783</v>
      </c>
      <c r="L452">
        <v>1346</v>
      </c>
      <c r="N452">
        <v>1009</v>
      </c>
      <c r="O452" t="s">
        <v>722</v>
      </c>
      <c r="P452" t="s">
        <v>722</v>
      </c>
      <c r="Q452">
        <v>1</v>
      </c>
      <c r="W452">
        <v>0</v>
      </c>
      <c r="X452">
        <v>1325796737</v>
      </c>
      <c r="Y452">
        <f t="shared" si="181"/>
        <v>2.4E-2</v>
      </c>
      <c r="AA452">
        <v>89.93</v>
      </c>
      <c r="AB452">
        <v>0</v>
      </c>
      <c r="AC452">
        <v>0</v>
      </c>
      <c r="AD452">
        <v>0</v>
      </c>
      <c r="AE452">
        <v>89.933959999999999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1</v>
      </c>
      <c r="AP452">
        <v>1</v>
      </c>
      <c r="AQ452">
        <v>0</v>
      </c>
      <c r="AR452">
        <v>0</v>
      </c>
      <c r="AS452" t="s">
        <v>3</v>
      </c>
      <c r="AT452">
        <v>2.4E-2</v>
      </c>
      <c r="AU452" t="s">
        <v>3</v>
      </c>
      <c r="AV452">
        <v>0</v>
      </c>
      <c r="AW452">
        <v>2</v>
      </c>
      <c r="AX452">
        <v>1473076657</v>
      </c>
      <c r="AY452">
        <v>1</v>
      </c>
      <c r="AZ452">
        <v>0</v>
      </c>
      <c r="BA452">
        <v>671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V452">
        <v>0</v>
      </c>
      <c r="CW452">
        <v>0</v>
      </c>
      <c r="CX452">
        <f>ROUND(Y452*Source!I411,9)</f>
        <v>4.8000000000000001E-2</v>
      </c>
      <c r="CY452">
        <f>AA452</f>
        <v>89.93</v>
      </c>
      <c r="CZ452">
        <f>AE452</f>
        <v>89.933959999999999</v>
      </c>
      <c r="DA452">
        <f>AI452</f>
        <v>1</v>
      </c>
      <c r="DB452">
        <f t="shared" si="182"/>
        <v>2.16</v>
      </c>
      <c r="DC452">
        <f t="shared" si="183"/>
        <v>0</v>
      </c>
      <c r="DD452" t="s">
        <v>3</v>
      </c>
      <c r="DE452" t="s">
        <v>3</v>
      </c>
      <c r="DF452">
        <f t="shared" si="188"/>
        <v>4.32</v>
      </c>
      <c r="DG452">
        <f t="shared" si="189"/>
        <v>0</v>
      </c>
      <c r="DH452">
        <f t="shared" si="190"/>
        <v>0</v>
      </c>
      <c r="DI452">
        <f t="shared" si="191"/>
        <v>0</v>
      </c>
      <c r="DJ452">
        <f>DF452</f>
        <v>4.32</v>
      </c>
      <c r="DK452">
        <v>0</v>
      </c>
      <c r="DL452" t="s">
        <v>3</v>
      </c>
      <c r="DM452">
        <v>0</v>
      </c>
      <c r="DN452" t="s">
        <v>3</v>
      </c>
      <c r="DO452">
        <v>0</v>
      </c>
    </row>
    <row r="453" spans="1:119" x14ac:dyDescent="0.2">
      <c r="A453">
        <f>ROW(Source!A412)</f>
        <v>412</v>
      </c>
      <c r="B453">
        <v>1473074770</v>
      </c>
      <c r="C453">
        <v>1473076658</v>
      </c>
      <c r="D453">
        <v>1441819193</v>
      </c>
      <c r="E453">
        <v>15514512</v>
      </c>
      <c r="F453">
        <v>1</v>
      </c>
      <c r="G453">
        <v>15514512</v>
      </c>
      <c r="H453">
        <v>1</v>
      </c>
      <c r="I453" t="s">
        <v>712</v>
      </c>
      <c r="J453" t="s">
        <v>3</v>
      </c>
      <c r="K453" t="s">
        <v>713</v>
      </c>
      <c r="L453">
        <v>1191</v>
      </c>
      <c r="N453">
        <v>1013</v>
      </c>
      <c r="O453" t="s">
        <v>714</v>
      </c>
      <c r="P453" t="s">
        <v>714</v>
      </c>
      <c r="Q453">
        <v>1</v>
      </c>
      <c r="W453">
        <v>0</v>
      </c>
      <c r="X453">
        <v>476480486</v>
      </c>
      <c r="Y453">
        <f t="shared" si="181"/>
        <v>2.96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1</v>
      </c>
      <c r="AP453">
        <v>1</v>
      </c>
      <c r="AQ453">
        <v>0</v>
      </c>
      <c r="AR453">
        <v>0</v>
      </c>
      <c r="AS453" t="s">
        <v>3</v>
      </c>
      <c r="AT453">
        <v>2.96</v>
      </c>
      <c r="AU453" t="s">
        <v>3</v>
      </c>
      <c r="AV453">
        <v>1</v>
      </c>
      <c r="AW453">
        <v>2</v>
      </c>
      <c r="AX453">
        <v>1473076663</v>
      </c>
      <c r="AY453">
        <v>1</v>
      </c>
      <c r="AZ453">
        <v>0</v>
      </c>
      <c r="BA453">
        <v>672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U453">
        <f>ROUND(AT453*Source!I412*AH453*AL453,2)</f>
        <v>0</v>
      </c>
      <c r="CV453">
        <f>ROUND(Y453*Source!I412,9)</f>
        <v>5.92</v>
      </c>
      <c r="CW453">
        <v>0</v>
      </c>
      <c r="CX453">
        <f>ROUND(Y453*Source!I412,9)</f>
        <v>5.92</v>
      </c>
      <c r="CY453">
        <f>AD453</f>
        <v>0</v>
      </c>
      <c r="CZ453">
        <f>AH453</f>
        <v>0</v>
      </c>
      <c r="DA453">
        <f>AL453</f>
        <v>1</v>
      </c>
      <c r="DB453">
        <f t="shared" si="182"/>
        <v>0</v>
      </c>
      <c r="DC453">
        <f t="shared" si="183"/>
        <v>0</v>
      </c>
      <c r="DD453" t="s">
        <v>3</v>
      </c>
      <c r="DE453" t="s">
        <v>3</v>
      </c>
      <c r="DF453">
        <f t="shared" si="188"/>
        <v>0</v>
      </c>
      <c r="DG453">
        <f t="shared" si="189"/>
        <v>0</v>
      </c>
      <c r="DH453">
        <f t="shared" si="190"/>
        <v>0</v>
      </c>
      <c r="DI453">
        <f t="shared" si="191"/>
        <v>0</v>
      </c>
      <c r="DJ453">
        <f>DI453</f>
        <v>0</v>
      </c>
      <c r="DK453">
        <v>0</v>
      </c>
      <c r="DL453" t="s">
        <v>3</v>
      </c>
      <c r="DM453">
        <v>0</v>
      </c>
      <c r="DN453" t="s">
        <v>3</v>
      </c>
      <c r="DO453">
        <v>0</v>
      </c>
    </row>
    <row r="454" spans="1:119" x14ac:dyDescent="0.2">
      <c r="A454">
        <f>ROW(Source!A412)</f>
        <v>412</v>
      </c>
      <c r="B454">
        <v>1473074770</v>
      </c>
      <c r="C454">
        <v>1473076658</v>
      </c>
      <c r="D454">
        <v>1441834334</v>
      </c>
      <c r="E454">
        <v>1</v>
      </c>
      <c r="F454">
        <v>1</v>
      </c>
      <c r="G454">
        <v>15514512</v>
      </c>
      <c r="H454">
        <v>2</v>
      </c>
      <c r="I454" t="s">
        <v>788</v>
      </c>
      <c r="J454" t="s">
        <v>789</v>
      </c>
      <c r="K454" t="s">
        <v>790</v>
      </c>
      <c r="L454">
        <v>1368</v>
      </c>
      <c r="N454">
        <v>1011</v>
      </c>
      <c r="O454" t="s">
        <v>718</v>
      </c>
      <c r="P454" t="s">
        <v>718</v>
      </c>
      <c r="Q454">
        <v>1</v>
      </c>
      <c r="W454">
        <v>0</v>
      </c>
      <c r="X454">
        <v>457714981</v>
      </c>
      <c r="Y454">
        <f t="shared" si="181"/>
        <v>0.02</v>
      </c>
      <c r="AA454">
        <v>0</v>
      </c>
      <c r="AB454">
        <v>10.66</v>
      </c>
      <c r="AC454">
        <v>0.12</v>
      </c>
      <c r="AD454">
        <v>0</v>
      </c>
      <c r="AE454">
        <v>0</v>
      </c>
      <c r="AF454">
        <v>10.66</v>
      </c>
      <c r="AG454">
        <v>0.12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-2</v>
      </c>
      <c r="AN454">
        <v>0</v>
      </c>
      <c r="AO454">
        <v>1</v>
      </c>
      <c r="AP454">
        <v>1</v>
      </c>
      <c r="AQ454">
        <v>0</v>
      </c>
      <c r="AR454">
        <v>0</v>
      </c>
      <c r="AS454" t="s">
        <v>3</v>
      </c>
      <c r="AT454">
        <v>0.02</v>
      </c>
      <c r="AU454" t="s">
        <v>3</v>
      </c>
      <c r="AV454">
        <v>0</v>
      </c>
      <c r="AW454">
        <v>2</v>
      </c>
      <c r="AX454">
        <v>1473076664</v>
      </c>
      <c r="AY454">
        <v>1</v>
      </c>
      <c r="AZ454">
        <v>0</v>
      </c>
      <c r="BA454">
        <v>673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f>ROUND(Y454*Source!I412*DO454,9)</f>
        <v>0</v>
      </c>
      <c r="CX454">
        <f>ROUND(Y454*Source!I412,9)</f>
        <v>0.04</v>
      </c>
      <c r="CY454">
        <f>AB454</f>
        <v>10.66</v>
      </c>
      <c r="CZ454">
        <f>AF454</f>
        <v>10.66</v>
      </c>
      <c r="DA454">
        <f>AJ454</f>
        <v>1</v>
      </c>
      <c r="DB454">
        <f t="shared" si="182"/>
        <v>0.21</v>
      </c>
      <c r="DC454">
        <f t="shared" si="183"/>
        <v>0</v>
      </c>
      <c r="DD454" t="s">
        <v>3</v>
      </c>
      <c r="DE454" t="s">
        <v>3</v>
      </c>
      <c r="DF454">
        <f t="shared" si="188"/>
        <v>0</v>
      </c>
      <c r="DG454">
        <f t="shared" si="189"/>
        <v>0.43</v>
      </c>
      <c r="DH454">
        <f t="shared" si="190"/>
        <v>0</v>
      </c>
      <c r="DI454">
        <f t="shared" si="191"/>
        <v>0</v>
      </c>
      <c r="DJ454">
        <f>DG454</f>
        <v>0.43</v>
      </c>
      <c r="DK454">
        <v>0</v>
      </c>
      <c r="DL454" t="s">
        <v>3</v>
      </c>
      <c r="DM454">
        <v>0</v>
      </c>
      <c r="DN454" t="s">
        <v>3</v>
      </c>
      <c r="DO454">
        <v>0</v>
      </c>
    </row>
    <row r="455" spans="1:119" x14ac:dyDescent="0.2">
      <c r="A455">
        <f>ROW(Source!A412)</f>
        <v>412</v>
      </c>
      <c r="B455">
        <v>1473074770</v>
      </c>
      <c r="C455">
        <v>1473076658</v>
      </c>
      <c r="D455">
        <v>1441836235</v>
      </c>
      <c r="E455">
        <v>1</v>
      </c>
      <c r="F455">
        <v>1</v>
      </c>
      <c r="G455">
        <v>15514512</v>
      </c>
      <c r="H455">
        <v>3</v>
      </c>
      <c r="I455" t="s">
        <v>719</v>
      </c>
      <c r="J455" t="s">
        <v>720</v>
      </c>
      <c r="K455" t="s">
        <v>721</v>
      </c>
      <c r="L455">
        <v>1346</v>
      </c>
      <c r="N455">
        <v>1009</v>
      </c>
      <c r="O455" t="s">
        <v>722</v>
      </c>
      <c r="P455" t="s">
        <v>722</v>
      </c>
      <c r="Q455">
        <v>1</v>
      </c>
      <c r="W455">
        <v>0</v>
      </c>
      <c r="X455">
        <v>-1595335418</v>
      </c>
      <c r="Y455">
        <f t="shared" si="181"/>
        <v>3.6999999999999998E-2</v>
      </c>
      <c r="AA455">
        <v>31.49</v>
      </c>
      <c r="AB455">
        <v>0</v>
      </c>
      <c r="AC455">
        <v>0</v>
      </c>
      <c r="AD455">
        <v>0</v>
      </c>
      <c r="AE455">
        <v>31.49</v>
      </c>
      <c r="AF455">
        <v>0</v>
      </c>
      <c r="AG455">
        <v>0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1</v>
      </c>
      <c r="AP455">
        <v>1</v>
      </c>
      <c r="AQ455">
        <v>0</v>
      </c>
      <c r="AR455">
        <v>0</v>
      </c>
      <c r="AS455" t="s">
        <v>3</v>
      </c>
      <c r="AT455">
        <v>3.6999999999999998E-2</v>
      </c>
      <c r="AU455" t="s">
        <v>3</v>
      </c>
      <c r="AV455">
        <v>0</v>
      </c>
      <c r="AW455">
        <v>2</v>
      </c>
      <c r="AX455">
        <v>1473076665</v>
      </c>
      <c r="AY455">
        <v>1</v>
      </c>
      <c r="AZ455">
        <v>0</v>
      </c>
      <c r="BA455">
        <v>674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V455">
        <v>0</v>
      </c>
      <c r="CW455">
        <v>0</v>
      </c>
      <c r="CX455">
        <f>ROUND(Y455*Source!I412,9)</f>
        <v>7.3999999999999996E-2</v>
      </c>
      <c r="CY455">
        <f>AA455</f>
        <v>31.49</v>
      </c>
      <c r="CZ455">
        <f>AE455</f>
        <v>31.49</v>
      </c>
      <c r="DA455">
        <f>AI455</f>
        <v>1</v>
      </c>
      <c r="DB455">
        <f t="shared" si="182"/>
        <v>1.17</v>
      </c>
      <c r="DC455">
        <f t="shared" si="183"/>
        <v>0</v>
      </c>
      <c r="DD455" t="s">
        <v>3</v>
      </c>
      <c r="DE455" t="s">
        <v>3</v>
      </c>
      <c r="DF455">
        <f t="shared" si="188"/>
        <v>2.33</v>
      </c>
      <c r="DG455">
        <f t="shared" si="189"/>
        <v>0</v>
      </c>
      <c r="DH455">
        <f t="shared" si="190"/>
        <v>0</v>
      </c>
      <c r="DI455">
        <f t="shared" si="191"/>
        <v>0</v>
      </c>
      <c r="DJ455">
        <f>DF455</f>
        <v>2.33</v>
      </c>
      <c r="DK455">
        <v>0</v>
      </c>
      <c r="DL455" t="s">
        <v>3</v>
      </c>
      <c r="DM455">
        <v>0</v>
      </c>
      <c r="DN455" t="s">
        <v>3</v>
      </c>
      <c r="DO455">
        <v>0</v>
      </c>
    </row>
    <row r="456" spans="1:119" x14ac:dyDescent="0.2">
      <c r="A456">
        <f>ROW(Source!A412)</f>
        <v>412</v>
      </c>
      <c r="B456">
        <v>1473074770</v>
      </c>
      <c r="C456">
        <v>1473076658</v>
      </c>
      <c r="D456">
        <v>1441834721</v>
      </c>
      <c r="E456">
        <v>1</v>
      </c>
      <c r="F456">
        <v>1</v>
      </c>
      <c r="G456">
        <v>15514512</v>
      </c>
      <c r="H456">
        <v>3</v>
      </c>
      <c r="I456" t="s">
        <v>791</v>
      </c>
      <c r="J456" t="s">
        <v>792</v>
      </c>
      <c r="K456" t="s">
        <v>793</v>
      </c>
      <c r="L456">
        <v>1296</v>
      </c>
      <c r="N456">
        <v>1002</v>
      </c>
      <c r="O456" t="s">
        <v>738</v>
      </c>
      <c r="P456" t="s">
        <v>738</v>
      </c>
      <c r="Q456">
        <v>1</v>
      </c>
      <c r="W456">
        <v>0</v>
      </c>
      <c r="X456">
        <v>1856503006</v>
      </c>
      <c r="Y456">
        <f t="shared" si="181"/>
        <v>4.0000000000000001E-3</v>
      </c>
      <c r="AA456">
        <v>648.58000000000004</v>
      </c>
      <c r="AB456">
        <v>0</v>
      </c>
      <c r="AC456">
        <v>0</v>
      </c>
      <c r="AD456">
        <v>0</v>
      </c>
      <c r="AE456">
        <v>648.58000000000004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1</v>
      </c>
      <c r="AP456">
        <v>1</v>
      </c>
      <c r="AQ456">
        <v>0</v>
      </c>
      <c r="AR456">
        <v>0</v>
      </c>
      <c r="AS456" t="s">
        <v>3</v>
      </c>
      <c r="AT456">
        <v>4.0000000000000001E-3</v>
      </c>
      <c r="AU456" t="s">
        <v>3</v>
      </c>
      <c r="AV456">
        <v>0</v>
      </c>
      <c r="AW456">
        <v>2</v>
      </c>
      <c r="AX456">
        <v>1473076666</v>
      </c>
      <c r="AY456">
        <v>1</v>
      </c>
      <c r="AZ456">
        <v>0</v>
      </c>
      <c r="BA456">
        <v>675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ROUND(Y456*Source!I412,9)</f>
        <v>8.0000000000000002E-3</v>
      </c>
      <c r="CY456">
        <f>AA456</f>
        <v>648.58000000000004</v>
      </c>
      <c r="CZ456">
        <f>AE456</f>
        <v>648.58000000000004</v>
      </c>
      <c r="DA456">
        <f>AI456</f>
        <v>1</v>
      </c>
      <c r="DB456">
        <f t="shared" si="182"/>
        <v>2.59</v>
      </c>
      <c r="DC456">
        <f t="shared" si="183"/>
        <v>0</v>
      </c>
      <c r="DD456" t="s">
        <v>3</v>
      </c>
      <c r="DE456" t="s">
        <v>3</v>
      </c>
      <c r="DF456">
        <f t="shared" si="188"/>
        <v>5.19</v>
      </c>
      <c r="DG456">
        <f t="shared" si="189"/>
        <v>0</v>
      </c>
      <c r="DH456">
        <f t="shared" si="190"/>
        <v>0</v>
      </c>
      <c r="DI456">
        <f t="shared" si="191"/>
        <v>0</v>
      </c>
      <c r="DJ456">
        <f>DF456</f>
        <v>5.19</v>
      </c>
      <c r="DK456">
        <v>0</v>
      </c>
      <c r="DL456" t="s">
        <v>3</v>
      </c>
      <c r="DM456">
        <v>0</v>
      </c>
      <c r="DN456" t="s">
        <v>3</v>
      </c>
      <c r="DO456">
        <v>0</v>
      </c>
    </row>
    <row r="457" spans="1:119" x14ac:dyDescent="0.2">
      <c r="A457">
        <f>ROW(Source!A413)</f>
        <v>413</v>
      </c>
      <c r="B457">
        <v>1473074770</v>
      </c>
      <c r="C457">
        <v>1473076667</v>
      </c>
      <c r="D457">
        <v>1441819193</v>
      </c>
      <c r="E457">
        <v>15514512</v>
      </c>
      <c r="F457">
        <v>1</v>
      </c>
      <c r="G457">
        <v>15514512</v>
      </c>
      <c r="H457">
        <v>1</v>
      </c>
      <c r="I457" t="s">
        <v>712</v>
      </c>
      <c r="J457" t="s">
        <v>3</v>
      </c>
      <c r="K457" t="s">
        <v>713</v>
      </c>
      <c r="L457">
        <v>1191</v>
      </c>
      <c r="N457">
        <v>1013</v>
      </c>
      <c r="O457" t="s">
        <v>714</v>
      </c>
      <c r="P457" t="s">
        <v>714</v>
      </c>
      <c r="Q457">
        <v>1</v>
      </c>
      <c r="W457">
        <v>0</v>
      </c>
      <c r="X457">
        <v>476480486</v>
      </c>
      <c r="Y457">
        <f>(AT457*3)</f>
        <v>3.3000000000000003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1</v>
      </c>
      <c r="AP457">
        <v>1</v>
      </c>
      <c r="AQ457">
        <v>0</v>
      </c>
      <c r="AR457">
        <v>0</v>
      </c>
      <c r="AS457" t="s">
        <v>3</v>
      </c>
      <c r="AT457">
        <v>1.1000000000000001</v>
      </c>
      <c r="AU457" t="s">
        <v>282</v>
      </c>
      <c r="AV457">
        <v>1</v>
      </c>
      <c r="AW457">
        <v>2</v>
      </c>
      <c r="AX457">
        <v>1473076670</v>
      </c>
      <c r="AY457">
        <v>1</v>
      </c>
      <c r="AZ457">
        <v>0</v>
      </c>
      <c r="BA457">
        <v>676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U457">
        <f>ROUND(AT457*Source!I413*AH457*AL457,2)</f>
        <v>0</v>
      </c>
      <c r="CV457">
        <f>ROUND(Y457*Source!I413,9)</f>
        <v>6.6</v>
      </c>
      <c r="CW457">
        <v>0</v>
      </c>
      <c r="CX457">
        <f>ROUND(Y457*Source!I413,9)</f>
        <v>6.6</v>
      </c>
      <c r="CY457">
        <f>AD457</f>
        <v>0</v>
      </c>
      <c r="CZ457">
        <f>AH457</f>
        <v>0</v>
      </c>
      <c r="DA457">
        <f>AL457</f>
        <v>1</v>
      </c>
      <c r="DB457">
        <f>ROUND((ROUND(AT457*CZ457,2)*3),6)</f>
        <v>0</v>
      </c>
      <c r="DC457">
        <f>ROUND((ROUND(AT457*AG457,2)*3),6)</f>
        <v>0</v>
      </c>
      <c r="DD457" t="s">
        <v>3</v>
      </c>
      <c r="DE457" t="s">
        <v>3</v>
      </c>
      <c r="DF457">
        <f t="shared" si="188"/>
        <v>0</v>
      </c>
      <c r="DG457">
        <f t="shared" si="189"/>
        <v>0</v>
      </c>
      <c r="DH457">
        <f t="shared" si="190"/>
        <v>0</v>
      </c>
      <c r="DI457">
        <f t="shared" si="191"/>
        <v>0</v>
      </c>
      <c r="DJ457">
        <f>DI457</f>
        <v>0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ROW(Source!A413)</f>
        <v>413</v>
      </c>
      <c r="B458">
        <v>1473074770</v>
      </c>
      <c r="C458">
        <v>1473076667</v>
      </c>
      <c r="D458">
        <v>1441834334</v>
      </c>
      <c r="E458">
        <v>1</v>
      </c>
      <c r="F458">
        <v>1</v>
      </c>
      <c r="G458">
        <v>15514512</v>
      </c>
      <c r="H458">
        <v>2</v>
      </c>
      <c r="I458" t="s">
        <v>788</v>
      </c>
      <c r="J458" t="s">
        <v>789</v>
      </c>
      <c r="K458" t="s">
        <v>790</v>
      </c>
      <c r="L458">
        <v>1368</v>
      </c>
      <c r="N458">
        <v>1011</v>
      </c>
      <c r="O458" t="s">
        <v>718</v>
      </c>
      <c r="P458" t="s">
        <v>718</v>
      </c>
      <c r="Q458">
        <v>1</v>
      </c>
      <c r="W458">
        <v>0</v>
      </c>
      <c r="X458">
        <v>457714981</v>
      </c>
      <c r="Y458">
        <f>(AT458*3)</f>
        <v>0.06</v>
      </c>
      <c r="AA458">
        <v>0</v>
      </c>
      <c r="AB458">
        <v>10.66</v>
      </c>
      <c r="AC458">
        <v>0.12</v>
      </c>
      <c r="AD458">
        <v>0</v>
      </c>
      <c r="AE458">
        <v>0</v>
      </c>
      <c r="AF458">
        <v>10.66</v>
      </c>
      <c r="AG458">
        <v>0.12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1</v>
      </c>
      <c r="AP458">
        <v>1</v>
      </c>
      <c r="AQ458">
        <v>0</v>
      </c>
      <c r="AR458">
        <v>0</v>
      </c>
      <c r="AS458" t="s">
        <v>3</v>
      </c>
      <c r="AT458">
        <v>0.02</v>
      </c>
      <c r="AU458" t="s">
        <v>282</v>
      </c>
      <c r="AV458">
        <v>0</v>
      </c>
      <c r="AW458">
        <v>2</v>
      </c>
      <c r="AX458">
        <v>1473076671</v>
      </c>
      <c r="AY458">
        <v>1</v>
      </c>
      <c r="AZ458">
        <v>0</v>
      </c>
      <c r="BA458">
        <v>677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f>ROUND(Y458*Source!I413*DO458,9)</f>
        <v>0</v>
      </c>
      <c r="CX458">
        <f>ROUND(Y458*Source!I413,9)</f>
        <v>0.12</v>
      </c>
      <c r="CY458">
        <f>AB458</f>
        <v>10.66</v>
      </c>
      <c r="CZ458">
        <f>AF458</f>
        <v>10.66</v>
      </c>
      <c r="DA458">
        <f>AJ458</f>
        <v>1</v>
      </c>
      <c r="DB458">
        <f>ROUND((ROUND(AT458*CZ458,2)*3),6)</f>
        <v>0.63</v>
      </c>
      <c r="DC458">
        <f>ROUND((ROUND(AT458*AG458,2)*3),6)</f>
        <v>0</v>
      </c>
      <c r="DD458" t="s">
        <v>3</v>
      </c>
      <c r="DE458" t="s">
        <v>3</v>
      </c>
      <c r="DF458">
        <f t="shared" si="188"/>
        <v>0</v>
      </c>
      <c r="DG458">
        <f t="shared" si="189"/>
        <v>1.28</v>
      </c>
      <c r="DH458">
        <f t="shared" si="190"/>
        <v>0.01</v>
      </c>
      <c r="DI458">
        <f t="shared" si="191"/>
        <v>0</v>
      </c>
      <c r="DJ458">
        <f>DG458</f>
        <v>1.28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ROW(Source!A414)</f>
        <v>414</v>
      </c>
      <c r="B459">
        <v>1473074770</v>
      </c>
      <c r="C459">
        <v>1473076672</v>
      </c>
      <c r="D459">
        <v>1441819193</v>
      </c>
      <c r="E459">
        <v>15514512</v>
      </c>
      <c r="F459">
        <v>1</v>
      </c>
      <c r="G459">
        <v>15514512</v>
      </c>
      <c r="H459">
        <v>1</v>
      </c>
      <c r="I459" t="s">
        <v>712</v>
      </c>
      <c r="J459" t="s">
        <v>3</v>
      </c>
      <c r="K459" t="s">
        <v>713</v>
      </c>
      <c r="L459">
        <v>1191</v>
      </c>
      <c r="N459">
        <v>1013</v>
      </c>
      <c r="O459" t="s">
        <v>714</v>
      </c>
      <c r="P459" t="s">
        <v>714</v>
      </c>
      <c r="Q459">
        <v>1</v>
      </c>
      <c r="W459">
        <v>0</v>
      </c>
      <c r="X459">
        <v>476480486</v>
      </c>
      <c r="Y459">
        <f t="shared" ref="Y459:Y477" si="192">AT459</f>
        <v>63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-2</v>
      </c>
      <c r="AN459">
        <v>0</v>
      </c>
      <c r="AO459">
        <v>1</v>
      </c>
      <c r="AP459">
        <v>1</v>
      </c>
      <c r="AQ459">
        <v>0</v>
      </c>
      <c r="AR459">
        <v>0</v>
      </c>
      <c r="AS459" t="s">
        <v>3</v>
      </c>
      <c r="AT459">
        <v>63</v>
      </c>
      <c r="AU459" t="s">
        <v>3</v>
      </c>
      <c r="AV459">
        <v>1</v>
      </c>
      <c r="AW459">
        <v>2</v>
      </c>
      <c r="AX459">
        <v>1473076683</v>
      </c>
      <c r="AY459">
        <v>1</v>
      </c>
      <c r="AZ459">
        <v>0</v>
      </c>
      <c r="BA459">
        <v>678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U459">
        <f>ROUND(AT459*Source!I414*AH459*AL459,2)</f>
        <v>0</v>
      </c>
      <c r="CV459">
        <f>ROUND(Y459*Source!I414,9)</f>
        <v>63</v>
      </c>
      <c r="CW459">
        <v>0</v>
      </c>
      <c r="CX459">
        <f>ROUND(Y459*Source!I414,9)</f>
        <v>63</v>
      </c>
      <c r="CY459">
        <f>AD459</f>
        <v>0</v>
      </c>
      <c r="CZ459">
        <f>AH459</f>
        <v>0</v>
      </c>
      <c r="DA459">
        <f>AL459</f>
        <v>1</v>
      </c>
      <c r="DB459">
        <f t="shared" ref="DB459:DB477" si="193">ROUND(ROUND(AT459*CZ459,2),6)</f>
        <v>0</v>
      </c>
      <c r="DC459">
        <f t="shared" ref="DC459:DC477" si="194">ROUND(ROUND(AT459*AG459,2),6)</f>
        <v>0</v>
      </c>
      <c r="DD459" t="s">
        <v>3</v>
      </c>
      <c r="DE459" t="s">
        <v>3</v>
      </c>
      <c r="DF459">
        <f t="shared" si="188"/>
        <v>0</v>
      </c>
      <c r="DG459">
        <f t="shared" si="189"/>
        <v>0</v>
      </c>
      <c r="DH459">
        <f t="shared" si="190"/>
        <v>0</v>
      </c>
      <c r="DI459">
        <f t="shared" si="191"/>
        <v>0</v>
      </c>
      <c r="DJ459">
        <f>DI459</f>
        <v>0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ROW(Source!A414)</f>
        <v>414</v>
      </c>
      <c r="B460">
        <v>1473074770</v>
      </c>
      <c r="C460">
        <v>1473076672</v>
      </c>
      <c r="D460">
        <v>1441835475</v>
      </c>
      <c r="E460">
        <v>1</v>
      </c>
      <c r="F460">
        <v>1</v>
      </c>
      <c r="G460">
        <v>15514512</v>
      </c>
      <c r="H460">
        <v>3</v>
      </c>
      <c r="I460" t="s">
        <v>742</v>
      </c>
      <c r="J460" t="s">
        <v>743</v>
      </c>
      <c r="K460" t="s">
        <v>744</v>
      </c>
      <c r="L460">
        <v>1348</v>
      </c>
      <c r="N460">
        <v>1009</v>
      </c>
      <c r="O460" t="s">
        <v>745</v>
      </c>
      <c r="P460" t="s">
        <v>745</v>
      </c>
      <c r="Q460">
        <v>1000</v>
      </c>
      <c r="W460">
        <v>0</v>
      </c>
      <c r="X460">
        <v>438248051</v>
      </c>
      <c r="Y460">
        <f t="shared" si="192"/>
        <v>2.9999999999999997E-4</v>
      </c>
      <c r="AA460">
        <v>155908.07999999999</v>
      </c>
      <c r="AB460">
        <v>0</v>
      </c>
      <c r="AC460">
        <v>0</v>
      </c>
      <c r="AD460">
        <v>0</v>
      </c>
      <c r="AE460">
        <v>155908.07999999999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0</v>
      </c>
      <c r="AO460">
        <v>1</v>
      </c>
      <c r="AP460">
        <v>1</v>
      </c>
      <c r="AQ460">
        <v>0</v>
      </c>
      <c r="AR460">
        <v>0</v>
      </c>
      <c r="AS460" t="s">
        <v>3</v>
      </c>
      <c r="AT460">
        <v>2.9999999999999997E-4</v>
      </c>
      <c r="AU460" t="s">
        <v>3</v>
      </c>
      <c r="AV460">
        <v>0</v>
      </c>
      <c r="AW460">
        <v>2</v>
      </c>
      <c r="AX460">
        <v>1473076684</v>
      </c>
      <c r="AY460">
        <v>1</v>
      </c>
      <c r="AZ460">
        <v>0</v>
      </c>
      <c r="BA460">
        <v>679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ROUND(Y460*Source!I414,9)</f>
        <v>2.9999999999999997E-4</v>
      </c>
      <c r="CY460">
        <f t="shared" ref="CY460:CY468" si="195">AA460</f>
        <v>155908.07999999999</v>
      </c>
      <c r="CZ460">
        <f t="shared" ref="CZ460:CZ468" si="196">AE460</f>
        <v>155908.07999999999</v>
      </c>
      <c r="DA460">
        <f t="shared" ref="DA460:DA468" si="197">AI460</f>
        <v>1</v>
      </c>
      <c r="DB460">
        <f t="shared" si="193"/>
        <v>46.77</v>
      </c>
      <c r="DC460">
        <f t="shared" si="194"/>
        <v>0</v>
      </c>
      <c r="DD460" t="s">
        <v>3</v>
      </c>
      <c r="DE460" t="s">
        <v>3</v>
      </c>
      <c r="DF460">
        <f t="shared" si="188"/>
        <v>46.77</v>
      </c>
      <c r="DG460">
        <f t="shared" si="189"/>
        <v>0</v>
      </c>
      <c r="DH460">
        <f t="shared" si="190"/>
        <v>0</v>
      </c>
      <c r="DI460">
        <f t="shared" si="191"/>
        <v>0</v>
      </c>
      <c r="DJ460">
        <f t="shared" ref="DJ460:DJ468" si="198">DF460</f>
        <v>46.77</v>
      </c>
      <c r="DK460">
        <v>0</v>
      </c>
      <c r="DL460" t="s">
        <v>3</v>
      </c>
      <c r="DM460">
        <v>0</v>
      </c>
      <c r="DN460" t="s">
        <v>3</v>
      </c>
      <c r="DO460">
        <v>0</v>
      </c>
    </row>
    <row r="461" spans="1:119" x14ac:dyDescent="0.2">
      <c r="A461">
        <f>ROW(Source!A414)</f>
        <v>414</v>
      </c>
      <c r="B461">
        <v>1473074770</v>
      </c>
      <c r="C461">
        <v>1473076672</v>
      </c>
      <c r="D461">
        <v>1441835549</v>
      </c>
      <c r="E461">
        <v>1</v>
      </c>
      <c r="F461">
        <v>1</v>
      </c>
      <c r="G461">
        <v>15514512</v>
      </c>
      <c r="H461">
        <v>3</v>
      </c>
      <c r="I461" t="s">
        <v>746</v>
      </c>
      <c r="J461" t="s">
        <v>747</v>
      </c>
      <c r="K461" t="s">
        <v>748</v>
      </c>
      <c r="L461">
        <v>1348</v>
      </c>
      <c r="N461">
        <v>1009</v>
      </c>
      <c r="O461" t="s">
        <v>745</v>
      </c>
      <c r="P461" t="s">
        <v>745</v>
      </c>
      <c r="Q461">
        <v>1000</v>
      </c>
      <c r="W461">
        <v>0</v>
      </c>
      <c r="X461">
        <v>-2009451208</v>
      </c>
      <c r="Y461">
        <f t="shared" si="192"/>
        <v>1E-4</v>
      </c>
      <c r="AA461">
        <v>194655.19</v>
      </c>
      <c r="AB461">
        <v>0</v>
      </c>
      <c r="AC461">
        <v>0</v>
      </c>
      <c r="AD461">
        <v>0</v>
      </c>
      <c r="AE461">
        <v>194655.19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1</v>
      </c>
      <c r="AP461">
        <v>1</v>
      </c>
      <c r="AQ461">
        <v>0</v>
      </c>
      <c r="AR461">
        <v>0</v>
      </c>
      <c r="AS461" t="s">
        <v>3</v>
      </c>
      <c r="AT461">
        <v>1E-4</v>
      </c>
      <c r="AU461" t="s">
        <v>3</v>
      </c>
      <c r="AV461">
        <v>0</v>
      </c>
      <c r="AW461">
        <v>2</v>
      </c>
      <c r="AX461">
        <v>1473076685</v>
      </c>
      <c r="AY461">
        <v>1</v>
      </c>
      <c r="AZ461">
        <v>0</v>
      </c>
      <c r="BA461">
        <v>680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ROUND(Y461*Source!I414,9)</f>
        <v>1E-4</v>
      </c>
      <c r="CY461">
        <f t="shared" si="195"/>
        <v>194655.19</v>
      </c>
      <c r="CZ461">
        <f t="shared" si="196"/>
        <v>194655.19</v>
      </c>
      <c r="DA461">
        <f t="shared" si="197"/>
        <v>1</v>
      </c>
      <c r="DB461">
        <f t="shared" si="193"/>
        <v>19.47</v>
      </c>
      <c r="DC461">
        <f t="shared" si="194"/>
        <v>0</v>
      </c>
      <c r="DD461" t="s">
        <v>3</v>
      </c>
      <c r="DE461" t="s">
        <v>3</v>
      </c>
      <c r="DF461">
        <f t="shared" si="188"/>
        <v>19.47</v>
      </c>
      <c r="DG461">
        <f t="shared" si="189"/>
        <v>0</v>
      </c>
      <c r="DH461">
        <f t="shared" si="190"/>
        <v>0</v>
      </c>
      <c r="DI461">
        <f t="shared" si="191"/>
        <v>0</v>
      </c>
      <c r="DJ461">
        <f t="shared" si="198"/>
        <v>19.47</v>
      </c>
      <c r="DK461">
        <v>0</v>
      </c>
      <c r="DL461" t="s">
        <v>3</v>
      </c>
      <c r="DM461">
        <v>0</v>
      </c>
      <c r="DN461" t="s">
        <v>3</v>
      </c>
      <c r="DO461">
        <v>0</v>
      </c>
    </row>
    <row r="462" spans="1:119" x14ac:dyDescent="0.2">
      <c r="A462">
        <f>ROW(Source!A414)</f>
        <v>414</v>
      </c>
      <c r="B462">
        <v>1473074770</v>
      </c>
      <c r="C462">
        <v>1473076672</v>
      </c>
      <c r="D462">
        <v>1441836250</v>
      </c>
      <c r="E462">
        <v>1</v>
      </c>
      <c r="F462">
        <v>1</v>
      </c>
      <c r="G462">
        <v>15514512</v>
      </c>
      <c r="H462">
        <v>3</v>
      </c>
      <c r="I462" t="s">
        <v>784</v>
      </c>
      <c r="J462" t="s">
        <v>785</v>
      </c>
      <c r="K462" t="s">
        <v>786</v>
      </c>
      <c r="L462">
        <v>1327</v>
      </c>
      <c r="N462">
        <v>1005</v>
      </c>
      <c r="O462" t="s">
        <v>787</v>
      </c>
      <c r="P462" t="s">
        <v>787</v>
      </c>
      <c r="Q462">
        <v>1</v>
      </c>
      <c r="W462">
        <v>0</v>
      </c>
      <c r="X462">
        <v>1447035648</v>
      </c>
      <c r="Y462">
        <f t="shared" si="192"/>
        <v>1.9</v>
      </c>
      <c r="AA462">
        <v>149.25</v>
      </c>
      <c r="AB462">
        <v>0</v>
      </c>
      <c r="AC462">
        <v>0</v>
      </c>
      <c r="AD462">
        <v>0</v>
      </c>
      <c r="AE462">
        <v>149.25</v>
      </c>
      <c r="AF462">
        <v>0</v>
      </c>
      <c r="AG462">
        <v>0</v>
      </c>
      <c r="AH462">
        <v>0</v>
      </c>
      <c r="AI462">
        <v>1</v>
      </c>
      <c r="AJ462">
        <v>1</v>
      </c>
      <c r="AK462">
        <v>1</v>
      </c>
      <c r="AL462">
        <v>1</v>
      </c>
      <c r="AM462">
        <v>-2</v>
      </c>
      <c r="AN462">
        <v>0</v>
      </c>
      <c r="AO462">
        <v>1</v>
      </c>
      <c r="AP462">
        <v>1</v>
      </c>
      <c r="AQ462">
        <v>0</v>
      </c>
      <c r="AR462">
        <v>0</v>
      </c>
      <c r="AS462" t="s">
        <v>3</v>
      </c>
      <c r="AT462">
        <v>1.9</v>
      </c>
      <c r="AU462" t="s">
        <v>3</v>
      </c>
      <c r="AV462">
        <v>0</v>
      </c>
      <c r="AW462">
        <v>2</v>
      </c>
      <c r="AX462">
        <v>1473076686</v>
      </c>
      <c r="AY462">
        <v>1</v>
      </c>
      <c r="AZ462">
        <v>0</v>
      </c>
      <c r="BA462">
        <v>681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ROUND(Y462*Source!I414,9)</f>
        <v>1.9</v>
      </c>
      <c r="CY462">
        <f t="shared" si="195"/>
        <v>149.25</v>
      </c>
      <c r="CZ462">
        <f t="shared" si="196"/>
        <v>149.25</v>
      </c>
      <c r="DA462">
        <f t="shared" si="197"/>
        <v>1</v>
      </c>
      <c r="DB462">
        <f t="shared" si="193"/>
        <v>283.58</v>
      </c>
      <c r="DC462">
        <f t="shared" si="194"/>
        <v>0</v>
      </c>
      <c r="DD462" t="s">
        <v>3</v>
      </c>
      <c r="DE462" t="s">
        <v>3</v>
      </c>
      <c r="DF462">
        <f t="shared" si="188"/>
        <v>283.58</v>
      </c>
      <c r="DG462">
        <f t="shared" si="189"/>
        <v>0</v>
      </c>
      <c r="DH462">
        <f t="shared" si="190"/>
        <v>0</v>
      </c>
      <c r="DI462">
        <f t="shared" si="191"/>
        <v>0</v>
      </c>
      <c r="DJ462">
        <f t="shared" si="198"/>
        <v>283.58</v>
      </c>
      <c r="DK462">
        <v>0</v>
      </c>
      <c r="DL462" t="s">
        <v>3</v>
      </c>
      <c r="DM462">
        <v>0</v>
      </c>
      <c r="DN462" t="s">
        <v>3</v>
      </c>
      <c r="DO462">
        <v>0</v>
      </c>
    </row>
    <row r="463" spans="1:119" x14ac:dyDescent="0.2">
      <c r="A463">
        <f>ROW(Source!A414)</f>
        <v>414</v>
      </c>
      <c r="B463">
        <v>1473074770</v>
      </c>
      <c r="C463">
        <v>1473076672</v>
      </c>
      <c r="D463">
        <v>1441834635</v>
      </c>
      <c r="E463">
        <v>1</v>
      </c>
      <c r="F463">
        <v>1</v>
      </c>
      <c r="G463">
        <v>15514512</v>
      </c>
      <c r="H463">
        <v>3</v>
      </c>
      <c r="I463" t="s">
        <v>758</v>
      </c>
      <c r="J463" t="s">
        <v>759</v>
      </c>
      <c r="K463" t="s">
        <v>760</v>
      </c>
      <c r="L463">
        <v>1339</v>
      </c>
      <c r="N463">
        <v>1007</v>
      </c>
      <c r="O463" t="s">
        <v>761</v>
      </c>
      <c r="P463" t="s">
        <v>761</v>
      </c>
      <c r="Q463">
        <v>1</v>
      </c>
      <c r="W463">
        <v>0</v>
      </c>
      <c r="X463">
        <v>-389859187</v>
      </c>
      <c r="Y463">
        <f t="shared" si="192"/>
        <v>0.5</v>
      </c>
      <c r="AA463">
        <v>103.4</v>
      </c>
      <c r="AB463">
        <v>0</v>
      </c>
      <c r="AC463">
        <v>0</v>
      </c>
      <c r="AD463">
        <v>0</v>
      </c>
      <c r="AE463">
        <v>103.4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-2</v>
      </c>
      <c r="AN463">
        <v>0</v>
      </c>
      <c r="AO463">
        <v>1</v>
      </c>
      <c r="AP463">
        <v>1</v>
      </c>
      <c r="AQ463">
        <v>0</v>
      </c>
      <c r="AR463">
        <v>0</v>
      </c>
      <c r="AS463" t="s">
        <v>3</v>
      </c>
      <c r="AT463">
        <v>0.5</v>
      </c>
      <c r="AU463" t="s">
        <v>3</v>
      </c>
      <c r="AV463">
        <v>0</v>
      </c>
      <c r="AW463">
        <v>2</v>
      </c>
      <c r="AX463">
        <v>1473076687</v>
      </c>
      <c r="AY463">
        <v>1</v>
      </c>
      <c r="AZ463">
        <v>0</v>
      </c>
      <c r="BA463">
        <v>682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ROUND(Y463*Source!I414,9)</f>
        <v>0.5</v>
      </c>
      <c r="CY463">
        <f t="shared" si="195"/>
        <v>103.4</v>
      </c>
      <c r="CZ463">
        <f t="shared" si="196"/>
        <v>103.4</v>
      </c>
      <c r="DA463">
        <f t="shared" si="197"/>
        <v>1</v>
      </c>
      <c r="DB463">
        <f t="shared" si="193"/>
        <v>51.7</v>
      </c>
      <c r="DC463">
        <f t="shared" si="194"/>
        <v>0</v>
      </c>
      <c r="DD463" t="s">
        <v>3</v>
      </c>
      <c r="DE463" t="s">
        <v>3</v>
      </c>
      <c r="DF463">
        <f t="shared" si="188"/>
        <v>51.7</v>
      </c>
      <c r="DG463">
        <f t="shared" si="189"/>
        <v>0</v>
      </c>
      <c r="DH463">
        <f t="shared" si="190"/>
        <v>0</v>
      </c>
      <c r="DI463">
        <f t="shared" si="191"/>
        <v>0</v>
      </c>
      <c r="DJ463">
        <f t="shared" si="198"/>
        <v>51.7</v>
      </c>
      <c r="DK463">
        <v>0</v>
      </c>
      <c r="DL463" t="s">
        <v>3</v>
      </c>
      <c r="DM463">
        <v>0</v>
      </c>
      <c r="DN463" t="s">
        <v>3</v>
      </c>
      <c r="DO463">
        <v>0</v>
      </c>
    </row>
    <row r="464" spans="1:119" x14ac:dyDescent="0.2">
      <c r="A464">
        <f>ROW(Source!A414)</f>
        <v>414</v>
      </c>
      <c r="B464">
        <v>1473074770</v>
      </c>
      <c r="C464">
        <v>1473076672</v>
      </c>
      <c r="D464">
        <v>1441834627</v>
      </c>
      <c r="E464">
        <v>1</v>
      </c>
      <c r="F464">
        <v>1</v>
      </c>
      <c r="G464">
        <v>15514512</v>
      </c>
      <c r="H464">
        <v>3</v>
      </c>
      <c r="I464" t="s">
        <v>762</v>
      </c>
      <c r="J464" t="s">
        <v>763</v>
      </c>
      <c r="K464" t="s">
        <v>764</v>
      </c>
      <c r="L464">
        <v>1339</v>
      </c>
      <c r="N464">
        <v>1007</v>
      </c>
      <c r="O464" t="s">
        <v>761</v>
      </c>
      <c r="P464" t="s">
        <v>761</v>
      </c>
      <c r="Q464">
        <v>1</v>
      </c>
      <c r="W464">
        <v>0</v>
      </c>
      <c r="X464">
        <v>709656040</v>
      </c>
      <c r="Y464">
        <f t="shared" si="192"/>
        <v>0.3</v>
      </c>
      <c r="AA464">
        <v>875.46</v>
      </c>
      <c r="AB464">
        <v>0</v>
      </c>
      <c r="AC464">
        <v>0</v>
      </c>
      <c r="AD464">
        <v>0</v>
      </c>
      <c r="AE464">
        <v>875.46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-2</v>
      </c>
      <c r="AN464">
        <v>0</v>
      </c>
      <c r="AO464">
        <v>1</v>
      </c>
      <c r="AP464">
        <v>1</v>
      </c>
      <c r="AQ464">
        <v>0</v>
      </c>
      <c r="AR464">
        <v>0</v>
      </c>
      <c r="AS464" t="s">
        <v>3</v>
      </c>
      <c r="AT464">
        <v>0.3</v>
      </c>
      <c r="AU464" t="s">
        <v>3</v>
      </c>
      <c r="AV464">
        <v>0</v>
      </c>
      <c r="AW464">
        <v>2</v>
      </c>
      <c r="AX464">
        <v>1473076688</v>
      </c>
      <c r="AY464">
        <v>1</v>
      </c>
      <c r="AZ464">
        <v>0</v>
      </c>
      <c r="BA464">
        <v>683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ROUND(Y464*Source!I414,9)</f>
        <v>0.3</v>
      </c>
      <c r="CY464">
        <f t="shared" si="195"/>
        <v>875.46</v>
      </c>
      <c r="CZ464">
        <f t="shared" si="196"/>
        <v>875.46</v>
      </c>
      <c r="DA464">
        <f t="shared" si="197"/>
        <v>1</v>
      </c>
      <c r="DB464">
        <f t="shared" si="193"/>
        <v>262.64</v>
      </c>
      <c r="DC464">
        <f t="shared" si="194"/>
        <v>0</v>
      </c>
      <c r="DD464" t="s">
        <v>3</v>
      </c>
      <c r="DE464" t="s">
        <v>3</v>
      </c>
      <c r="DF464">
        <f t="shared" si="188"/>
        <v>262.64</v>
      </c>
      <c r="DG464">
        <f t="shared" si="189"/>
        <v>0</v>
      </c>
      <c r="DH464">
        <f t="shared" si="190"/>
        <v>0</v>
      </c>
      <c r="DI464">
        <f t="shared" si="191"/>
        <v>0</v>
      </c>
      <c r="DJ464">
        <f t="shared" si="198"/>
        <v>262.64</v>
      </c>
      <c r="DK464">
        <v>0</v>
      </c>
      <c r="DL464" t="s">
        <v>3</v>
      </c>
      <c r="DM464">
        <v>0</v>
      </c>
      <c r="DN464" t="s">
        <v>3</v>
      </c>
      <c r="DO464">
        <v>0</v>
      </c>
    </row>
    <row r="465" spans="1:119" x14ac:dyDescent="0.2">
      <c r="A465">
        <f>ROW(Source!A414)</f>
        <v>414</v>
      </c>
      <c r="B465">
        <v>1473074770</v>
      </c>
      <c r="C465">
        <v>1473076672</v>
      </c>
      <c r="D465">
        <v>1441834671</v>
      </c>
      <c r="E465">
        <v>1</v>
      </c>
      <c r="F465">
        <v>1</v>
      </c>
      <c r="G465">
        <v>15514512</v>
      </c>
      <c r="H465">
        <v>3</v>
      </c>
      <c r="I465" t="s">
        <v>765</v>
      </c>
      <c r="J465" t="s">
        <v>766</v>
      </c>
      <c r="K465" t="s">
        <v>767</v>
      </c>
      <c r="L465">
        <v>1348</v>
      </c>
      <c r="N465">
        <v>1009</v>
      </c>
      <c r="O465" t="s">
        <v>745</v>
      </c>
      <c r="P465" t="s">
        <v>745</v>
      </c>
      <c r="Q465">
        <v>1000</v>
      </c>
      <c r="W465">
        <v>0</v>
      </c>
      <c r="X465">
        <v>-19071303</v>
      </c>
      <c r="Y465">
        <f t="shared" si="192"/>
        <v>1E-4</v>
      </c>
      <c r="AA465">
        <v>184462.17</v>
      </c>
      <c r="AB465">
        <v>0</v>
      </c>
      <c r="AC465">
        <v>0</v>
      </c>
      <c r="AD465">
        <v>0</v>
      </c>
      <c r="AE465">
        <v>184462.17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1</v>
      </c>
      <c r="AP465">
        <v>1</v>
      </c>
      <c r="AQ465">
        <v>0</v>
      </c>
      <c r="AR465">
        <v>0</v>
      </c>
      <c r="AS465" t="s">
        <v>3</v>
      </c>
      <c r="AT465">
        <v>1E-4</v>
      </c>
      <c r="AU465" t="s">
        <v>3</v>
      </c>
      <c r="AV465">
        <v>0</v>
      </c>
      <c r="AW465">
        <v>2</v>
      </c>
      <c r="AX465">
        <v>1473076689</v>
      </c>
      <c r="AY465">
        <v>1</v>
      </c>
      <c r="AZ465">
        <v>0</v>
      </c>
      <c r="BA465">
        <v>684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V465">
        <v>0</v>
      </c>
      <c r="CW465">
        <v>0</v>
      </c>
      <c r="CX465">
        <f>ROUND(Y465*Source!I414,9)</f>
        <v>1E-4</v>
      </c>
      <c r="CY465">
        <f t="shared" si="195"/>
        <v>184462.17</v>
      </c>
      <c r="CZ465">
        <f t="shared" si="196"/>
        <v>184462.17</v>
      </c>
      <c r="DA465">
        <f t="shared" si="197"/>
        <v>1</v>
      </c>
      <c r="DB465">
        <f t="shared" si="193"/>
        <v>18.45</v>
      </c>
      <c r="DC465">
        <f t="shared" si="194"/>
        <v>0</v>
      </c>
      <c r="DD465" t="s">
        <v>3</v>
      </c>
      <c r="DE465" t="s">
        <v>3</v>
      </c>
      <c r="DF465">
        <f t="shared" si="188"/>
        <v>18.45</v>
      </c>
      <c r="DG465">
        <f t="shared" si="189"/>
        <v>0</v>
      </c>
      <c r="DH465">
        <f t="shared" si="190"/>
        <v>0</v>
      </c>
      <c r="DI465">
        <f t="shared" si="191"/>
        <v>0</v>
      </c>
      <c r="DJ465">
        <f t="shared" si="198"/>
        <v>18.45</v>
      </c>
      <c r="DK465">
        <v>0</v>
      </c>
      <c r="DL465" t="s">
        <v>3</v>
      </c>
      <c r="DM465">
        <v>0</v>
      </c>
      <c r="DN465" t="s">
        <v>3</v>
      </c>
      <c r="DO465">
        <v>0</v>
      </c>
    </row>
    <row r="466" spans="1:119" x14ac:dyDescent="0.2">
      <c r="A466">
        <f>ROW(Source!A414)</f>
        <v>414</v>
      </c>
      <c r="B466">
        <v>1473074770</v>
      </c>
      <c r="C466">
        <v>1473076672</v>
      </c>
      <c r="D466">
        <v>1441834634</v>
      </c>
      <c r="E466">
        <v>1</v>
      </c>
      <c r="F466">
        <v>1</v>
      </c>
      <c r="G466">
        <v>15514512</v>
      </c>
      <c r="H466">
        <v>3</v>
      </c>
      <c r="I466" t="s">
        <v>768</v>
      </c>
      <c r="J466" t="s">
        <v>769</v>
      </c>
      <c r="K466" t="s">
        <v>770</v>
      </c>
      <c r="L466">
        <v>1348</v>
      </c>
      <c r="N466">
        <v>1009</v>
      </c>
      <c r="O466" t="s">
        <v>745</v>
      </c>
      <c r="P466" t="s">
        <v>745</v>
      </c>
      <c r="Q466">
        <v>1000</v>
      </c>
      <c r="W466">
        <v>0</v>
      </c>
      <c r="X466">
        <v>1869974630</v>
      </c>
      <c r="Y466">
        <f t="shared" si="192"/>
        <v>4.0000000000000002E-4</v>
      </c>
      <c r="AA466">
        <v>88053.759999999995</v>
      </c>
      <c r="AB466">
        <v>0</v>
      </c>
      <c r="AC466">
        <v>0</v>
      </c>
      <c r="AD466">
        <v>0</v>
      </c>
      <c r="AE466">
        <v>88053.759999999995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0</v>
      </c>
      <c r="AO466">
        <v>1</v>
      </c>
      <c r="AP466">
        <v>1</v>
      </c>
      <c r="AQ466">
        <v>0</v>
      </c>
      <c r="AR466">
        <v>0</v>
      </c>
      <c r="AS466" t="s">
        <v>3</v>
      </c>
      <c r="AT466">
        <v>4.0000000000000002E-4</v>
      </c>
      <c r="AU466" t="s">
        <v>3</v>
      </c>
      <c r="AV466">
        <v>0</v>
      </c>
      <c r="AW466">
        <v>2</v>
      </c>
      <c r="AX466">
        <v>1473076690</v>
      </c>
      <c r="AY466">
        <v>1</v>
      </c>
      <c r="AZ466">
        <v>0</v>
      </c>
      <c r="BA466">
        <v>685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V466">
        <v>0</v>
      </c>
      <c r="CW466">
        <v>0</v>
      </c>
      <c r="CX466">
        <f>ROUND(Y466*Source!I414,9)</f>
        <v>4.0000000000000002E-4</v>
      </c>
      <c r="CY466">
        <f t="shared" si="195"/>
        <v>88053.759999999995</v>
      </c>
      <c r="CZ466">
        <f t="shared" si="196"/>
        <v>88053.759999999995</v>
      </c>
      <c r="DA466">
        <f t="shared" si="197"/>
        <v>1</v>
      </c>
      <c r="DB466">
        <f t="shared" si="193"/>
        <v>35.22</v>
      </c>
      <c r="DC466">
        <f t="shared" si="194"/>
        <v>0</v>
      </c>
      <c r="DD466" t="s">
        <v>3</v>
      </c>
      <c r="DE466" t="s">
        <v>3</v>
      </c>
      <c r="DF466">
        <f t="shared" si="188"/>
        <v>35.22</v>
      </c>
      <c r="DG466">
        <f t="shared" si="189"/>
        <v>0</v>
      </c>
      <c r="DH466">
        <f t="shared" si="190"/>
        <v>0</v>
      </c>
      <c r="DI466">
        <f t="shared" si="191"/>
        <v>0</v>
      </c>
      <c r="DJ466">
        <f t="shared" si="198"/>
        <v>35.22</v>
      </c>
      <c r="DK466">
        <v>0</v>
      </c>
      <c r="DL466" t="s">
        <v>3</v>
      </c>
      <c r="DM466">
        <v>0</v>
      </c>
      <c r="DN466" t="s">
        <v>3</v>
      </c>
      <c r="DO466">
        <v>0</v>
      </c>
    </row>
    <row r="467" spans="1:119" x14ac:dyDescent="0.2">
      <c r="A467">
        <f>ROW(Source!A414)</f>
        <v>414</v>
      </c>
      <c r="B467">
        <v>1473074770</v>
      </c>
      <c r="C467">
        <v>1473076672</v>
      </c>
      <c r="D467">
        <v>1441834836</v>
      </c>
      <c r="E467">
        <v>1</v>
      </c>
      <c r="F467">
        <v>1</v>
      </c>
      <c r="G467">
        <v>15514512</v>
      </c>
      <c r="H467">
        <v>3</v>
      </c>
      <c r="I467" t="s">
        <v>771</v>
      </c>
      <c r="J467" t="s">
        <v>772</v>
      </c>
      <c r="K467" t="s">
        <v>773</v>
      </c>
      <c r="L467">
        <v>1348</v>
      </c>
      <c r="N467">
        <v>1009</v>
      </c>
      <c r="O467" t="s">
        <v>745</v>
      </c>
      <c r="P467" t="s">
        <v>745</v>
      </c>
      <c r="Q467">
        <v>1000</v>
      </c>
      <c r="W467">
        <v>0</v>
      </c>
      <c r="X467">
        <v>1434651514</v>
      </c>
      <c r="Y467">
        <f t="shared" si="192"/>
        <v>9.8999999999999999E-4</v>
      </c>
      <c r="AA467">
        <v>93194.67</v>
      </c>
      <c r="AB467">
        <v>0</v>
      </c>
      <c r="AC467">
        <v>0</v>
      </c>
      <c r="AD467">
        <v>0</v>
      </c>
      <c r="AE467">
        <v>93194.67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0</v>
      </c>
      <c r="AO467">
        <v>1</v>
      </c>
      <c r="AP467">
        <v>1</v>
      </c>
      <c r="AQ467">
        <v>0</v>
      </c>
      <c r="AR467">
        <v>0</v>
      </c>
      <c r="AS467" t="s">
        <v>3</v>
      </c>
      <c r="AT467">
        <v>9.8999999999999999E-4</v>
      </c>
      <c r="AU467" t="s">
        <v>3</v>
      </c>
      <c r="AV467">
        <v>0</v>
      </c>
      <c r="AW467">
        <v>2</v>
      </c>
      <c r="AX467">
        <v>1473076691</v>
      </c>
      <c r="AY467">
        <v>1</v>
      </c>
      <c r="AZ467">
        <v>0</v>
      </c>
      <c r="BA467">
        <v>686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ROUND(Y467*Source!I414,9)</f>
        <v>9.8999999999999999E-4</v>
      </c>
      <c r="CY467">
        <f t="shared" si="195"/>
        <v>93194.67</v>
      </c>
      <c r="CZ467">
        <f t="shared" si="196"/>
        <v>93194.67</v>
      </c>
      <c r="DA467">
        <f t="shared" si="197"/>
        <v>1</v>
      </c>
      <c r="DB467">
        <f t="shared" si="193"/>
        <v>92.26</v>
      </c>
      <c r="DC467">
        <f t="shared" si="194"/>
        <v>0</v>
      </c>
      <c r="DD467" t="s">
        <v>3</v>
      </c>
      <c r="DE467" t="s">
        <v>3</v>
      </c>
      <c r="DF467">
        <f t="shared" si="188"/>
        <v>92.26</v>
      </c>
      <c r="DG467">
        <f t="shared" si="189"/>
        <v>0</v>
      </c>
      <c r="DH467">
        <f t="shared" si="190"/>
        <v>0</v>
      </c>
      <c r="DI467">
        <f t="shared" si="191"/>
        <v>0</v>
      </c>
      <c r="DJ467">
        <f t="shared" si="198"/>
        <v>92.26</v>
      </c>
      <c r="DK467">
        <v>0</v>
      </c>
      <c r="DL467" t="s">
        <v>3</v>
      </c>
      <c r="DM467">
        <v>0</v>
      </c>
      <c r="DN467" t="s">
        <v>3</v>
      </c>
      <c r="DO467">
        <v>0</v>
      </c>
    </row>
    <row r="468" spans="1:119" x14ac:dyDescent="0.2">
      <c r="A468">
        <f>ROW(Source!A414)</f>
        <v>414</v>
      </c>
      <c r="B468">
        <v>1473074770</v>
      </c>
      <c r="C468">
        <v>1473076672</v>
      </c>
      <c r="D468">
        <v>1441822273</v>
      </c>
      <c r="E468">
        <v>15514512</v>
      </c>
      <c r="F468">
        <v>1</v>
      </c>
      <c r="G468">
        <v>15514512</v>
      </c>
      <c r="H468">
        <v>3</v>
      </c>
      <c r="I468" t="s">
        <v>777</v>
      </c>
      <c r="J468" t="s">
        <v>3</v>
      </c>
      <c r="K468" t="s">
        <v>778</v>
      </c>
      <c r="L468">
        <v>1348</v>
      </c>
      <c r="N468">
        <v>1009</v>
      </c>
      <c r="O468" t="s">
        <v>745</v>
      </c>
      <c r="P468" t="s">
        <v>745</v>
      </c>
      <c r="Q468">
        <v>1000</v>
      </c>
      <c r="W468">
        <v>0</v>
      </c>
      <c r="X468">
        <v>-1698336702</v>
      </c>
      <c r="Y468">
        <f t="shared" si="192"/>
        <v>1.1E-4</v>
      </c>
      <c r="AA468">
        <v>94640</v>
      </c>
      <c r="AB468">
        <v>0</v>
      </c>
      <c r="AC468">
        <v>0</v>
      </c>
      <c r="AD468">
        <v>0</v>
      </c>
      <c r="AE468">
        <v>94640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1</v>
      </c>
      <c r="AP468">
        <v>1</v>
      </c>
      <c r="AQ468">
        <v>0</v>
      </c>
      <c r="AR468">
        <v>0</v>
      </c>
      <c r="AS468" t="s">
        <v>3</v>
      </c>
      <c r="AT468">
        <v>1.1E-4</v>
      </c>
      <c r="AU468" t="s">
        <v>3</v>
      </c>
      <c r="AV468">
        <v>0</v>
      </c>
      <c r="AW468">
        <v>2</v>
      </c>
      <c r="AX468">
        <v>1473076692</v>
      </c>
      <c r="AY468">
        <v>1</v>
      </c>
      <c r="AZ468">
        <v>0</v>
      </c>
      <c r="BA468">
        <v>687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ROUND(Y468*Source!I414,9)</f>
        <v>1.1E-4</v>
      </c>
      <c r="CY468">
        <f t="shared" si="195"/>
        <v>94640</v>
      </c>
      <c r="CZ468">
        <f t="shared" si="196"/>
        <v>94640</v>
      </c>
      <c r="DA468">
        <f t="shared" si="197"/>
        <v>1</v>
      </c>
      <c r="DB468">
        <f t="shared" si="193"/>
        <v>10.41</v>
      </c>
      <c r="DC468">
        <f t="shared" si="194"/>
        <v>0</v>
      </c>
      <c r="DD468" t="s">
        <v>3</v>
      </c>
      <c r="DE468" t="s">
        <v>3</v>
      </c>
      <c r="DF468">
        <f t="shared" si="188"/>
        <v>10.41</v>
      </c>
      <c r="DG468">
        <f t="shared" si="189"/>
        <v>0</v>
      </c>
      <c r="DH468">
        <f t="shared" si="190"/>
        <v>0</v>
      </c>
      <c r="DI468">
        <f t="shared" si="191"/>
        <v>0</v>
      </c>
      <c r="DJ468">
        <f t="shared" si="198"/>
        <v>10.41</v>
      </c>
      <c r="DK468">
        <v>0</v>
      </c>
      <c r="DL468" t="s">
        <v>3</v>
      </c>
      <c r="DM468">
        <v>0</v>
      </c>
      <c r="DN468" t="s">
        <v>3</v>
      </c>
      <c r="DO468">
        <v>0</v>
      </c>
    </row>
    <row r="469" spans="1:119" x14ac:dyDescent="0.2">
      <c r="A469">
        <f>ROW(Source!A416)</f>
        <v>416</v>
      </c>
      <c r="B469">
        <v>1473074770</v>
      </c>
      <c r="C469">
        <v>1473076698</v>
      </c>
      <c r="D469">
        <v>1441819193</v>
      </c>
      <c r="E469">
        <v>15514512</v>
      </c>
      <c r="F469">
        <v>1</v>
      </c>
      <c r="G469">
        <v>15514512</v>
      </c>
      <c r="H469">
        <v>1</v>
      </c>
      <c r="I469" t="s">
        <v>712</v>
      </c>
      <c r="J469" t="s">
        <v>3</v>
      </c>
      <c r="K469" t="s">
        <v>713</v>
      </c>
      <c r="L469">
        <v>1191</v>
      </c>
      <c r="N469">
        <v>1013</v>
      </c>
      <c r="O469" t="s">
        <v>714</v>
      </c>
      <c r="P469" t="s">
        <v>714</v>
      </c>
      <c r="Q469">
        <v>1</v>
      </c>
      <c r="W469">
        <v>0</v>
      </c>
      <c r="X469">
        <v>476480486</v>
      </c>
      <c r="Y469">
        <f t="shared" si="192"/>
        <v>1.02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1</v>
      </c>
      <c r="AP469">
        <v>1</v>
      </c>
      <c r="AQ469">
        <v>0</v>
      </c>
      <c r="AR469">
        <v>0</v>
      </c>
      <c r="AS469" t="s">
        <v>3</v>
      </c>
      <c r="AT469">
        <v>1.02</v>
      </c>
      <c r="AU469" t="s">
        <v>3</v>
      </c>
      <c r="AV469">
        <v>1</v>
      </c>
      <c r="AW469">
        <v>2</v>
      </c>
      <c r="AX469">
        <v>1473076702</v>
      </c>
      <c r="AY469">
        <v>1</v>
      </c>
      <c r="AZ469">
        <v>0</v>
      </c>
      <c r="BA469">
        <v>692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U469">
        <f>ROUND(AT469*Source!I416*AH469*AL469,2)</f>
        <v>0</v>
      </c>
      <c r="CV469">
        <f>ROUND(Y469*Source!I416,9)</f>
        <v>0</v>
      </c>
      <c r="CW469">
        <v>0</v>
      </c>
      <c r="CX469">
        <f>ROUND(Y469*Source!I416,9)</f>
        <v>0</v>
      </c>
      <c r="CY469">
        <f>AD469</f>
        <v>0</v>
      </c>
      <c r="CZ469">
        <f>AH469</f>
        <v>0</v>
      </c>
      <c r="DA469">
        <f>AL469</f>
        <v>1</v>
      </c>
      <c r="DB469">
        <f t="shared" si="193"/>
        <v>0</v>
      </c>
      <c r="DC469">
        <f t="shared" si="194"/>
        <v>0</v>
      </c>
      <c r="DD469" t="s">
        <v>3</v>
      </c>
      <c r="DE469" t="s">
        <v>3</v>
      </c>
      <c r="DF469">
        <f t="shared" si="188"/>
        <v>0</v>
      </c>
      <c r="DG469">
        <f t="shared" si="189"/>
        <v>0</v>
      </c>
      <c r="DH469">
        <f t="shared" si="190"/>
        <v>0</v>
      </c>
      <c r="DI469">
        <f t="shared" si="191"/>
        <v>0</v>
      </c>
      <c r="DJ469">
        <f>DI469</f>
        <v>0</v>
      </c>
      <c r="DK469">
        <v>0</v>
      </c>
      <c r="DL469" t="s">
        <v>3</v>
      </c>
      <c r="DM469">
        <v>0</v>
      </c>
      <c r="DN469" t="s">
        <v>3</v>
      </c>
      <c r="DO469">
        <v>0</v>
      </c>
    </row>
    <row r="470" spans="1:119" x14ac:dyDescent="0.2">
      <c r="A470">
        <f>ROW(Source!A416)</f>
        <v>416</v>
      </c>
      <c r="B470">
        <v>1473074770</v>
      </c>
      <c r="C470">
        <v>1473076698</v>
      </c>
      <c r="D470">
        <v>1441833954</v>
      </c>
      <c r="E470">
        <v>1</v>
      </c>
      <c r="F470">
        <v>1</v>
      </c>
      <c r="G470">
        <v>15514512</v>
      </c>
      <c r="H470">
        <v>2</v>
      </c>
      <c r="I470" t="s">
        <v>723</v>
      </c>
      <c r="J470" t="s">
        <v>724</v>
      </c>
      <c r="K470" t="s">
        <v>725</v>
      </c>
      <c r="L470">
        <v>1368</v>
      </c>
      <c r="N470">
        <v>1011</v>
      </c>
      <c r="O470" t="s">
        <v>718</v>
      </c>
      <c r="P470" t="s">
        <v>718</v>
      </c>
      <c r="Q470">
        <v>1</v>
      </c>
      <c r="W470">
        <v>0</v>
      </c>
      <c r="X470">
        <v>-1438587603</v>
      </c>
      <c r="Y470">
        <f t="shared" si="192"/>
        <v>0.06</v>
      </c>
      <c r="AA470">
        <v>0</v>
      </c>
      <c r="AB470">
        <v>59.51</v>
      </c>
      <c r="AC470">
        <v>0.82</v>
      </c>
      <c r="AD470">
        <v>0</v>
      </c>
      <c r="AE470">
        <v>0</v>
      </c>
      <c r="AF470">
        <v>59.51</v>
      </c>
      <c r="AG470">
        <v>0.82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1</v>
      </c>
      <c r="AP470">
        <v>1</v>
      </c>
      <c r="AQ470">
        <v>0</v>
      </c>
      <c r="AR470">
        <v>0</v>
      </c>
      <c r="AS470" t="s">
        <v>3</v>
      </c>
      <c r="AT470">
        <v>0.06</v>
      </c>
      <c r="AU470" t="s">
        <v>3</v>
      </c>
      <c r="AV470">
        <v>0</v>
      </c>
      <c r="AW470">
        <v>2</v>
      </c>
      <c r="AX470">
        <v>1473076703</v>
      </c>
      <c r="AY470">
        <v>1</v>
      </c>
      <c r="AZ470">
        <v>0</v>
      </c>
      <c r="BA470">
        <v>693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f>ROUND(Y470*Source!I416*DO470,9)</f>
        <v>0</v>
      </c>
      <c r="CX470">
        <f>ROUND(Y470*Source!I416,9)</f>
        <v>0</v>
      </c>
      <c r="CY470">
        <f>AB470</f>
        <v>59.51</v>
      </c>
      <c r="CZ470">
        <f>AF470</f>
        <v>59.51</v>
      </c>
      <c r="DA470">
        <f>AJ470</f>
        <v>1</v>
      </c>
      <c r="DB470">
        <f t="shared" si="193"/>
        <v>3.57</v>
      </c>
      <c r="DC470">
        <f t="shared" si="194"/>
        <v>0.05</v>
      </c>
      <c r="DD470" t="s">
        <v>3</v>
      </c>
      <c r="DE470" t="s">
        <v>3</v>
      </c>
      <c r="DF470">
        <f t="shared" si="188"/>
        <v>0</v>
      </c>
      <c r="DG470">
        <f t="shared" si="189"/>
        <v>0</v>
      </c>
      <c r="DH470">
        <f t="shared" si="190"/>
        <v>0</v>
      </c>
      <c r="DI470">
        <f t="shared" si="191"/>
        <v>0</v>
      </c>
      <c r="DJ470">
        <f>DG470</f>
        <v>0</v>
      </c>
      <c r="DK470">
        <v>0</v>
      </c>
      <c r="DL470" t="s">
        <v>3</v>
      </c>
      <c r="DM470">
        <v>0</v>
      </c>
      <c r="DN470" t="s">
        <v>3</v>
      </c>
      <c r="DO470">
        <v>0</v>
      </c>
    </row>
    <row r="471" spans="1:119" x14ac:dyDescent="0.2">
      <c r="A471">
        <f>ROW(Source!A416)</f>
        <v>416</v>
      </c>
      <c r="B471">
        <v>1473074770</v>
      </c>
      <c r="C471">
        <v>1473076698</v>
      </c>
      <c r="D471">
        <v>1441836235</v>
      </c>
      <c r="E471">
        <v>1</v>
      </c>
      <c r="F471">
        <v>1</v>
      </c>
      <c r="G471">
        <v>15514512</v>
      </c>
      <c r="H471">
        <v>3</v>
      </c>
      <c r="I471" t="s">
        <v>719</v>
      </c>
      <c r="J471" t="s">
        <v>720</v>
      </c>
      <c r="K471" t="s">
        <v>721</v>
      </c>
      <c r="L471">
        <v>1346</v>
      </c>
      <c r="N471">
        <v>1009</v>
      </c>
      <c r="O471" t="s">
        <v>722</v>
      </c>
      <c r="P471" t="s">
        <v>722</v>
      </c>
      <c r="Q471">
        <v>1</v>
      </c>
      <c r="W471">
        <v>0</v>
      </c>
      <c r="X471">
        <v>-1595335418</v>
      </c>
      <c r="Y471">
        <f t="shared" si="192"/>
        <v>0.02</v>
      </c>
      <c r="AA471">
        <v>31.49</v>
      </c>
      <c r="AB471">
        <v>0</v>
      </c>
      <c r="AC471">
        <v>0</v>
      </c>
      <c r="AD471">
        <v>0</v>
      </c>
      <c r="AE471">
        <v>31.49</v>
      </c>
      <c r="AF471">
        <v>0</v>
      </c>
      <c r="AG471">
        <v>0</v>
      </c>
      <c r="AH471">
        <v>0</v>
      </c>
      <c r="AI471">
        <v>1</v>
      </c>
      <c r="AJ471">
        <v>1</v>
      </c>
      <c r="AK471">
        <v>1</v>
      </c>
      <c r="AL471">
        <v>1</v>
      </c>
      <c r="AM471">
        <v>-2</v>
      </c>
      <c r="AN471">
        <v>0</v>
      </c>
      <c r="AO471">
        <v>1</v>
      </c>
      <c r="AP471">
        <v>1</v>
      </c>
      <c r="AQ471">
        <v>0</v>
      </c>
      <c r="AR471">
        <v>0</v>
      </c>
      <c r="AS471" t="s">
        <v>3</v>
      </c>
      <c r="AT471">
        <v>0.02</v>
      </c>
      <c r="AU471" t="s">
        <v>3</v>
      </c>
      <c r="AV471">
        <v>0</v>
      </c>
      <c r="AW471">
        <v>2</v>
      </c>
      <c r="AX471">
        <v>1473076704</v>
      </c>
      <c r="AY471">
        <v>1</v>
      </c>
      <c r="AZ471">
        <v>0</v>
      </c>
      <c r="BA471">
        <v>694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ROUND(Y471*Source!I416,9)</f>
        <v>0</v>
      </c>
      <c r="CY471">
        <f>AA471</f>
        <v>31.49</v>
      </c>
      <c r="CZ471">
        <f>AE471</f>
        <v>31.49</v>
      </c>
      <c r="DA471">
        <f>AI471</f>
        <v>1</v>
      </c>
      <c r="DB471">
        <f t="shared" si="193"/>
        <v>0.63</v>
      </c>
      <c r="DC471">
        <f t="shared" si="194"/>
        <v>0</v>
      </c>
      <c r="DD471" t="s">
        <v>3</v>
      </c>
      <c r="DE471" t="s">
        <v>3</v>
      </c>
      <c r="DF471">
        <f t="shared" si="188"/>
        <v>0</v>
      </c>
      <c r="DG471">
        <f t="shared" si="189"/>
        <v>0</v>
      </c>
      <c r="DH471">
        <f t="shared" si="190"/>
        <v>0</v>
      </c>
      <c r="DI471">
        <f t="shared" si="191"/>
        <v>0</v>
      </c>
      <c r="DJ471">
        <f>DF471</f>
        <v>0</v>
      </c>
      <c r="DK471">
        <v>0</v>
      </c>
      <c r="DL471" t="s">
        <v>3</v>
      </c>
      <c r="DM471">
        <v>0</v>
      </c>
      <c r="DN471" t="s">
        <v>3</v>
      </c>
      <c r="DO471">
        <v>0</v>
      </c>
    </row>
    <row r="472" spans="1:119" x14ac:dyDescent="0.2">
      <c r="A472">
        <f>ROW(Source!A417)</f>
        <v>417</v>
      </c>
      <c r="B472">
        <v>1473074770</v>
      </c>
      <c r="C472">
        <v>1473076705</v>
      </c>
      <c r="D472">
        <v>1441819193</v>
      </c>
      <c r="E472">
        <v>15514512</v>
      </c>
      <c r="F472">
        <v>1</v>
      </c>
      <c r="G472">
        <v>15514512</v>
      </c>
      <c r="H472">
        <v>1</v>
      </c>
      <c r="I472" t="s">
        <v>712</v>
      </c>
      <c r="J472" t="s">
        <v>3</v>
      </c>
      <c r="K472" t="s">
        <v>713</v>
      </c>
      <c r="L472">
        <v>1191</v>
      </c>
      <c r="N472">
        <v>1013</v>
      </c>
      <c r="O472" t="s">
        <v>714</v>
      </c>
      <c r="P472" t="s">
        <v>714</v>
      </c>
      <c r="Q472">
        <v>1</v>
      </c>
      <c r="W472">
        <v>0</v>
      </c>
      <c r="X472">
        <v>476480486</v>
      </c>
      <c r="Y472">
        <f t="shared" si="192"/>
        <v>2.5299999999999998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-2</v>
      </c>
      <c r="AN472">
        <v>0</v>
      </c>
      <c r="AO472">
        <v>1</v>
      </c>
      <c r="AP472">
        <v>1</v>
      </c>
      <c r="AQ472">
        <v>0</v>
      </c>
      <c r="AR472">
        <v>0</v>
      </c>
      <c r="AS472" t="s">
        <v>3</v>
      </c>
      <c r="AT472">
        <v>2.5299999999999998</v>
      </c>
      <c r="AU472" t="s">
        <v>3</v>
      </c>
      <c r="AV472">
        <v>1</v>
      </c>
      <c r="AW472">
        <v>2</v>
      </c>
      <c r="AX472">
        <v>1473076709</v>
      </c>
      <c r="AY472">
        <v>1</v>
      </c>
      <c r="AZ472">
        <v>0</v>
      </c>
      <c r="BA472">
        <v>695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U472">
        <f>ROUND(AT472*Source!I417*AH472*AL472,2)</f>
        <v>0</v>
      </c>
      <c r="CV472">
        <f>ROUND(Y472*Source!I417,9)</f>
        <v>60.72</v>
      </c>
      <c r="CW472">
        <v>0</v>
      </c>
      <c r="CX472">
        <f>ROUND(Y472*Source!I417,9)</f>
        <v>60.72</v>
      </c>
      <c r="CY472">
        <f>AD472</f>
        <v>0</v>
      </c>
      <c r="CZ472">
        <f>AH472</f>
        <v>0</v>
      </c>
      <c r="DA472">
        <f>AL472</f>
        <v>1</v>
      </c>
      <c r="DB472">
        <f t="shared" si="193"/>
        <v>0</v>
      </c>
      <c r="DC472">
        <f t="shared" si="194"/>
        <v>0</v>
      </c>
      <c r="DD472" t="s">
        <v>3</v>
      </c>
      <c r="DE472" t="s">
        <v>3</v>
      </c>
      <c r="DF472">
        <f t="shared" si="188"/>
        <v>0</v>
      </c>
      <c r="DG472">
        <f t="shared" si="189"/>
        <v>0</v>
      </c>
      <c r="DH472">
        <f t="shared" si="190"/>
        <v>0</v>
      </c>
      <c r="DI472">
        <f t="shared" si="191"/>
        <v>0</v>
      </c>
      <c r="DJ472">
        <f>DI472</f>
        <v>0</v>
      </c>
      <c r="DK472">
        <v>0</v>
      </c>
      <c r="DL472" t="s">
        <v>3</v>
      </c>
      <c r="DM472">
        <v>0</v>
      </c>
      <c r="DN472" t="s">
        <v>3</v>
      </c>
      <c r="DO472">
        <v>0</v>
      </c>
    </row>
    <row r="473" spans="1:119" x14ac:dyDescent="0.2">
      <c r="A473">
        <f>ROW(Source!A417)</f>
        <v>417</v>
      </c>
      <c r="B473">
        <v>1473074770</v>
      </c>
      <c r="C473">
        <v>1473076705</v>
      </c>
      <c r="D473">
        <v>1441834124</v>
      </c>
      <c r="E473">
        <v>1</v>
      </c>
      <c r="F473">
        <v>1</v>
      </c>
      <c r="G473">
        <v>15514512</v>
      </c>
      <c r="H473">
        <v>2</v>
      </c>
      <c r="I473" t="s">
        <v>715</v>
      </c>
      <c r="J473" t="s">
        <v>716</v>
      </c>
      <c r="K473" t="s">
        <v>717</v>
      </c>
      <c r="L473">
        <v>1368</v>
      </c>
      <c r="N473">
        <v>1011</v>
      </c>
      <c r="O473" t="s">
        <v>718</v>
      </c>
      <c r="P473" t="s">
        <v>718</v>
      </c>
      <c r="Q473">
        <v>1</v>
      </c>
      <c r="W473">
        <v>0</v>
      </c>
      <c r="X473">
        <v>-2097242004</v>
      </c>
      <c r="Y473">
        <f t="shared" si="192"/>
        <v>0.44600000000000001</v>
      </c>
      <c r="AA473">
        <v>0</v>
      </c>
      <c r="AB473">
        <v>18.41</v>
      </c>
      <c r="AC473">
        <v>0.27</v>
      </c>
      <c r="AD473">
        <v>0</v>
      </c>
      <c r="AE473">
        <v>0</v>
      </c>
      <c r="AF473">
        <v>18.41</v>
      </c>
      <c r="AG473">
        <v>0.27</v>
      </c>
      <c r="AH473">
        <v>0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1</v>
      </c>
      <c r="AP473">
        <v>1</v>
      </c>
      <c r="AQ473">
        <v>0</v>
      </c>
      <c r="AR473">
        <v>0</v>
      </c>
      <c r="AS473" t="s">
        <v>3</v>
      </c>
      <c r="AT473">
        <v>0.44600000000000001</v>
      </c>
      <c r="AU473" t="s">
        <v>3</v>
      </c>
      <c r="AV473">
        <v>0</v>
      </c>
      <c r="AW473">
        <v>2</v>
      </c>
      <c r="AX473">
        <v>1473076710</v>
      </c>
      <c r="AY473">
        <v>1</v>
      </c>
      <c r="AZ473">
        <v>0</v>
      </c>
      <c r="BA473">
        <v>696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V473">
        <v>0</v>
      </c>
      <c r="CW473">
        <f>ROUND(Y473*Source!I417*DO473,9)</f>
        <v>0</v>
      </c>
      <c r="CX473">
        <f>ROUND(Y473*Source!I417,9)</f>
        <v>10.704000000000001</v>
      </c>
      <c r="CY473">
        <f>AB473</f>
        <v>18.41</v>
      </c>
      <c r="CZ473">
        <f>AF473</f>
        <v>18.41</v>
      </c>
      <c r="DA473">
        <f>AJ473</f>
        <v>1</v>
      </c>
      <c r="DB473">
        <f t="shared" si="193"/>
        <v>8.2100000000000009</v>
      </c>
      <c r="DC473">
        <f t="shared" si="194"/>
        <v>0.12</v>
      </c>
      <c r="DD473" t="s">
        <v>3</v>
      </c>
      <c r="DE473" t="s">
        <v>3</v>
      </c>
      <c r="DF473">
        <f t="shared" si="188"/>
        <v>0</v>
      </c>
      <c r="DG473">
        <f t="shared" si="189"/>
        <v>197.06</v>
      </c>
      <c r="DH473">
        <f t="shared" si="190"/>
        <v>2.89</v>
      </c>
      <c r="DI473">
        <f t="shared" si="191"/>
        <v>0</v>
      </c>
      <c r="DJ473">
        <f>DG473</f>
        <v>197.06</v>
      </c>
      <c r="DK473">
        <v>0</v>
      </c>
      <c r="DL473" t="s">
        <v>3</v>
      </c>
      <c r="DM473">
        <v>0</v>
      </c>
      <c r="DN473" t="s">
        <v>3</v>
      </c>
      <c r="DO473">
        <v>0</v>
      </c>
    </row>
    <row r="474" spans="1:119" x14ac:dyDescent="0.2">
      <c r="A474">
        <f>ROW(Source!A417)</f>
        <v>417</v>
      </c>
      <c r="B474">
        <v>1473074770</v>
      </c>
      <c r="C474">
        <v>1473076705</v>
      </c>
      <c r="D474">
        <v>1441836235</v>
      </c>
      <c r="E474">
        <v>1</v>
      </c>
      <c r="F474">
        <v>1</v>
      </c>
      <c r="G474">
        <v>15514512</v>
      </c>
      <c r="H474">
        <v>3</v>
      </c>
      <c r="I474" t="s">
        <v>719</v>
      </c>
      <c r="J474" t="s">
        <v>720</v>
      </c>
      <c r="K474" t="s">
        <v>721</v>
      </c>
      <c r="L474">
        <v>1346</v>
      </c>
      <c r="N474">
        <v>1009</v>
      </c>
      <c r="O474" t="s">
        <v>722</v>
      </c>
      <c r="P474" t="s">
        <v>722</v>
      </c>
      <c r="Q474">
        <v>1</v>
      </c>
      <c r="W474">
        <v>0</v>
      </c>
      <c r="X474">
        <v>-1595335418</v>
      </c>
      <c r="Y474">
        <f t="shared" si="192"/>
        <v>0.08</v>
      </c>
      <c r="AA474">
        <v>31.49</v>
      </c>
      <c r="AB474">
        <v>0</v>
      </c>
      <c r="AC474">
        <v>0</v>
      </c>
      <c r="AD474">
        <v>0</v>
      </c>
      <c r="AE474">
        <v>31.49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1</v>
      </c>
      <c r="AP474">
        <v>1</v>
      </c>
      <c r="AQ474">
        <v>0</v>
      </c>
      <c r="AR474">
        <v>0</v>
      </c>
      <c r="AS474" t="s">
        <v>3</v>
      </c>
      <c r="AT474">
        <v>0.08</v>
      </c>
      <c r="AU474" t="s">
        <v>3</v>
      </c>
      <c r="AV474">
        <v>0</v>
      </c>
      <c r="AW474">
        <v>2</v>
      </c>
      <c r="AX474">
        <v>1473076711</v>
      </c>
      <c r="AY474">
        <v>1</v>
      </c>
      <c r="AZ474">
        <v>0</v>
      </c>
      <c r="BA474">
        <v>697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V474">
        <v>0</v>
      </c>
      <c r="CW474">
        <v>0</v>
      </c>
      <c r="CX474">
        <f>ROUND(Y474*Source!I417,9)</f>
        <v>1.92</v>
      </c>
      <c r="CY474">
        <f>AA474</f>
        <v>31.49</v>
      </c>
      <c r="CZ474">
        <f>AE474</f>
        <v>31.49</v>
      </c>
      <c r="DA474">
        <f>AI474</f>
        <v>1</v>
      </c>
      <c r="DB474">
        <f t="shared" si="193"/>
        <v>2.52</v>
      </c>
      <c r="DC474">
        <f t="shared" si="194"/>
        <v>0</v>
      </c>
      <c r="DD474" t="s">
        <v>3</v>
      </c>
      <c r="DE474" t="s">
        <v>3</v>
      </c>
      <c r="DF474">
        <f t="shared" si="188"/>
        <v>60.46</v>
      </c>
      <c r="DG474">
        <f t="shared" si="189"/>
        <v>0</v>
      </c>
      <c r="DH474">
        <f t="shared" si="190"/>
        <v>0</v>
      </c>
      <c r="DI474">
        <f t="shared" si="191"/>
        <v>0</v>
      </c>
      <c r="DJ474">
        <f>DF474</f>
        <v>60.46</v>
      </c>
      <c r="DK474">
        <v>0</v>
      </c>
      <c r="DL474" t="s">
        <v>3</v>
      </c>
      <c r="DM474">
        <v>0</v>
      </c>
      <c r="DN474" t="s">
        <v>3</v>
      </c>
      <c r="DO474">
        <v>0</v>
      </c>
    </row>
    <row r="475" spans="1:119" x14ac:dyDescent="0.2">
      <c r="A475">
        <f>ROW(Source!A418)</f>
        <v>418</v>
      </c>
      <c r="B475">
        <v>1473074770</v>
      </c>
      <c r="C475">
        <v>1473076712</v>
      </c>
      <c r="D475">
        <v>1441819193</v>
      </c>
      <c r="E475">
        <v>15514512</v>
      </c>
      <c r="F475">
        <v>1</v>
      </c>
      <c r="G475">
        <v>15514512</v>
      </c>
      <c r="H475">
        <v>1</v>
      </c>
      <c r="I475" t="s">
        <v>712</v>
      </c>
      <c r="J475" t="s">
        <v>3</v>
      </c>
      <c r="K475" t="s">
        <v>713</v>
      </c>
      <c r="L475">
        <v>1191</v>
      </c>
      <c r="N475">
        <v>1013</v>
      </c>
      <c r="O475" t="s">
        <v>714</v>
      </c>
      <c r="P475" t="s">
        <v>714</v>
      </c>
      <c r="Q475">
        <v>1</v>
      </c>
      <c r="W475">
        <v>0</v>
      </c>
      <c r="X475">
        <v>476480486</v>
      </c>
      <c r="Y475">
        <f t="shared" si="192"/>
        <v>0.74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M475">
        <v>-2</v>
      </c>
      <c r="AN475">
        <v>0</v>
      </c>
      <c r="AO475">
        <v>1</v>
      </c>
      <c r="AP475">
        <v>1</v>
      </c>
      <c r="AQ475">
        <v>0</v>
      </c>
      <c r="AR475">
        <v>0</v>
      </c>
      <c r="AS475" t="s">
        <v>3</v>
      </c>
      <c r="AT475">
        <v>0.74</v>
      </c>
      <c r="AU475" t="s">
        <v>3</v>
      </c>
      <c r="AV475">
        <v>1</v>
      </c>
      <c r="AW475">
        <v>2</v>
      </c>
      <c r="AX475">
        <v>1473076716</v>
      </c>
      <c r="AY475">
        <v>1</v>
      </c>
      <c r="AZ475">
        <v>0</v>
      </c>
      <c r="BA475">
        <v>698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U475">
        <f>ROUND(AT475*Source!I418*AH475*AL475,2)</f>
        <v>0</v>
      </c>
      <c r="CV475">
        <f>ROUND(Y475*Source!I418,9)</f>
        <v>6.66</v>
      </c>
      <c r="CW475">
        <v>0</v>
      </c>
      <c r="CX475">
        <f>ROUND(Y475*Source!I418,9)</f>
        <v>6.66</v>
      </c>
      <c r="CY475">
        <f>AD475</f>
        <v>0</v>
      </c>
      <c r="CZ475">
        <f>AH475</f>
        <v>0</v>
      </c>
      <c r="DA475">
        <f>AL475</f>
        <v>1</v>
      </c>
      <c r="DB475">
        <f t="shared" si="193"/>
        <v>0</v>
      </c>
      <c r="DC475">
        <f t="shared" si="194"/>
        <v>0</v>
      </c>
      <c r="DD475" t="s">
        <v>3</v>
      </c>
      <c r="DE475" t="s">
        <v>3</v>
      </c>
      <c r="DF475">
        <f t="shared" si="188"/>
        <v>0</v>
      </c>
      <c r="DG475">
        <f t="shared" si="189"/>
        <v>0</v>
      </c>
      <c r="DH475">
        <f t="shared" si="190"/>
        <v>0</v>
      </c>
      <c r="DI475">
        <f t="shared" si="191"/>
        <v>0</v>
      </c>
      <c r="DJ475">
        <f>DI475</f>
        <v>0</v>
      </c>
      <c r="DK475">
        <v>0</v>
      </c>
      <c r="DL475" t="s">
        <v>3</v>
      </c>
      <c r="DM475">
        <v>0</v>
      </c>
      <c r="DN475" t="s">
        <v>3</v>
      </c>
      <c r="DO475">
        <v>0</v>
      </c>
    </row>
    <row r="476" spans="1:119" x14ac:dyDescent="0.2">
      <c r="A476">
        <f>ROW(Source!A418)</f>
        <v>418</v>
      </c>
      <c r="B476">
        <v>1473074770</v>
      </c>
      <c r="C476">
        <v>1473076712</v>
      </c>
      <c r="D476">
        <v>1441834258</v>
      </c>
      <c r="E476">
        <v>1</v>
      </c>
      <c r="F476">
        <v>1</v>
      </c>
      <c r="G476">
        <v>15514512</v>
      </c>
      <c r="H476">
        <v>2</v>
      </c>
      <c r="I476" t="s">
        <v>726</v>
      </c>
      <c r="J476" t="s">
        <v>727</v>
      </c>
      <c r="K476" t="s">
        <v>728</v>
      </c>
      <c r="L476">
        <v>1368</v>
      </c>
      <c r="N476">
        <v>1011</v>
      </c>
      <c r="O476" t="s">
        <v>718</v>
      </c>
      <c r="P476" t="s">
        <v>718</v>
      </c>
      <c r="Q476">
        <v>1</v>
      </c>
      <c r="W476">
        <v>0</v>
      </c>
      <c r="X476">
        <v>1077756263</v>
      </c>
      <c r="Y476">
        <f t="shared" si="192"/>
        <v>0.04</v>
      </c>
      <c r="AA476">
        <v>0</v>
      </c>
      <c r="AB476">
        <v>1303.01</v>
      </c>
      <c r="AC476">
        <v>826.2</v>
      </c>
      <c r="AD476">
        <v>0</v>
      </c>
      <c r="AE476">
        <v>0</v>
      </c>
      <c r="AF476">
        <v>1303.01</v>
      </c>
      <c r="AG476">
        <v>826.2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-2</v>
      </c>
      <c r="AN476">
        <v>0</v>
      </c>
      <c r="AO476">
        <v>1</v>
      </c>
      <c r="AP476">
        <v>1</v>
      </c>
      <c r="AQ476">
        <v>0</v>
      </c>
      <c r="AR476">
        <v>0</v>
      </c>
      <c r="AS476" t="s">
        <v>3</v>
      </c>
      <c r="AT476">
        <v>0.04</v>
      </c>
      <c r="AU476" t="s">
        <v>3</v>
      </c>
      <c r="AV476">
        <v>0</v>
      </c>
      <c r="AW476">
        <v>2</v>
      </c>
      <c r="AX476">
        <v>1473076717</v>
      </c>
      <c r="AY476">
        <v>1</v>
      </c>
      <c r="AZ476">
        <v>0</v>
      </c>
      <c r="BA476">
        <v>699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f>ROUND(Y476*Source!I418*DO476,9)</f>
        <v>0</v>
      </c>
      <c r="CX476">
        <f>ROUND(Y476*Source!I418,9)</f>
        <v>0.36</v>
      </c>
      <c r="CY476">
        <f>AB476</f>
        <v>1303.01</v>
      </c>
      <c r="CZ476">
        <f>AF476</f>
        <v>1303.01</v>
      </c>
      <c r="DA476">
        <f>AJ476</f>
        <v>1</v>
      </c>
      <c r="DB476">
        <f t="shared" si="193"/>
        <v>52.12</v>
      </c>
      <c r="DC476">
        <f t="shared" si="194"/>
        <v>33.049999999999997</v>
      </c>
      <c r="DD476" t="s">
        <v>3</v>
      </c>
      <c r="DE476" t="s">
        <v>3</v>
      </c>
      <c r="DF476">
        <f t="shared" si="188"/>
        <v>0</v>
      </c>
      <c r="DG476">
        <f t="shared" si="189"/>
        <v>469.08</v>
      </c>
      <c r="DH476">
        <f t="shared" si="190"/>
        <v>297.43</v>
      </c>
      <c r="DI476">
        <f t="shared" si="191"/>
        <v>0</v>
      </c>
      <c r="DJ476">
        <f>DG476</f>
        <v>469.08</v>
      </c>
      <c r="DK476">
        <v>0</v>
      </c>
      <c r="DL476" t="s">
        <v>3</v>
      </c>
      <c r="DM476">
        <v>0</v>
      </c>
      <c r="DN476" t="s">
        <v>3</v>
      </c>
      <c r="DO476">
        <v>0</v>
      </c>
    </row>
    <row r="477" spans="1:119" x14ac:dyDescent="0.2">
      <c r="A477">
        <f>ROW(Source!A418)</f>
        <v>418</v>
      </c>
      <c r="B477">
        <v>1473074770</v>
      </c>
      <c r="C477">
        <v>1473076712</v>
      </c>
      <c r="D477">
        <v>1441836235</v>
      </c>
      <c r="E477">
        <v>1</v>
      </c>
      <c r="F477">
        <v>1</v>
      </c>
      <c r="G477">
        <v>15514512</v>
      </c>
      <c r="H477">
        <v>3</v>
      </c>
      <c r="I477" t="s">
        <v>719</v>
      </c>
      <c r="J477" t="s">
        <v>720</v>
      </c>
      <c r="K477" t="s">
        <v>721</v>
      </c>
      <c r="L477">
        <v>1346</v>
      </c>
      <c r="N477">
        <v>1009</v>
      </c>
      <c r="O477" t="s">
        <v>722</v>
      </c>
      <c r="P477" t="s">
        <v>722</v>
      </c>
      <c r="Q477">
        <v>1</v>
      </c>
      <c r="W477">
        <v>0</v>
      </c>
      <c r="X477">
        <v>-1595335418</v>
      </c>
      <c r="Y477">
        <f t="shared" si="192"/>
        <v>0.05</v>
      </c>
      <c r="AA477">
        <v>31.49</v>
      </c>
      <c r="AB477">
        <v>0</v>
      </c>
      <c r="AC477">
        <v>0</v>
      </c>
      <c r="AD477">
        <v>0</v>
      </c>
      <c r="AE477">
        <v>31.49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1</v>
      </c>
      <c r="AP477">
        <v>1</v>
      </c>
      <c r="AQ477">
        <v>0</v>
      </c>
      <c r="AR477">
        <v>0</v>
      </c>
      <c r="AS477" t="s">
        <v>3</v>
      </c>
      <c r="AT477">
        <v>0.05</v>
      </c>
      <c r="AU477" t="s">
        <v>3</v>
      </c>
      <c r="AV477">
        <v>0</v>
      </c>
      <c r="AW477">
        <v>2</v>
      </c>
      <c r="AX477">
        <v>1473076718</v>
      </c>
      <c r="AY477">
        <v>1</v>
      </c>
      <c r="AZ477">
        <v>0</v>
      </c>
      <c r="BA477">
        <v>700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V477">
        <v>0</v>
      </c>
      <c r="CW477">
        <v>0</v>
      </c>
      <c r="CX477">
        <f>ROUND(Y477*Source!I418,9)</f>
        <v>0.45</v>
      </c>
      <c r="CY477">
        <f>AA477</f>
        <v>31.49</v>
      </c>
      <c r="CZ477">
        <f>AE477</f>
        <v>31.49</v>
      </c>
      <c r="DA477">
        <f>AI477</f>
        <v>1</v>
      </c>
      <c r="DB477">
        <f t="shared" si="193"/>
        <v>1.57</v>
      </c>
      <c r="DC477">
        <f t="shared" si="194"/>
        <v>0</v>
      </c>
      <c r="DD477" t="s">
        <v>3</v>
      </c>
      <c r="DE477" t="s">
        <v>3</v>
      </c>
      <c r="DF477">
        <f t="shared" si="188"/>
        <v>14.17</v>
      </c>
      <c r="DG477">
        <f t="shared" si="189"/>
        <v>0</v>
      </c>
      <c r="DH477">
        <f t="shared" si="190"/>
        <v>0</v>
      </c>
      <c r="DI477">
        <f t="shared" si="191"/>
        <v>0</v>
      </c>
      <c r="DJ477">
        <f>DF477</f>
        <v>14.17</v>
      </c>
      <c r="DK477">
        <v>0</v>
      </c>
      <c r="DL477" t="s">
        <v>3</v>
      </c>
      <c r="DM477">
        <v>0</v>
      </c>
      <c r="DN477" t="s">
        <v>3</v>
      </c>
      <c r="DO477">
        <v>0</v>
      </c>
    </row>
    <row r="478" spans="1:119" x14ac:dyDescent="0.2">
      <c r="A478">
        <f>ROW(Source!A419)</f>
        <v>419</v>
      </c>
      <c r="B478">
        <v>1473074770</v>
      </c>
      <c r="C478">
        <v>1473076719</v>
      </c>
      <c r="D478">
        <v>1441819193</v>
      </c>
      <c r="E478">
        <v>15514512</v>
      </c>
      <c r="F478">
        <v>1</v>
      </c>
      <c r="G478">
        <v>15514512</v>
      </c>
      <c r="H478">
        <v>1</v>
      </c>
      <c r="I478" t="s">
        <v>712</v>
      </c>
      <c r="J478" t="s">
        <v>3</v>
      </c>
      <c r="K478" t="s">
        <v>713</v>
      </c>
      <c r="L478">
        <v>1191</v>
      </c>
      <c r="N478">
        <v>1013</v>
      </c>
      <c r="O478" t="s">
        <v>714</v>
      </c>
      <c r="P478" t="s">
        <v>714</v>
      </c>
      <c r="Q478">
        <v>1</v>
      </c>
      <c r="W478">
        <v>0</v>
      </c>
      <c r="X478">
        <v>476480486</v>
      </c>
      <c r="Y478">
        <f>(AT478*3)</f>
        <v>6.84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1</v>
      </c>
      <c r="AP478">
        <v>1</v>
      </c>
      <c r="AQ478">
        <v>0</v>
      </c>
      <c r="AR478">
        <v>0</v>
      </c>
      <c r="AS478" t="s">
        <v>3</v>
      </c>
      <c r="AT478">
        <v>2.2799999999999998</v>
      </c>
      <c r="AU478" t="s">
        <v>32</v>
      </c>
      <c r="AV478">
        <v>1</v>
      </c>
      <c r="AW478">
        <v>2</v>
      </c>
      <c r="AX478">
        <v>1473076721</v>
      </c>
      <c r="AY478">
        <v>1</v>
      </c>
      <c r="AZ478">
        <v>0</v>
      </c>
      <c r="BA478">
        <v>701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U478">
        <f>ROUND(AT478*Source!I419*AH478*AL478,2)</f>
        <v>0</v>
      </c>
      <c r="CV478">
        <f>ROUND(Y478*Source!I419,9)</f>
        <v>61.56</v>
      </c>
      <c r="CW478">
        <v>0</v>
      </c>
      <c r="CX478">
        <f>ROUND(Y478*Source!I419,9)</f>
        <v>61.56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ROUND((ROUND(AT478*CZ478,2)*3),6)</f>
        <v>0</v>
      </c>
      <c r="DC478">
        <f>ROUND((ROUND(AT478*AG478,2)*3),6)</f>
        <v>0</v>
      </c>
      <c r="DD478" t="s">
        <v>3</v>
      </c>
      <c r="DE478" t="s">
        <v>3</v>
      </c>
      <c r="DF478">
        <f t="shared" si="188"/>
        <v>0</v>
      </c>
      <c r="DG478">
        <f t="shared" si="189"/>
        <v>0</v>
      </c>
      <c r="DH478">
        <f t="shared" si="190"/>
        <v>0</v>
      </c>
      <c r="DI478">
        <f t="shared" si="191"/>
        <v>0</v>
      </c>
      <c r="DJ478">
        <f>DI478</f>
        <v>0</v>
      </c>
      <c r="DK478">
        <v>0</v>
      </c>
      <c r="DL478" t="s">
        <v>3</v>
      </c>
      <c r="DM478">
        <v>0</v>
      </c>
      <c r="DN478" t="s">
        <v>3</v>
      </c>
      <c r="DO478">
        <v>0</v>
      </c>
    </row>
    <row r="479" spans="1:119" x14ac:dyDescent="0.2">
      <c r="A479">
        <f>ROW(Source!A420)</f>
        <v>420</v>
      </c>
      <c r="B479">
        <v>1473074770</v>
      </c>
      <c r="C479">
        <v>1473076722</v>
      </c>
      <c r="D479">
        <v>1441819193</v>
      </c>
      <c r="E479">
        <v>15514512</v>
      </c>
      <c r="F479">
        <v>1</v>
      </c>
      <c r="G479">
        <v>15514512</v>
      </c>
      <c r="H479">
        <v>1</v>
      </c>
      <c r="I479" t="s">
        <v>712</v>
      </c>
      <c r="J479" t="s">
        <v>3</v>
      </c>
      <c r="K479" t="s">
        <v>713</v>
      </c>
      <c r="L479">
        <v>1191</v>
      </c>
      <c r="N479">
        <v>1013</v>
      </c>
      <c r="O479" t="s">
        <v>714</v>
      </c>
      <c r="P479" t="s">
        <v>714</v>
      </c>
      <c r="Q479">
        <v>1</v>
      </c>
      <c r="W479">
        <v>0</v>
      </c>
      <c r="X479">
        <v>476480486</v>
      </c>
      <c r="Y479">
        <f>AT479</f>
        <v>0.74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1</v>
      </c>
      <c r="AP479">
        <v>1</v>
      </c>
      <c r="AQ479">
        <v>0</v>
      </c>
      <c r="AR479">
        <v>0</v>
      </c>
      <c r="AS479" t="s">
        <v>3</v>
      </c>
      <c r="AT479">
        <v>0.74</v>
      </c>
      <c r="AU479" t="s">
        <v>3</v>
      </c>
      <c r="AV479">
        <v>1</v>
      </c>
      <c r="AW479">
        <v>2</v>
      </c>
      <c r="AX479">
        <v>1473076726</v>
      </c>
      <c r="AY479">
        <v>1</v>
      </c>
      <c r="AZ479">
        <v>6144</v>
      </c>
      <c r="BA479">
        <v>702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U479">
        <f>ROUND(AT479*Source!I420*AH479*AL479,2)</f>
        <v>0</v>
      </c>
      <c r="CV479">
        <f>ROUND(Y479*Source!I420,9)</f>
        <v>8.8800000000000008</v>
      </c>
      <c r="CW479">
        <v>0</v>
      </c>
      <c r="CX479">
        <f>ROUND(Y479*Source!I420,9)</f>
        <v>8.8800000000000008</v>
      </c>
      <c r="CY479">
        <f>AD479</f>
        <v>0</v>
      </c>
      <c r="CZ479">
        <f>AH479</f>
        <v>0</v>
      </c>
      <c r="DA479">
        <f>AL479</f>
        <v>1</v>
      </c>
      <c r="DB479">
        <f>ROUND(ROUND(AT479*CZ479,2),6)</f>
        <v>0</v>
      </c>
      <c r="DC479">
        <f>ROUND(ROUND(AT479*AG479,2),6)</f>
        <v>0</v>
      </c>
      <c r="DD479" t="s">
        <v>3</v>
      </c>
      <c r="DE479" t="s">
        <v>3</v>
      </c>
      <c r="DF479">
        <f t="shared" si="188"/>
        <v>0</v>
      </c>
      <c r="DG479">
        <f t="shared" si="189"/>
        <v>0</v>
      </c>
      <c r="DH479">
        <f t="shared" si="190"/>
        <v>0</v>
      </c>
      <c r="DI479">
        <f t="shared" si="191"/>
        <v>0</v>
      </c>
      <c r="DJ479">
        <f>DI479</f>
        <v>0</v>
      </c>
      <c r="DK479">
        <v>0</v>
      </c>
      <c r="DL479" t="s">
        <v>3</v>
      </c>
      <c r="DM479">
        <v>0</v>
      </c>
      <c r="DN479" t="s">
        <v>3</v>
      </c>
      <c r="DO479">
        <v>0</v>
      </c>
    </row>
    <row r="480" spans="1:119" x14ac:dyDescent="0.2">
      <c r="A480">
        <f>ROW(Source!A420)</f>
        <v>420</v>
      </c>
      <c r="B480">
        <v>1473074770</v>
      </c>
      <c r="C480">
        <v>1473076722</v>
      </c>
      <c r="D480">
        <v>1441834258</v>
      </c>
      <c r="E480">
        <v>1</v>
      </c>
      <c r="F480">
        <v>1</v>
      </c>
      <c r="G480">
        <v>15514512</v>
      </c>
      <c r="H480">
        <v>2</v>
      </c>
      <c r="I480" t="s">
        <v>726</v>
      </c>
      <c r="J480" t="s">
        <v>727</v>
      </c>
      <c r="K480" t="s">
        <v>728</v>
      </c>
      <c r="L480">
        <v>1368</v>
      </c>
      <c r="N480">
        <v>1011</v>
      </c>
      <c r="O480" t="s">
        <v>718</v>
      </c>
      <c r="P480" t="s">
        <v>718</v>
      </c>
      <c r="Q480">
        <v>1</v>
      </c>
      <c r="W480">
        <v>0</v>
      </c>
      <c r="X480">
        <v>1077756263</v>
      </c>
      <c r="Y480">
        <f>AT480</f>
        <v>0.04</v>
      </c>
      <c r="AA480">
        <v>0</v>
      </c>
      <c r="AB480">
        <v>1303.01</v>
      </c>
      <c r="AC480">
        <v>826.2</v>
      </c>
      <c r="AD480">
        <v>0</v>
      </c>
      <c r="AE480">
        <v>0</v>
      </c>
      <c r="AF480">
        <v>1303.01</v>
      </c>
      <c r="AG480">
        <v>826.2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1</v>
      </c>
      <c r="AP480">
        <v>1</v>
      </c>
      <c r="AQ480">
        <v>0</v>
      </c>
      <c r="AR480">
        <v>0</v>
      </c>
      <c r="AS480" t="s">
        <v>3</v>
      </c>
      <c r="AT480">
        <v>0.04</v>
      </c>
      <c r="AU480" t="s">
        <v>3</v>
      </c>
      <c r="AV480">
        <v>0</v>
      </c>
      <c r="AW480">
        <v>2</v>
      </c>
      <c r="AX480">
        <v>1473076727</v>
      </c>
      <c r="AY480">
        <v>1</v>
      </c>
      <c r="AZ480">
        <v>0</v>
      </c>
      <c r="BA480">
        <v>703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f>ROUND(Y480*Source!I420*DO480,9)</f>
        <v>0</v>
      </c>
      <c r="CX480">
        <f>ROUND(Y480*Source!I420,9)</f>
        <v>0.48</v>
      </c>
      <c r="CY480">
        <f>AB480</f>
        <v>1303.01</v>
      </c>
      <c r="CZ480">
        <f>AF480</f>
        <v>1303.01</v>
      </c>
      <c r="DA480">
        <f>AJ480</f>
        <v>1</v>
      </c>
      <c r="DB480">
        <f>ROUND(ROUND(AT480*CZ480,2),6)</f>
        <v>52.12</v>
      </c>
      <c r="DC480">
        <f>ROUND(ROUND(AT480*AG480,2),6)</f>
        <v>33.049999999999997</v>
      </c>
      <c r="DD480" t="s">
        <v>3</v>
      </c>
      <c r="DE480" t="s">
        <v>3</v>
      </c>
      <c r="DF480">
        <f t="shared" si="188"/>
        <v>0</v>
      </c>
      <c r="DG480">
        <f t="shared" si="189"/>
        <v>625.44000000000005</v>
      </c>
      <c r="DH480">
        <f t="shared" si="190"/>
        <v>396.58</v>
      </c>
      <c r="DI480">
        <f t="shared" si="191"/>
        <v>0</v>
      </c>
      <c r="DJ480">
        <f>DG480</f>
        <v>625.44000000000005</v>
      </c>
      <c r="DK480">
        <v>0</v>
      </c>
      <c r="DL480" t="s">
        <v>3</v>
      </c>
      <c r="DM480">
        <v>0</v>
      </c>
      <c r="DN480" t="s">
        <v>3</v>
      </c>
      <c r="DO480">
        <v>0</v>
      </c>
    </row>
    <row r="481" spans="1:119" x14ac:dyDescent="0.2">
      <c r="A481">
        <f>ROW(Source!A420)</f>
        <v>420</v>
      </c>
      <c r="B481">
        <v>1473074770</v>
      </c>
      <c r="C481">
        <v>1473076722</v>
      </c>
      <c r="D481">
        <v>1441836235</v>
      </c>
      <c r="E481">
        <v>1</v>
      </c>
      <c r="F481">
        <v>1</v>
      </c>
      <c r="G481">
        <v>15514512</v>
      </c>
      <c r="H481">
        <v>3</v>
      </c>
      <c r="I481" t="s">
        <v>719</v>
      </c>
      <c r="J481" t="s">
        <v>720</v>
      </c>
      <c r="K481" t="s">
        <v>721</v>
      </c>
      <c r="L481">
        <v>1346</v>
      </c>
      <c r="N481">
        <v>1009</v>
      </c>
      <c r="O481" t="s">
        <v>722</v>
      </c>
      <c r="P481" t="s">
        <v>722</v>
      </c>
      <c r="Q481">
        <v>1</v>
      </c>
      <c r="W481">
        <v>0</v>
      </c>
      <c r="X481">
        <v>-1595335418</v>
      </c>
      <c r="Y481">
        <f>AT481</f>
        <v>0.05</v>
      </c>
      <c r="AA481">
        <v>31.49</v>
      </c>
      <c r="AB481">
        <v>0</v>
      </c>
      <c r="AC481">
        <v>0</v>
      </c>
      <c r="AD481">
        <v>0</v>
      </c>
      <c r="AE481">
        <v>31.49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1</v>
      </c>
      <c r="AP481">
        <v>1</v>
      </c>
      <c r="AQ481">
        <v>0</v>
      </c>
      <c r="AR481">
        <v>0</v>
      </c>
      <c r="AS481" t="s">
        <v>3</v>
      </c>
      <c r="AT481">
        <v>0.05</v>
      </c>
      <c r="AU481" t="s">
        <v>3</v>
      </c>
      <c r="AV481">
        <v>0</v>
      </c>
      <c r="AW481">
        <v>2</v>
      </c>
      <c r="AX481">
        <v>1473076728</v>
      </c>
      <c r="AY481">
        <v>1</v>
      </c>
      <c r="AZ481">
        <v>6144</v>
      </c>
      <c r="BA481">
        <v>704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V481">
        <v>0</v>
      </c>
      <c r="CW481">
        <v>0</v>
      </c>
      <c r="CX481">
        <f>ROUND(Y481*Source!I420,9)</f>
        <v>0.6</v>
      </c>
      <c r="CY481">
        <f>AA481</f>
        <v>31.49</v>
      </c>
      <c r="CZ481">
        <f>AE481</f>
        <v>31.49</v>
      </c>
      <c r="DA481">
        <f>AI481</f>
        <v>1</v>
      </c>
      <c r="DB481">
        <f>ROUND(ROUND(AT481*CZ481,2),6)</f>
        <v>1.57</v>
      </c>
      <c r="DC481">
        <f>ROUND(ROUND(AT481*AG481,2),6)</f>
        <v>0</v>
      </c>
      <c r="DD481" t="s">
        <v>3</v>
      </c>
      <c r="DE481" t="s">
        <v>3</v>
      </c>
      <c r="DF481">
        <f t="shared" si="188"/>
        <v>18.89</v>
      </c>
      <c r="DG481">
        <f t="shared" si="189"/>
        <v>0</v>
      </c>
      <c r="DH481">
        <f t="shared" si="190"/>
        <v>0</v>
      </c>
      <c r="DI481">
        <f t="shared" si="191"/>
        <v>0</v>
      </c>
      <c r="DJ481">
        <f>DF481</f>
        <v>18.89</v>
      </c>
      <c r="DK481">
        <v>0</v>
      </c>
      <c r="DL481" t="s">
        <v>3</v>
      </c>
      <c r="DM481">
        <v>0</v>
      </c>
      <c r="DN481" t="s">
        <v>3</v>
      </c>
      <c r="DO481">
        <v>0</v>
      </c>
    </row>
    <row r="482" spans="1:119" x14ac:dyDescent="0.2">
      <c r="A482">
        <f>ROW(Source!A421)</f>
        <v>421</v>
      </c>
      <c r="B482">
        <v>1473074770</v>
      </c>
      <c r="C482">
        <v>1473076729</v>
      </c>
      <c r="D482">
        <v>1441819193</v>
      </c>
      <c r="E482">
        <v>15514512</v>
      </c>
      <c r="F482">
        <v>1</v>
      </c>
      <c r="G482">
        <v>15514512</v>
      </c>
      <c r="H482">
        <v>1</v>
      </c>
      <c r="I482" t="s">
        <v>712</v>
      </c>
      <c r="J482" t="s">
        <v>3</v>
      </c>
      <c r="K482" t="s">
        <v>713</v>
      </c>
      <c r="L482">
        <v>1191</v>
      </c>
      <c r="N482">
        <v>1013</v>
      </c>
      <c r="O482" t="s">
        <v>714</v>
      </c>
      <c r="P482" t="s">
        <v>714</v>
      </c>
      <c r="Q482">
        <v>1</v>
      </c>
      <c r="W482">
        <v>0</v>
      </c>
      <c r="X482">
        <v>476480486</v>
      </c>
      <c r="Y482">
        <f>(AT482*3)</f>
        <v>6.84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0</v>
      </c>
      <c r="AO482">
        <v>1</v>
      </c>
      <c r="AP482">
        <v>1</v>
      </c>
      <c r="AQ482">
        <v>0</v>
      </c>
      <c r="AR482">
        <v>0</v>
      </c>
      <c r="AS482" t="s">
        <v>3</v>
      </c>
      <c r="AT482">
        <v>2.2799999999999998</v>
      </c>
      <c r="AU482" t="s">
        <v>32</v>
      </c>
      <c r="AV482">
        <v>1</v>
      </c>
      <c r="AW482">
        <v>2</v>
      </c>
      <c r="AX482">
        <v>1473076731</v>
      </c>
      <c r="AY482">
        <v>1</v>
      </c>
      <c r="AZ482">
        <v>6144</v>
      </c>
      <c r="BA482">
        <v>705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U482">
        <f>ROUND(AT482*Source!I421*AH482*AL482,2)</f>
        <v>0</v>
      </c>
      <c r="CV482">
        <f>ROUND(Y482*Source!I421,9)</f>
        <v>82.08</v>
      </c>
      <c r="CW482">
        <v>0</v>
      </c>
      <c r="CX482">
        <f>ROUND(Y482*Source!I421,9)</f>
        <v>82.08</v>
      </c>
      <c r="CY482">
        <f>AD482</f>
        <v>0</v>
      </c>
      <c r="CZ482">
        <f>AH482</f>
        <v>0</v>
      </c>
      <c r="DA482">
        <f>AL482</f>
        <v>1</v>
      </c>
      <c r="DB482">
        <f>ROUND((ROUND(AT482*CZ482,2)*3),6)</f>
        <v>0</v>
      </c>
      <c r="DC482">
        <f>ROUND((ROUND(AT482*AG482,2)*3),6)</f>
        <v>0</v>
      </c>
      <c r="DD482" t="s">
        <v>3</v>
      </c>
      <c r="DE482" t="s">
        <v>3</v>
      </c>
      <c r="DF482">
        <f t="shared" si="188"/>
        <v>0</v>
      </c>
      <c r="DG482">
        <f t="shared" si="189"/>
        <v>0</v>
      </c>
      <c r="DH482">
        <f t="shared" si="190"/>
        <v>0</v>
      </c>
      <c r="DI482">
        <f t="shared" si="191"/>
        <v>0</v>
      </c>
      <c r="DJ482">
        <f>DI482</f>
        <v>0</v>
      </c>
      <c r="DK482">
        <v>0</v>
      </c>
      <c r="DL482" t="s">
        <v>3</v>
      </c>
      <c r="DM482">
        <v>0</v>
      </c>
      <c r="DN482" t="s">
        <v>3</v>
      </c>
      <c r="DO482">
        <v>0</v>
      </c>
    </row>
    <row r="483" spans="1:119" x14ac:dyDescent="0.2">
      <c r="A483">
        <f>ROW(Source!A461)</f>
        <v>461</v>
      </c>
      <c r="B483">
        <v>1473074770</v>
      </c>
      <c r="C483">
        <v>1473076751</v>
      </c>
      <c r="D483">
        <v>1441819193</v>
      </c>
      <c r="E483">
        <v>15514512</v>
      </c>
      <c r="F483">
        <v>1</v>
      </c>
      <c r="G483">
        <v>15514512</v>
      </c>
      <c r="H483">
        <v>1</v>
      </c>
      <c r="I483" t="s">
        <v>712</v>
      </c>
      <c r="J483" t="s">
        <v>3</v>
      </c>
      <c r="K483" t="s">
        <v>713</v>
      </c>
      <c r="L483">
        <v>1191</v>
      </c>
      <c r="N483">
        <v>1013</v>
      </c>
      <c r="O483" t="s">
        <v>714</v>
      </c>
      <c r="P483" t="s">
        <v>714</v>
      </c>
      <c r="Q483">
        <v>1</v>
      </c>
      <c r="W483">
        <v>0</v>
      </c>
      <c r="X483">
        <v>476480486</v>
      </c>
      <c r="Y483">
        <f>AT483</f>
        <v>2.98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1</v>
      </c>
      <c r="AJ483">
        <v>1</v>
      </c>
      <c r="AK483">
        <v>1</v>
      </c>
      <c r="AL483">
        <v>1</v>
      </c>
      <c r="AM483">
        <v>-2</v>
      </c>
      <c r="AN483">
        <v>0</v>
      </c>
      <c r="AO483">
        <v>1</v>
      </c>
      <c r="AP483">
        <v>1</v>
      </c>
      <c r="AQ483">
        <v>0</v>
      </c>
      <c r="AR483">
        <v>0</v>
      </c>
      <c r="AS483" t="s">
        <v>3</v>
      </c>
      <c r="AT483">
        <v>2.98</v>
      </c>
      <c r="AU483" t="s">
        <v>3</v>
      </c>
      <c r="AV483">
        <v>1</v>
      </c>
      <c r="AW483">
        <v>2</v>
      </c>
      <c r="AX483">
        <v>1473076755</v>
      </c>
      <c r="AY483">
        <v>1</v>
      </c>
      <c r="AZ483">
        <v>0</v>
      </c>
      <c r="BA483">
        <v>721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U483">
        <f>ROUND(AT483*Source!I461*AH483*AL483,2)</f>
        <v>0</v>
      </c>
      <c r="CV483">
        <f>ROUND(Y483*Source!I461,9)</f>
        <v>5.96</v>
      </c>
      <c r="CW483">
        <v>0</v>
      </c>
      <c r="CX483">
        <f>ROUND(Y483*Source!I461,9)</f>
        <v>5.96</v>
      </c>
      <c r="CY483">
        <f>AD483</f>
        <v>0</v>
      </c>
      <c r="CZ483">
        <f>AH483</f>
        <v>0</v>
      </c>
      <c r="DA483">
        <f>AL483</f>
        <v>1</v>
      </c>
      <c r="DB483">
        <f>ROUND(ROUND(AT483*CZ483,2),6)</f>
        <v>0</v>
      </c>
      <c r="DC483">
        <f>ROUND(ROUND(AT483*AG483,2),6)</f>
        <v>0</v>
      </c>
      <c r="DD483" t="s">
        <v>3</v>
      </c>
      <c r="DE483" t="s">
        <v>3</v>
      </c>
      <c r="DF483">
        <f t="shared" si="188"/>
        <v>0</v>
      </c>
      <c r="DG483">
        <f t="shared" si="189"/>
        <v>0</v>
      </c>
      <c r="DH483">
        <f t="shared" si="190"/>
        <v>0</v>
      </c>
      <c r="DI483">
        <f t="shared" si="191"/>
        <v>0</v>
      </c>
      <c r="DJ483">
        <f>DI483</f>
        <v>0</v>
      </c>
      <c r="DK483">
        <v>0</v>
      </c>
      <c r="DL483" t="s">
        <v>3</v>
      </c>
      <c r="DM483">
        <v>0</v>
      </c>
      <c r="DN483" t="s">
        <v>3</v>
      </c>
      <c r="DO483">
        <v>0</v>
      </c>
    </row>
    <row r="484" spans="1:119" x14ac:dyDescent="0.2">
      <c r="A484">
        <f>ROW(Source!A461)</f>
        <v>461</v>
      </c>
      <c r="B484">
        <v>1473074770</v>
      </c>
      <c r="C484">
        <v>1473076751</v>
      </c>
      <c r="D484">
        <v>1441834146</v>
      </c>
      <c r="E484">
        <v>1</v>
      </c>
      <c r="F484">
        <v>1</v>
      </c>
      <c r="G484">
        <v>15514512</v>
      </c>
      <c r="H484">
        <v>2</v>
      </c>
      <c r="I484" t="s">
        <v>794</v>
      </c>
      <c r="J484" t="s">
        <v>795</v>
      </c>
      <c r="K484" t="s">
        <v>796</v>
      </c>
      <c r="L484">
        <v>1368</v>
      </c>
      <c r="N484">
        <v>1011</v>
      </c>
      <c r="O484" t="s">
        <v>718</v>
      </c>
      <c r="P484" t="s">
        <v>718</v>
      </c>
      <c r="Q484">
        <v>1</v>
      </c>
      <c r="W484">
        <v>0</v>
      </c>
      <c r="X484">
        <v>-837829571</v>
      </c>
      <c r="Y484">
        <f>AT484</f>
        <v>0.34</v>
      </c>
      <c r="AA484">
        <v>0</v>
      </c>
      <c r="AB484">
        <v>20.55</v>
      </c>
      <c r="AC484">
        <v>0.31</v>
      </c>
      <c r="AD484">
        <v>0</v>
      </c>
      <c r="AE484">
        <v>0</v>
      </c>
      <c r="AF484">
        <v>20.55</v>
      </c>
      <c r="AG484">
        <v>0.31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1</v>
      </c>
      <c r="AP484">
        <v>1</v>
      </c>
      <c r="AQ484">
        <v>0</v>
      </c>
      <c r="AR484">
        <v>0</v>
      </c>
      <c r="AS484" t="s">
        <v>3</v>
      </c>
      <c r="AT484">
        <v>0.34</v>
      </c>
      <c r="AU484" t="s">
        <v>3</v>
      </c>
      <c r="AV484">
        <v>0</v>
      </c>
      <c r="AW484">
        <v>2</v>
      </c>
      <c r="AX484">
        <v>1473076756</v>
      </c>
      <c r="AY484">
        <v>1</v>
      </c>
      <c r="AZ484">
        <v>0</v>
      </c>
      <c r="BA484">
        <v>722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f>ROUND(Y484*Source!I461*DO484,9)</f>
        <v>0</v>
      </c>
      <c r="CX484">
        <f>ROUND(Y484*Source!I461,9)</f>
        <v>0.68</v>
      </c>
      <c r="CY484">
        <f>AB484</f>
        <v>20.55</v>
      </c>
      <c r="CZ484">
        <f>AF484</f>
        <v>20.55</v>
      </c>
      <c r="DA484">
        <f>AJ484</f>
        <v>1</v>
      </c>
      <c r="DB484">
        <f>ROUND(ROUND(AT484*CZ484,2),6)</f>
        <v>6.99</v>
      </c>
      <c r="DC484">
        <f>ROUND(ROUND(AT484*AG484,2),6)</f>
        <v>0.11</v>
      </c>
      <c r="DD484" t="s">
        <v>3</v>
      </c>
      <c r="DE484" t="s">
        <v>3</v>
      </c>
      <c r="DF484">
        <f t="shared" si="188"/>
        <v>0</v>
      </c>
      <c r="DG484">
        <f t="shared" si="189"/>
        <v>13.97</v>
      </c>
      <c r="DH484">
        <f t="shared" si="190"/>
        <v>0.21</v>
      </c>
      <c r="DI484">
        <f t="shared" si="191"/>
        <v>0</v>
      </c>
      <c r="DJ484">
        <f>DG484</f>
        <v>13.97</v>
      </c>
      <c r="DK484">
        <v>0</v>
      </c>
      <c r="DL484" t="s">
        <v>3</v>
      </c>
      <c r="DM484">
        <v>0</v>
      </c>
      <c r="DN484" t="s">
        <v>3</v>
      </c>
      <c r="DO484">
        <v>0</v>
      </c>
    </row>
    <row r="485" spans="1:119" x14ac:dyDescent="0.2">
      <c r="A485">
        <f>ROW(Source!A461)</f>
        <v>461</v>
      </c>
      <c r="B485">
        <v>1473074770</v>
      </c>
      <c r="C485">
        <v>1473076751</v>
      </c>
      <c r="D485">
        <v>1441836235</v>
      </c>
      <c r="E485">
        <v>1</v>
      </c>
      <c r="F485">
        <v>1</v>
      </c>
      <c r="G485">
        <v>15514512</v>
      </c>
      <c r="H485">
        <v>3</v>
      </c>
      <c r="I485" t="s">
        <v>719</v>
      </c>
      <c r="J485" t="s">
        <v>720</v>
      </c>
      <c r="K485" t="s">
        <v>721</v>
      </c>
      <c r="L485">
        <v>1346</v>
      </c>
      <c r="N485">
        <v>1009</v>
      </c>
      <c r="O485" t="s">
        <v>722</v>
      </c>
      <c r="P485" t="s">
        <v>722</v>
      </c>
      <c r="Q485">
        <v>1</v>
      </c>
      <c r="W485">
        <v>0</v>
      </c>
      <c r="X485">
        <v>-1595335418</v>
      </c>
      <c r="Y485">
        <f>AT485</f>
        <v>7.0000000000000007E-2</v>
      </c>
      <c r="AA485">
        <v>31.49</v>
      </c>
      <c r="AB485">
        <v>0</v>
      </c>
      <c r="AC485">
        <v>0</v>
      </c>
      <c r="AD485">
        <v>0</v>
      </c>
      <c r="AE485">
        <v>31.49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-2</v>
      </c>
      <c r="AN485">
        <v>0</v>
      </c>
      <c r="AO485">
        <v>1</v>
      </c>
      <c r="AP485">
        <v>1</v>
      </c>
      <c r="AQ485">
        <v>0</v>
      </c>
      <c r="AR485">
        <v>0</v>
      </c>
      <c r="AS485" t="s">
        <v>3</v>
      </c>
      <c r="AT485">
        <v>7.0000000000000007E-2</v>
      </c>
      <c r="AU485" t="s">
        <v>3</v>
      </c>
      <c r="AV485">
        <v>0</v>
      </c>
      <c r="AW485">
        <v>2</v>
      </c>
      <c r="AX485">
        <v>1473076757</v>
      </c>
      <c r="AY485">
        <v>1</v>
      </c>
      <c r="AZ485">
        <v>0</v>
      </c>
      <c r="BA485">
        <v>723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ROUND(Y485*Source!I461,9)</f>
        <v>0.14000000000000001</v>
      </c>
      <c r="CY485">
        <f>AA485</f>
        <v>31.49</v>
      </c>
      <c r="CZ485">
        <f>AE485</f>
        <v>31.49</v>
      </c>
      <c r="DA485">
        <f>AI485</f>
        <v>1</v>
      </c>
      <c r="DB485">
        <f>ROUND(ROUND(AT485*CZ485,2),6)</f>
        <v>2.2000000000000002</v>
      </c>
      <c r="DC485">
        <f>ROUND(ROUND(AT485*AG485,2),6)</f>
        <v>0</v>
      </c>
      <c r="DD485" t="s">
        <v>3</v>
      </c>
      <c r="DE485" t="s">
        <v>3</v>
      </c>
      <c r="DF485">
        <f t="shared" si="188"/>
        <v>4.41</v>
      </c>
      <c r="DG485">
        <f t="shared" si="189"/>
        <v>0</v>
      </c>
      <c r="DH485">
        <f t="shared" si="190"/>
        <v>0</v>
      </c>
      <c r="DI485">
        <f t="shared" si="191"/>
        <v>0</v>
      </c>
      <c r="DJ485">
        <f>DF485</f>
        <v>4.41</v>
      </c>
      <c r="DK485">
        <v>0</v>
      </c>
      <c r="DL485" t="s">
        <v>3</v>
      </c>
      <c r="DM485">
        <v>0</v>
      </c>
      <c r="DN485" t="s">
        <v>3</v>
      </c>
      <c r="DO485">
        <v>0</v>
      </c>
    </row>
    <row r="486" spans="1:119" x14ac:dyDescent="0.2">
      <c r="A486">
        <f>ROW(Source!A462)</f>
        <v>462</v>
      </c>
      <c r="B486">
        <v>1473074770</v>
      </c>
      <c r="C486">
        <v>1473076758</v>
      </c>
      <c r="D486">
        <v>1441819193</v>
      </c>
      <c r="E486">
        <v>15514512</v>
      </c>
      <c r="F486">
        <v>1</v>
      </c>
      <c r="G486">
        <v>15514512</v>
      </c>
      <c r="H486">
        <v>1</v>
      </c>
      <c r="I486" t="s">
        <v>712</v>
      </c>
      <c r="J486" t="s">
        <v>3</v>
      </c>
      <c r="K486" t="s">
        <v>713</v>
      </c>
      <c r="L486">
        <v>1191</v>
      </c>
      <c r="N486">
        <v>1013</v>
      </c>
      <c r="O486" t="s">
        <v>714</v>
      </c>
      <c r="P486" t="s">
        <v>714</v>
      </c>
      <c r="Q486">
        <v>1</v>
      </c>
      <c r="W486">
        <v>0</v>
      </c>
      <c r="X486">
        <v>476480486</v>
      </c>
      <c r="Y486">
        <f>(AT486*3)</f>
        <v>7.14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0</v>
      </c>
      <c r="AO486">
        <v>1</v>
      </c>
      <c r="AP486">
        <v>1</v>
      </c>
      <c r="AQ486">
        <v>0</v>
      </c>
      <c r="AR486">
        <v>0</v>
      </c>
      <c r="AS486" t="s">
        <v>3</v>
      </c>
      <c r="AT486">
        <v>2.38</v>
      </c>
      <c r="AU486" t="s">
        <v>32</v>
      </c>
      <c r="AV486">
        <v>1</v>
      </c>
      <c r="AW486">
        <v>2</v>
      </c>
      <c r="AX486">
        <v>1473076762</v>
      </c>
      <c r="AY486">
        <v>1</v>
      </c>
      <c r="AZ486">
        <v>0</v>
      </c>
      <c r="BA486">
        <v>724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U486">
        <f>ROUND(AT486*Source!I462*AH486*AL486,2)</f>
        <v>0</v>
      </c>
      <c r="CV486">
        <f>ROUND(Y486*Source!I462,9)</f>
        <v>14.28</v>
      </c>
      <c r="CW486">
        <v>0</v>
      </c>
      <c r="CX486">
        <f>ROUND(Y486*Source!I462,9)</f>
        <v>14.28</v>
      </c>
      <c r="CY486">
        <f>AD486</f>
        <v>0</v>
      </c>
      <c r="CZ486">
        <f>AH486</f>
        <v>0</v>
      </c>
      <c r="DA486">
        <f>AL486</f>
        <v>1</v>
      </c>
      <c r="DB486">
        <f>ROUND((ROUND(AT486*CZ486,2)*3),6)</f>
        <v>0</v>
      </c>
      <c r="DC486">
        <f>ROUND((ROUND(AT486*AG486,2)*3),6)</f>
        <v>0</v>
      </c>
      <c r="DD486" t="s">
        <v>3</v>
      </c>
      <c r="DE486" t="s">
        <v>3</v>
      </c>
      <c r="DF486">
        <f t="shared" si="188"/>
        <v>0</v>
      </c>
      <c r="DG486">
        <f t="shared" si="189"/>
        <v>0</v>
      </c>
      <c r="DH486">
        <f t="shared" si="190"/>
        <v>0</v>
      </c>
      <c r="DI486">
        <f t="shared" si="191"/>
        <v>0</v>
      </c>
      <c r="DJ486">
        <f>DI486</f>
        <v>0</v>
      </c>
      <c r="DK486">
        <v>0</v>
      </c>
      <c r="DL486" t="s">
        <v>3</v>
      </c>
      <c r="DM486">
        <v>0</v>
      </c>
      <c r="DN486" t="s">
        <v>3</v>
      </c>
      <c r="DO486">
        <v>0</v>
      </c>
    </row>
    <row r="487" spans="1:119" x14ac:dyDescent="0.2">
      <c r="A487">
        <f>ROW(Source!A462)</f>
        <v>462</v>
      </c>
      <c r="B487">
        <v>1473074770</v>
      </c>
      <c r="C487">
        <v>1473076758</v>
      </c>
      <c r="D487">
        <v>1441834146</v>
      </c>
      <c r="E487">
        <v>1</v>
      </c>
      <c r="F487">
        <v>1</v>
      </c>
      <c r="G487">
        <v>15514512</v>
      </c>
      <c r="H487">
        <v>2</v>
      </c>
      <c r="I487" t="s">
        <v>794</v>
      </c>
      <c r="J487" t="s">
        <v>795</v>
      </c>
      <c r="K487" t="s">
        <v>796</v>
      </c>
      <c r="L487">
        <v>1368</v>
      </c>
      <c r="N487">
        <v>1011</v>
      </c>
      <c r="O487" t="s">
        <v>718</v>
      </c>
      <c r="P487" t="s">
        <v>718</v>
      </c>
      <c r="Q487">
        <v>1</v>
      </c>
      <c r="W487">
        <v>0</v>
      </c>
      <c r="X487">
        <v>-837829571</v>
      </c>
      <c r="Y487">
        <f>(AT487*3)</f>
        <v>1.02</v>
      </c>
      <c r="AA487">
        <v>0</v>
      </c>
      <c r="AB487">
        <v>20.55</v>
      </c>
      <c r="AC487">
        <v>0.31</v>
      </c>
      <c r="AD487">
        <v>0</v>
      </c>
      <c r="AE487">
        <v>0</v>
      </c>
      <c r="AF487">
        <v>20.55</v>
      </c>
      <c r="AG487">
        <v>0.31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0</v>
      </c>
      <c r="AO487">
        <v>1</v>
      </c>
      <c r="AP487">
        <v>1</v>
      </c>
      <c r="AQ487">
        <v>0</v>
      </c>
      <c r="AR487">
        <v>0</v>
      </c>
      <c r="AS487" t="s">
        <v>3</v>
      </c>
      <c r="AT487">
        <v>0.34</v>
      </c>
      <c r="AU487" t="s">
        <v>32</v>
      </c>
      <c r="AV487">
        <v>0</v>
      </c>
      <c r="AW487">
        <v>2</v>
      </c>
      <c r="AX487">
        <v>1473076763</v>
      </c>
      <c r="AY487">
        <v>1</v>
      </c>
      <c r="AZ487">
        <v>0</v>
      </c>
      <c r="BA487">
        <v>725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f>ROUND(Y487*Source!I462*DO487,9)</f>
        <v>0</v>
      </c>
      <c r="CX487">
        <f>ROUND(Y487*Source!I462,9)</f>
        <v>2.04</v>
      </c>
      <c r="CY487">
        <f>AB487</f>
        <v>20.55</v>
      </c>
      <c r="CZ487">
        <f>AF487</f>
        <v>20.55</v>
      </c>
      <c r="DA487">
        <f>AJ487</f>
        <v>1</v>
      </c>
      <c r="DB487">
        <f>ROUND((ROUND(AT487*CZ487,2)*3),6)</f>
        <v>20.97</v>
      </c>
      <c r="DC487">
        <f>ROUND((ROUND(AT487*AG487,2)*3),6)</f>
        <v>0.33</v>
      </c>
      <c r="DD487" t="s">
        <v>3</v>
      </c>
      <c r="DE487" t="s">
        <v>3</v>
      </c>
      <c r="DF487">
        <f t="shared" si="188"/>
        <v>0</v>
      </c>
      <c r="DG487">
        <f t="shared" si="189"/>
        <v>41.92</v>
      </c>
      <c r="DH487">
        <f t="shared" si="190"/>
        <v>0.63</v>
      </c>
      <c r="DI487">
        <f t="shared" si="191"/>
        <v>0</v>
      </c>
      <c r="DJ487">
        <f>DG487</f>
        <v>41.92</v>
      </c>
      <c r="DK487">
        <v>0</v>
      </c>
      <c r="DL487" t="s">
        <v>3</v>
      </c>
      <c r="DM487">
        <v>0</v>
      </c>
      <c r="DN487" t="s">
        <v>3</v>
      </c>
      <c r="DO487">
        <v>0</v>
      </c>
    </row>
    <row r="488" spans="1:119" x14ac:dyDescent="0.2">
      <c r="A488">
        <f>ROW(Source!A462)</f>
        <v>462</v>
      </c>
      <c r="B488">
        <v>1473074770</v>
      </c>
      <c r="C488">
        <v>1473076758</v>
      </c>
      <c r="D488">
        <v>1441836235</v>
      </c>
      <c r="E488">
        <v>1</v>
      </c>
      <c r="F488">
        <v>1</v>
      </c>
      <c r="G488">
        <v>15514512</v>
      </c>
      <c r="H488">
        <v>3</v>
      </c>
      <c r="I488" t="s">
        <v>719</v>
      </c>
      <c r="J488" t="s">
        <v>720</v>
      </c>
      <c r="K488" t="s">
        <v>721</v>
      </c>
      <c r="L488">
        <v>1346</v>
      </c>
      <c r="N488">
        <v>1009</v>
      </c>
      <c r="O488" t="s">
        <v>722</v>
      </c>
      <c r="P488" t="s">
        <v>722</v>
      </c>
      <c r="Q488">
        <v>1</v>
      </c>
      <c r="W488">
        <v>0</v>
      </c>
      <c r="X488">
        <v>-1595335418</v>
      </c>
      <c r="Y488">
        <f>(AT488*3)</f>
        <v>0.21000000000000002</v>
      </c>
      <c r="AA488">
        <v>31.49</v>
      </c>
      <c r="AB488">
        <v>0</v>
      </c>
      <c r="AC488">
        <v>0</v>
      </c>
      <c r="AD488">
        <v>0</v>
      </c>
      <c r="AE488">
        <v>31.49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0</v>
      </c>
      <c r="AO488">
        <v>1</v>
      </c>
      <c r="AP488">
        <v>1</v>
      </c>
      <c r="AQ488">
        <v>0</v>
      </c>
      <c r="AR488">
        <v>0</v>
      </c>
      <c r="AS488" t="s">
        <v>3</v>
      </c>
      <c r="AT488">
        <v>7.0000000000000007E-2</v>
      </c>
      <c r="AU488" t="s">
        <v>32</v>
      </c>
      <c r="AV488">
        <v>0</v>
      </c>
      <c r="AW488">
        <v>2</v>
      </c>
      <c r="AX488">
        <v>1473076764</v>
      </c>
      <c r="AY488">
        <v>1</v>
      </c>
      <c r="AZ488">
        <v>0</v>
      </c>
      <c r="BA488">
        <v>726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ROUND(Y488*Source!I462,9)</f>
        <v>0.42</v>
      </c>
      <c r="CY488">
        <f>AA488</f>
        <v>31.49</v>
      </c>
      <c r="CZ488">
        <f>AE488</f>
        <v>31.49</v>
      </c>
      <c r="DA488">
        <f>AI488</f>
        <v>1</v>
      </c>
      <c r="DB488">
        <f>ROUND((ROUND(AT488*CZ488,2)*3),6)</f>
        <v>6.6</v>
      </c>
      <c r="DC488">
        <f>ROUND((ROUND(AT488*AG488,2)*3),6)</f>
        <v>0</v>
      </c>
      <c r="DD488" t="s">
        <v>3</v>
      </c>
      <c r="DE488" t="s">
        <v>3</v>
      </c>
      <c r="DF488">
        <f t="shared" si="188"/>
        <v>13.23</v>
      </c>
      <c r="DG488">
        <f t="shared" si="189"/>
        <v>0</v>
      </c>
      <c r="DH488">
        <f t="shared" si="190"/>
        <v>0</v>
      </c>
      <c r="DI488">
        <f t="shared" si="191"/>
        <v>0</v>
      </c>
      <c r="DJ488">
        <f>DF488</f>
        <v>13.23</v>
      </c>
      <c r="DK488">
        <v>0</v>
      </c>
      <c r="DL488" t="s">
        <v>3</v>
      </c>
      <c r="DM488">
        <v>0</v>
      </c>
      <c r="DN488" t="s">
        <v>3</v>
      </c>
      <c r="DO488">
        <v>0</v>
      </c>
    </row>
    <row r="489" spans="1:119" x14ac:dyDescent="0.2">
      <c r="A489">
        <f>ROW(Source!A465)</f>
        <v>465</v>
      </c>
      <c r="B489">
        <v>1473074770</v>
      </c>
      <c r="C489">
        <v>1473076773</v>
      </c>
      <c r="D489">
        <v>1441819193</v>
      </c>
      <c r="E489">
        <v>15514512</v>
      </c>
      <c r="F489">
        <v>1</v>
      </c>
      <c r="G489">
        <v>15514512</v>
      </c>
      <c r="H489">
        <v>1</v>
      </c>
      <c r="I489" t="s">
        <v>712</v>
      </c>
      <c r="J489" t="s">
        <v>3</v>
      </c>
      <c r="K489" t="s">
        <v>713</v>
      </c>
      <c r="L489">
        <v>1191</v>
      </c>
      <c r="N489">
        <v>1013</v>
      </c>
      <c r="O489" t="s">
        <v>714</v>
      </c>
      <c r="P489" t="s">
        <v>714</v>
      </c>
      <c r="Q489">
        <v>1</v>
      </c>
      <c r="W489">
        <v>0</v>
      </c>
      <c r="X489">
        <v>476480486</v>
      </c>
      <c r="Y489">
        <f>(AT489*2)</f>
        <v>5.96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0</v>
      </c>
      <c r="AO489">
        <v>1</v>
      </c>
      <c r="AP489">
        <v>1</v>
      </c>
      <c r="AQ489">
        <v>0</v>
      </c>
      <c r="AR489">
        <v>0</v>
      </c>
      <c r="AS489" t="s">
        <v>3</v>
      </c>
      <c r="AT489">
        <v>2.98</v>
      </c>
      <c r="AU489" t="s">
        <v>174</v>
      </c>
      <c r="AV489">
        <v>1</v>
      </c>
      <c r="AW489">
        <v>2</v>
      </c>
      <c r="AX489">
        <v>1473076777</v>
      </c>
      <c r="AY489">
        <v>1</v>
      </c>
      <c r="AZ489">
        <v>0</v>
      </c>
      <c r="BA489">
        <v>733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U489">
        <f>ROUND(AT489*Source!I465*AH489*AL489,2)</f>
        <v>0</v>
      </c>
      <c r="CV489">
        <f>ROUND(Y489*Source!I465,9)</f>
        <v>11.92</v>
      </c>
      <c r="CW489">
        <v>0</v>
      </c>
      <c r="CX489">
        <f>ROUND(Y489*Source!I465,9)</f>
        <v>11.92</v>
      </c>
      <c r="CY489">
        <f>AD489</f>
        <v>0</v>
      </c>
      <c r="CZ489">
        <f>AH489</f>
        <v>0</v>
      </c>
      <c r="DA489">
        <f>AL489</f>
        <v>1</v>
      </c>
      <c r="DB489">
        <f>ROUND((ROUND(AT489*CZ489,2)*2),6)</f>
        <v>0</v>
      </c>
      <c r="DC489">
        <f>ROUND((ROUND(AT489*AG489,2)*2),6)</f>
        <v>0</v>
      </c>
      <c r="DD489" t="s">
        <v>3</v>
      </c>
      <c r="DE489" t="s">
        <v>3</v>
      </c>
      <c r="DF489">
        <f t="shared" si="188"/>
        <v>0</v>
      </c>
      <c r="DG489">
        <f t="shared" si="189"/>
        <v>0</v>
      </c>
      <c r="DH489">
        <f t="shared" si="190"/>
        <v>0</v>
      </c>
      <c r="DI489">
        <f t="shared" si="191"/>
        <v>0</v>
      </c>
      <c r="DJ489">
        <f>DI489</f>
        <v>0</v>
      </c>
      <c r="DK489">
        <v>0</v>
      </c>
      <c r="DL489" t="s">
        <v>3</v>
      </c>
      <c r="DM489">
        <v>0</v>
      </c>
      <c r="DN489" t="s">
        <v>3</v>
      </c>
      <c r="DO489">
        <v>0</v>
      </c>
    </row>
    <row r="490" spans="1:119" x14ac:dyDescent="0.2">
      <c r="A490">
        <f>ROW(Source!A465)</f>
        <v>465</v>
      </c>
      <c r="B490">
        <v>1473074770</v>
      </c>
      <c r="C490">
        <v>1473076773</v>
      </c>
      <c r="D490">
        <v>1441834146</v>
      </c>
      <c r="E490">
        <v>1</v>
      </c>
      <c r="F490">
        <v>1</v>
      </c>
      <c r="G490">
        <v>15514512</v>
      </c>
      <c r="H490">
        <v>2</v>
      </c>
      <c r="I490" t="s">
        <v>794</v>
      </c>
      <c r="J490" t="s">
        <v>795</v>
      </c>
      <c r="K490" t="s">
        <v>796</v>
      </c>
      <c r="L490">
        <v>1368</v>
      </c>
      <c r="N490">
        <v>1011</v>
      </c>
      <c r="O490" t="s">
        <v>718</v>
      </c>
      <c r="P490" t="s">
        <v>718</v>
      </c>
      <c r="Q490">
        <v>1</v>
      </c>
      <c r="W490">
        <v>0</v>
      </c>
      <c r="X490">
        <v>-837829571</v>
      </c>
      <c r="Y490">
        <f>(AT490*2)</f>
        <v>0.68</v>
      </c>
      <c r="AA490">
        <v>0</v>
      </c>
      <c r="AB490">
        <v>20.55</v>
      </c>
      <c r="AC490">
        <v>0.31</v>
      </c>
      <c r="AD490">
        <v>0</v>
      </c>
      <c r="AE490">
        <v>0</v>
      </c>
      <c r="AF490">
        <v>20.55</v>
      </c>
      <c r="AG490">
        <v>0.31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1</v>
      </c>
      <c r="AP490">
        <v>1</v>
      </c>
      <c r="AQ490">
        <v>0</v>
      </c>
      <c r="AR490">
        <v>0</v>
      </c>
      <c r="AS490" t="s">
        <v>3</v>
      </c>
      <c r="AT490">
        <v>0.34</v>
      </c>
      <c r="AU490" t="s">
        <v>174</v>
      </c>
      <c r="AV490">
        <v>0</v>
      </c>
      <c r="AW490">
        <v>2</v>
      </c>
      <c r="AX490">
        <v>1473076778</v>
      </c>
      <c r="AY490">
        <v>1</v>
      </c>
      <c r="AZ490">
        <v>0</v>
      </c>
      <c r="BA490">
        <v>734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V490">
        <v>0</v>
      </c>
      <c r="CW490">
        <f>ROUND(Y490*Source!I465*DO490,9)</f>
        <v>0</v>
      </c>
      <c r="CX490">
        <f>ROUND(Y490*Source!I465,9)</f>
        <v>1.36</v>
      </c>
      <c r="CY490">
        <f>AB490</f>
        <v>20.55</v>
      </c>
      <c r="CZ490">
        <f>AF490</f>
        <v>20.55</v>
      </c>
      <c r="DA490">
        <f>AJ490</f>
        <v>1</v>
      </c>
      <c r="DB490">
        <f>ROUND((ROUND(AT490*CZ490,2)*2),6)</f>
        <v>13.98</v>
      </c>
      <c r="DC490">
        <f>ROUND((ROUND(AT490*AG490,2)*2),6)</f>
        <v>0.22</v>
      </c>
      <c r="DD490" t="s">
        <v>3</v>
      </c>
      <c r="DE490" t="s">
        <v>3</v>
      </c>
      <c r="DF490">
        <f t="shared" si="188"/>
        <v>0</v>
      </c>
      <c r="DG490">
        <f t="shared" si="189"/>
        <v>27.95</v>
      </c>
      <c r="DH490">
        <f t="shared" si="190"/>
        <v>0.42</v>
      </c>
      <c r="DI490">
        <f t="shared" si="191"/>
        <v>0</v>
      </c>
      <c r="DJ490">
        <f>DG490</f>
        <v>27.95</v>
      </c>
      <c r="DK490">
        <v>0</v>
      </c>
      <c r="DL490" t="s">
        <v>3</v>
      </c>
      <c r="DM490">
        <v>0</v>
      </c>
      <c r="DN490" t="s">
        <v>3</v>
      </c>
      <c r="DO490">
        <v>0</v>
      </c>
    </row>
    <row r="491" spans="1:119" x14ac:dyDescent="0.2">
      <c r="A491">
        <f>ROW(Source!A465)</f>
        <v>465</v>
      </c>
      <c r="B491">
        <v>1473074770</v>
      </c>
      <c r="C491">
        <v>1473076773</v>
      </c>
      <c r="D491">
        <v>1441836235</v>
      </c>
      <c r="E491">
        <v>1</v>
      </c>
      <c r="F491">
        <v>1</v>
      </c>
      <c r="G491">
        <v>15514512</v>
      </c>
      <c r="H491">
        <v>3</v>
      </c>
      <c r="I491" t="s">
        <v>719</v>
      </c>
      <c r="J491" t="s">
        <v>720</v>
      </c>
      <c r="K491" t="s">
        <v>721</v>
      </c>
      <c r="L491">
        <v>1346</v>
      </c>
      <c r="N491">
        <v>1009</v>
      </c>
      <c r="O491" t="s">
        <v>722</v>
      </c>
      <c r="P491" t="s">
        <v>722</v>
      </c>
      <c r="Q491">
        <v>1</v>
      </c>
      <c r="W491">
        <v>0</v>
      </c>
      <c r="X491">
        <v>-1595335418</v>
      </c>
      <c r="Y491">
        <f>(AT491*2)</f>
        <v>0.14000000000000001</v>
      </c>
      <c r="AA491">
        <v>31.49</v>
      </c>
      <c r="AB491">
        <v>0</v>
      </c>
      <c r="AC491">
        <v>0</v>
      </c>
      <c r="AD491">
        <v>0</v>
      </c>
      <c r="AE491">
        <v>31.49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1</v>
      </c>
      <c r="AP491">
        <v>1</v>
      </c>
      <c r="AQ491">
        <v>0</v>
      </c>
      <c r="AR491">
        <v>0</v>
      </c>
      <c r="AS491" t="s">
        <v>3</v>
      </c>
      <c r="AT491">
        <v>7.0000000000000007E-2</v>
      </c>
      <c r="AU491" t="s">
        <v>174</v>
      </c>
      <c r="AV491">
        <v>0</v>
      </c>
      <c r="AW491">
        <v>2</v>
      </c>
      <c r="AX491">
        <v>1473076779</v>
      </c>
      <c r="AY491">
        <v>1</v>
      </c>
      <c r="AZ491">
        <v>0</v>
      </c>
      <c r="BA491">
        <v>735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ROUND(Y491*Source!I465,9)</f>
        <v>0.28000000000000003</v>
      </c>
      <c r="CY491">
        <f>AA491</f>
        <v>31.49</v>
      </c>
      <c r="CZ491">
        <f>AE491</f>
        <v>31.49</v>
      </c>
      <c r="DA491">
        <f>AI491</f>
        <v>1</v>
      </c>
      <c r="DB491">
        <f>ROUND((ROUND(AT491*CZ491,2)*2),6)</f>
        <v>4.4000000000000004</v>
      </c>
      <c r="DC491">
        <f>ROUND((ROUND(AT491*AG491,2)*2),6)</f>
        <v>0</v>
      </c>
      <c r="DD491" t="s">
        <v>3</v>
      </c>
      <c r="DE491" t="s">
        <v>3</v>
      </c>
      <c r="DF491">
        <f t="shared" si="188"/>
        <v>8.82</v>
      </c>
      <c r="DG491">
        <f t="shared" si="189"/>
        <v>0</v>
      </c>
      <c r="DH491">
        <f t="shared" si="190"/>
        <v>0</v>
      </c>
      <c r="DI491">
        <f t="shared" si="191"/>
        <v>0</v>
      </c>
      <c r="DJ491">
        <f>DF491</f>
        <v>8.82</v>
      </c>
      <c r="DK491">
        <v>0</v>
      </c>
      <c r="DL491" t="s">
        <v>3</v>
      </c>
      <c r="DM491">
        <v>0</v>
      </c>
      <c r="DN491" t="s">
        <v>3</v>
      </c>
      <c r="DO491">
        <v>0</v>
      </c>
    </row>
    <row r="492" spans="1:119" x14ac:dyDescent="0.2">
      <c r="A492">
        <f>ROW(Source!A466)</f>
        <v>466</v>
      </c>
      <c r="B492">
        <v>1473074770</v>
      </c>
      <c r="C492">
        <v>1473076780</v>
      </c>
      <c r="D492">
        <v>1441819193</v>
      </c>
      <c r="E492">
        <v>15514512</v>
      </c>
      <c r="F492">
        <v>1</v>
      </c>
      <c r="G492">
        <v>15514512</v>
      </c>
      <c r="H492">
        <v>1</v>
      </c>
      <c r="I492" t="s">
        <v>712</v>
      </c>
      <c r="J492" t="s">
        <v>3</v>
      </c>
      <c r="K492" t="s">
        <v>713</v>
      </c>
      <c r="L492">
        <v>1191</v>
      </c>
      <c r="N492">
        <v>1013</v>
      </c>
      <c r="O492" t="s">
        <v>714</v>
      </c>
      <c r="P492" t="s">
        <v>714</v>
      </c>
      <c r="Q492">
        <v>1</v>
      </c>
      <c r="W492">
        <v>0</v>
      </c>
      <c r="X492">
        <v>476480486</v>
      </c>
      <c r="Y492">
        <f>(AT492*10)</f>
        <v>23.799999999999997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1</v>
      </c>
      <c r="AP492">
        <v>1</v>
      </c>
      <c r="AQ492">
        <v>0</v>
      </c>
      <c r="AR492">
        <v>0</v>
      </c>
      <c r="AS492" t="s">
        <v>3</v>
      </c>
      <c r="AT492">
        <v>2.38</v>
      </c>
      <c r="AU492" t="s">
        <v>461</v>
      </c>
      <c r="AV492">
        <v>1</v>
      </c>
      <c r="AW492">
        <v>2</v>
      </c>
      <c r="AX492">
        <v>1473076784</v>
      </c>
      <c r="AY492">
        <v>1</v>
      </c>
      <c r="AZ492">
        <v>0</v>
      </c>
      <c r="BA492">
        <v>736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U492">
        <f>ROUND(AT492*Source!I466*AH492*AL492,2)</f>
        <v>0</v>
      </c>
      <c r="CV492">
        <f>ROUND(Y492*Source!I466,9)</f>
        <v>47.6</v>
      </c>
      <c r="CW492">
        <v>0</v>
      </c>
      <c r="CX492">
        <f>ROUND(Y492*Source!I466,9)</f>
        <v>47.6</v>
      </c>
      <c r="CY492">
        <f>AD492</f>
        <v>0</v>
      </c>
      <c r="CZ492">
        <f>AH492</f>
        <v>0</v>
      </c>
      <c r="DA492">
        <f>AL492</f>
        <v>1</v>
      </c>
      <c r="DB492">
        <f>ROUND((ROUND(AT492*CZ492,2)*10),6)</f>
        <v>0</v>
      </c>
      <c r="DC492">
        <f>ROUND((ROUND(AT492*AG492,2)*10),6)</f>
        <v>0</v>
      </c>
      <c r="DD492" t="s">
        <v>3</v>
      </c>
      <c r="DE492" t="s">
        <v>3</v>
      </c>
      <c r="DF492">
        <f t="shared" si="188"/>
        <v>0</v>
      </c>
      <c r="DG492">
        <f t="shared" si="189"/>
        <v>0</v>
      </c>
      <c r="DH492">
        <f t="shared" si="190"/>
        <v>0</v>
      </c>
      <c r="DI492">
        <f t="shared" si="191"/>
        <v>0</v>
      </c>
      <c r="DJ492">
        <f>DI492</f>
        <v>0</v>
      </c>
      <c r="DK492">
        <v>0</v>
      </c>
      <c r="DL492" t="s">
        <v>3</v>
      </c>
      <c r="DM492">
        <v>0</v>
      </c>
      <c r="DN492" t="s">
        <v>3</v>
      </c>
      <c r="DO492">
        <v>0</v>
      </c>
    </row>
    <row r="493" spans="1:119" x14ac:dyDescent="0.2">
      <c r="A493">
        <f>ROW(Source!A466)</f>
        <v>466</v>
      </c>
      <c r="B493">
        <v>1473074770</v>
      </c>
      <c r="C493">
        <v>1473076780</v>
      </c>
      <c r="D493">
        <v>1441834146</v>
      </c>
      <c r="E493">
        <v>1</v>
      </c>
      <c r="F493">
        <v>1</v>
      </c>
      <c r="G493">
        <v>15514512</v>
      </c>
      <c r="H493">
        <v>2</v>
      </c>
      <c r="I493" t="s">
        <v>794</v>
      </c>
      <c r="J493" t="s">
        <v>795</v>
      </c>
      <c r="K493" t="s">
        <v>796</v>
      </c>
      <c r="L493">
        <v>1368</v>
      </c>
      <c r="N493">
        <v>1011</v>
      </c>
      <c r="O493" t="s">
        <v>718</v>
      </c>
      <c r="P493" t="s">
        <v>718</v>
      </c>
      <c r="Q493">
        <v>1</v>
      </c>
      <c r="W493">
        <v>0</v>
      </c>
      <c r="X493">
        <v>-837829571</v>
      </c>
      <c r="Y493">
        <f>(AT493*10)</f>
        <v>3.4000000000000004</v>
      </c>
      <c r="AA493">
        <v>0</v>
      </c>
      <c r="AB493">
        <v>20.55</v>
      </c>
      <c r="AC493">
        <v>0.31</v>
      </c>
      <c r="AD493">
        <v>0</v>
      </c>
      <c r="AE493">
        <v>0</v>
      </c>
      <c r="AF493">
        <v>20.55</v>
      </c>
      <c r="AG493">
        <v>0.31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1</v>
      </c>
      <c r="AP493">
        <v>1</v>
      </c>
      <c r="AQ493">
        <v>0</v>
      </c>
      <c r="AR493">
        <v>0</v>
      </c>
      <c r="AS493" t="s">
        <v>3</v>
      </c>
      <c r="AT493">
        <v>0.34</v>
      </c>
      <c r="AU493" t="s">
        <v>461</v>
      </c>
      <c r="AV493">
        <v>0</v>
      </c>
      <c r="AW493">
        <v>2</v>
      </c>
      <c r="AX493">
        <v>1473076785</v>
      </c>
      <c r="AY493">
        <v>1</v>
      </c>
      <c r="AZ493">
        <v>0</v>
      </c>
      <c r="BA493">
        <v>737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V493">
        <v>0</v>
      </c>
      <c r="CW493">
        <f>ROUND(Y493*Source!I466*DO493,9)</f>
        <v>0</v>
      </c>
      <c r="CX493">
        <f>ROUND(Y493*Source!I466,9)</f>
        <v>6.8</v>
      </c>
      <c r="CY493">
        <f>AB493</f>
        <v>20.55</v>
      </c>
      <c r="CZ493">
        <f>AF493</f>
        <v>20.55</v>
      </c>
      <c r="DA493">
        <f>AJ493</f>
        <v>1</v>
      </c>
      <c r="DB493">
        <f>ROUND((ROUND(AT493*CZ493,2)*10),6)</f>
        <v>69.900000000000006</v>
      </c>
      <c r="DC493">
        <f>ROUND((ROUND(AT493*AG493,2)*10),6)</f>
        <v>1.1000000000000001</v>
      </c>
      <c r="DD493" t="s">
        <v>3</v>
      </c>
      <c r="DE493" t="s">
        <v>3</v>
      </c>
      <c r="DF493">
        <f t="shared" si="188"/>
        <v>0</v>
      </c>
      <c r="DG493">
        <f t="shared" si="189"/>
        <v>139.74</v>
      </c>
      <c r="DH493">
        <f t="shared" si="190"/>
        <v>2.11</v>
      </c>
      <c r="DI493">
        <f t="shared" si="191"/>
        <v>0</v>
      </c>
      <c r="DJ493">
        <f>DG493</f>
        <v>139.74</v>
      </c>
      <c r="DK493">
        <v>0</v>
      </c>
      <c r="DL493" t="s">
        <v>3</v>
      </c>
      <c r="DM493">
        <v>0</v>
      </c>
      <c r="DN493" t="s">
        <v>3</v>
      </c>
      <c r="DO493">
        <v>0</v>
      </c>
    </row>
    <row r="494" spans="1:119" x14ac:dyDescent="0.2">
      <c r="A494">
        <f>ROW(Source!A466)</f>
        <v>466</v>
      </c>
      <c r="B494">
        <v>1473074770</v>
      </c>
      <c r="C494">
        <v>1473076780</v>
      </c>
      <c r="D494">
        <v>1441836235</v>
      </c>
      <c r="E494">
        <v>1</v>
      </c>
      <c r="F494">
        <v>1</v>
      </c>
      <c r="G494">
        <v>15514512</v>
      </c>
      <c r="H494">
        <v>3</v>
      </c>
      <c r="I494" t="s">
        <v>719</v>
      </c>
      <c r="J494" t="s">
        <v>720</v>
      </c>
      <c r="K494" t="s">
        <v>721</v>
      </c>
      <c r="L494">
        <v>1346</v>
      </c>
      <c r="N494">
        <v>1009</v>
      </c>
      <c r="O494" t="s">
        <v>722</v>
      </c>
      <c r="P494" t="s">
        <v>722</v>
      </c>
      <c r="Q494">
        <v>1</v>
      </c>
      <c r="W494">
        <v>0</v>
      </c>
      <c r="X494">
        <v>-1595335418</v>
      </c>
      <c r="Y494">
        <f>(AT494*10)</f>
        <v>0.70000000000000007</v>
      </c>
      <c r="AA494">
        <v>31.49</v>
      </c>
      <c r="AB494">
        <v>0</v>
      </c>
      <c r="AC494">
        <v>0</v>
      </c>
      <c r="AD494">
        <v>0</v>
      </c>
      <c r="AE494">
        <v>31.49</v>
      </c>
      <c r="AF494">
        <v>0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1</v>
      </c>
      <c r="AP494">
        <v>1</v>
      </c>
      <c r="AQ494">
        <v>0</v>
      </c>
      <c r="AR494">
        <v>0</v>
      </c>
      <c r="AS494" t="s">
        <v>3</v>
      </c>
      <c r="AT494">
        <v>7.0000000000000007E-2</v>
      </c>
      <c r="AU494" t="s">
        <v>461</v>
      </c>
      <c r="AV494">
        <v>0</v>
      </c>
      <c r="AW494">
        <v>2</v>
      </c>
      <c r="AX494">
        <v>1473076786</v>
      </c>
      <c r="AY494">
        <v>1</v>
      </c>
      <c r="AZ494">
        <v>0</v>
      </c>
      <c r="BA494">
        <v>738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V494">
        <v>0</v>
      </c>
      <c r="CW494">
        <v>0</v>
      </c>
      <c r="CX494">
        <f>ROUND(Y494*Source!I466,9)</f>
        <v>1.4</v>
      </c>
      <c r="CY494">
        <f>AA494</f>
        <v>31.49</v>
      </c>
      <c r="CZ494">
        <f>AE494</f>
        <v>31.49</v>
      </c>
      <c r="DA494">
        <f>AI494</f>
        <v>1</v>
      </c>
      <c r="DB494">
        <f>ROUND((ROUND(AT494*CZ494,2)*10),6)</f>
        <v>22</v>
      </c>
      <c r="DC494">
        <f>ROUND((ROUND(AT494*AG494,2)*10),6)</f>
        <v>0</v>
      </c>
      <c r="DD494" t="s">
        <v>3</v>
      </c>
      <c r="DE494" t="s">
        <v>3</v>
      </c>
      <c r="DF494">
        <f t="shared" si="188"/>
        <v>44.09</v>
      </c>
      <c r="DG494">
        <f t="shared" si="189"/>
        <v>0</v>
      </c>
      <c r="DH494">
        <f t="shared" si="190"/>
        <v>0</v>
      </c>
      <c r="DI494">
        <f t="shared" si="191"/>
        <v>0</v>
      </c>
      <c r="DJ494">
        <f>DF494</f>
        <v>44.09</v>
      </c>
      <c r="DK494">
        <v>0</v>
      </c>
      <c r="DL494" t="s">
        <v>3</v>
      </c>
      <c r="DM494">
        <v>0</v>
      </c>
      <c r="DN494" t="s">
        <v>3</v>
      </c>
      <c r="DO494">
        <v>0</v>
      </c>
    </row>
    <row r="495" spans="1:119" x14ac:dyDescent="0.2">
      <c r="A495">
        <f>ROW(Source!A469)</f>
        <v>469</v>
      </c>
      <c r="B495">
        <v>1473074770</v>
      </c>
      <c r="C495">
        <v>1473076795</v>
      </c>
      <c r="D495">
        <v>1441819193</v>
      </c>
      <c r="E495">
        <v>15514512</v>
      </c>
      <c r="F495">
        <v>1</v>
      </c>
      <c r="G495">
        <v>15514512</v>
      </c>
      <c r="H495">
        <v>1</v>
      </c>
      <c r="I495" t="s">
        <v>712</v>
      </c>
      <c r="J495" t="s">
        <v>3</v>
      </c>
      <c r="K495" t="s">
        <v>713</v>
      </c>
      <c r="L495">
        <v>1191</v>
      </c>
      <c r="N495">
        <v>1013</v>
      </c>
      <c r="O495" t="s">
        <v>714</v>
      </c>
      <c r="P495" t="s">
        <v>714</v>
      </c>
      <c r="Q495">
        <v>1</v>
      </c>
      <c r="W495">
        <v>0</v>
      </c>
      <c r="X495">
        <v>476480486</v>
      </c>
      <c r="Y495">
        <f t="shared" ref="Y495:Y500" si="199">AT495</f>
        <v>42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0</v>
      </c>
      <c r="AO495">
        <v>1</v>
      </c>
      <c r="AP495">
        <v>1</v>
      </c>
      <c r="AQ495">
        <v>0</v>
      </c>
      <c r="AR495">
        <v>0</v>
      </c>
      <c r="AS495" t="s">
        <v>3</v>
      </c>
      <c r="AT495">
        <v>42</v>
      </c>
      <c r="AU495" t="s">
        <v>3</v>
      </c>
      <c r="AV495">
        <v>1</v>
      </c>
      <c r="AW495">
        <v>2</v>
      </c>
      <c r="AX495">
        <v>1473076797</v>
      </c>
      <c r="AY495">
        <v>1</v>
      </c>
      <c r="AZ495">
        <v>0</v>
      </c>
      <c r="BA495">
        <v>745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U495">
        <f>ROUND(AT495*Source!I469*AH495*AL495,2)</f>
        <v>0</v>
      </c>
      <c r="CV495">
        <f>ROUND(Y495*Source!I469,9)</f>
        <v>126</v>
      </c>
      <c r="CW495">
        <v>0</v>
      </c>
      <c r="CX495">
        <f>ROUND(Y495*Source!I469,9)</f>
        <v>126</v>
      </c>
      <c r="CY495">
        <f>AD495</f>
        <v>0</v>
      </c>
      <c r="CZ495">
        <f>AH495</f>
        <v>0</v>
      </c>
      <c r="DA495">
        <f>AL495</f>
        <v>1</v>
      </c>
      <c r="DB495">
        <f t="shared" ref="DB495:DB500" si="200">ROUND(ROUND(AT495*CZ495,2),6)</f>
        <v>0</v>
      </c>
      <c r="DC495">
        <f t="shared" ref="DC495:DC500" si="201">ROUND(ROUND(AT495*AG495,2),6)</f>
        <v>0</v>
      </c>
      <c r="DD495" t="s">
        <v>3</v>
      </c>
      <c r="DE495" t="s">
        <v>3</v>
      </c>
      <c r="DF495">
        <f t="shared" si="188"/>
        <v>0</v>
      </c>
      <c r="DG495">
        <f t="shared" si="189"/>
        <v>0</v>
      </c>
      <c r="DH495">
        <f t="shared" si="190"/>
        <v>0</v>
      </c>
      <c r="DI495">
        <f t="shared" si="191"/>
        <v>0</v>
      </c>
      <c r="DJ495">
        <f>DI495</f>
        <v>0</v>
      </c>
      <c r="DK495">
        <v>0</v>
      </c>
      <c r="DL495" t="s">
        <v>3</v>
      </c>
      <c r="DM495">
        <v>0</v>
      </c>
      <c r="DN495" t="s">
        <v>3</v>
      </c>
      <c r="DO495">
        <v>0</v>
      </c>
    </row>
    <row r="496" spans="1:119" x14ac:dyDescent="0.2">
      <c r="A496">
        <f>ROW(Source!A540)</f>
        <v>540</v>
      </c>
      <c r="B496">
        <v>1473074770</v>
      </c>
      <c r="C496">
        <v>1473076822</v>
      </c>
      <c r="D496">
        <v>1441819193</v>
      </c>
      <c r="E496">
        <v>15514512</v>
      </c>
      <c r="F496">
        <v>1</v>
      </c>
      <c r="G496">
        <v>15514512</v>
      </c>
      <c r="H496">
        <v>1</v>
      </c>
      <c r="I496" t="s">
        <v>712</v>
      </c>
      <c r="J496" t="s">
        <v>3</v>
      </c>
      <c r="K496" t="s">
        <v>713</v>
      </c>
      <c r="L496">
        <v>1191</v>
      </c>
      <c r="N496">
        <v>1013</v>
      </c>
      <c r="O496" t="s">
        <v>714</v>
      </c>
      <c r="P496" t="s">
        <v>714</v>
      </c>
      <c r="Q496">
        <v>1</v>
      </c>
      <c r="W496">
        <v>0</v>
      </c>
      <c r="X496">
        <v>476480486</v>
      </c>
      <c r="Y496">
        <f t="shared" si="199"/>
        <v>12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-2</v>
      </c>
      <c r="AN496">
        <v>0</v>
      </c>
      <c r="AO496">
        <v>1</v>
      </c>
      <c r="AP496">
        <v>1</v>
      </c>
      <c r="AQ496">
        <v>0</v>
      </c>
      <c r="AR496">
        <v>0</v>
      </c>
      <c r="AS496" t="s">
        <v>3</v>
      </c>
      <c r="AT496">
        <v>12</v>
      </c>
      <c r="AU496" t="s">
        <v>3</v>
      </c>
      <c r="AV496">
        <v>1</v>
      </c>
      <c r="AW496">
        <v>2</v>
      </c>
      <c r="AX496">
        <v>1473076828</v>
      </c>
      <c r="AY496">
        <v>1</v>
      </c>
      <c r="AZ496">
        <v>0</v>
      </c>
      <c r="BA496">
        <v>765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U496">
        <f>ROUND(AT496*Source!I540*AH496*AL496,2)</f>
        <v>0</v>
      </c>
      <c r="CV496">
        <f>ROUND(Y496*Source!I540,9)</f>
        <v>12</v>
      </c>
      <c r="CW496">
        <v>0</v>
      </c>
      <c r="CX496">
        <f>ROUND(Y496*Source!I540,9)</f>
        <v>12</v>
      </c>
      <c r="CY496">
        <f>AD496</f>
        <v>0</v>
      </c>
      <c r="CZ496">
        <f>AH496</f>
        <v>0</v>
      </c>
      <c r="DA496">
        <f>AL496</f>
        <v>1</v>
      </c>
      <c r="DB496">
        <f t="shared" si="200"/>
        <v>0</v>
      </c>
      <c r="DC496">
        <f t="shared" si="201"/>
        <v>0</v>
      </c>
      <c r="DD496" t="s">
        <v>3</v>
      </c>
      <c r="DE496" t="s">
        <v>3</v>
      </c>
      <c r="DF496">
        <f t="shared" si="188"/>
        <v>0</v>
      </c>
      <c r="DG496">
        <f t="shared" si="189"/>
        <v>0</v>
      </c>
      <c r="DH496">
        <f t="shared" si="190"/>
        <v>0</v>
      </c>
      <c r="DI496">
        <f t="shared" si="191"/>
        <v>0</v>
      </c>
      <c r="DJ496">
        <f>DI496</f>
        <v>0</v>
      </c>
      <c r="DK496">
        <v>0</v>
      </c>
      <c r="DL496" t="s">
        <v>3</v>
      </c>
      <c r="DM496">
        <v>0</v>
      </c>
      <c r="DN496" t="s">
        <v>3</v>
      </c>
      <c r="DO496">
        <v>0</v>
      </c>
    </row>
    <row r="497" spans="1:119" x14ac:dyDescent="0.2">
      <c r="A497">
        <f>ROW(Source!A540)</f>
        <v>540</v>
      </c>
      <c r="B497">
        <v>1473074770</v>
      </c>
      <c r="C497">
        <v>1473076822</v>
      </c>
      <c r="D497">
        <v>1441836237</v>
      </c>
      <c r="E497">
        <v>1</v>
      </c>
      <c r="F497">
        <v>1</v>
      </c>
      <c r="G497">
        <v>15514512</v>
      </c>
      <c r="H497">
        <v>3</v>
      </c>
      <c r="I497" t="s">
        <v>797</v>
      </c>
      <c r="J497" t="s">
        <v>798</v>
      </c>
      <c r="K497" t="s">
        <v>799</v>
      </c>
      <c r="L497">
        <v>1346</v>
      </c>
      <c r="N497">
        <v>1009</v>
      </c>
      <c r="O497" t="s">
        <v>722</v>
      </c>
      <c r="P497" t="s">
        <v>722</v>
      </c>
      <c r="Q497">
        <v>1</v>
      </c>
      <c r="W497">
        <v>0</v>
      </c>
      <c r="X497">
        <v>-1733743716</v>
      </c>
      <c r="Y497">
        <f t="shared" si="199"/>
        <v>0.24</v>
      </c>
      <c r="AA497">
        <v>375.16</v>
      </c>
      <c r="AB497">
        <v>0</v>
      </c>
      <c r="AC497">
        <v>0</v>
      </c>
      <c r="AD497">
        <v>0</v>
      </c>
      <c r="AE497">
        <v>375.16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-2</v>
      </c>
      <c r="AN497">
        <v>0</v>
      </c>
      <c r="AO497">
        <v>1</v>
      </c>
      <c r="AP497">
        <v>1</v>
      </c>
      <c r="AQ497">
        <v>0</v>
      </c>
      <c r="AR497">
        <v>0</v>
      </c>
      <c r="AS497" t="s">
        <v>3</v>
      </c>
      <c r="AT497">
        <v>0.24</v>
      </c>
      <c r="AU497" t="s">
        <v>3</v>
      </c>
      <c r="AV497">
        <v>0</v>
      </c>
      <c r="AW497">
        <v>2</v>
      </c>
      <c r="AX497">
        <v>1473076830</v>
      </c>
      <c r="AY497">
        <v>1</v>
      </c>
      <c r="AZ497">
        <v>0</v>
      </c>
      <c r="BA497">
        <v>766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V497">
        <v>0</v>
      </c>
      <c r="CW497">
        <v>0</v>
      </c>
      <c r="CX497">
        <f>ROUND(Y497*Source!I540,9)</f>
        <v>0.24</v>
      </c>
      <c r="CY497">
        <f>AA497</f>
        <v>375.16</v>
      </c>
      <c r="CZ497">
        <f>AE497</f>
        <v>375.16</v>
      </c>
      <c r="DA497">
        <f>AI497</f>
        <v>1</v>
      </c>
      <c r="DB497">
        <f t="shared" si="200"/>
        <v>90.04</v>
      </c>
      <c r="DC497">
        <f t="shared" si="201"/>
        <v>0</v>
      </c>
      <c r="DD497" t="s">
        <v>3</v>
      </c>
      <c r="DE497" t="s">
        <v>3</v>
      </c>
      <c r="DF497">
        <f t="shared" si="188"/>
        <v>90.04</v>
      </c>
      <c r="DG497">
        <f t="shared" si="189"/>
        <v>0</v>
      </c>
      <c r="DH497">
        <f t="shared" si="190"/>
        <v>0</v>
      </c>
      <c r="DI497">
        <f t="shared" si="191"/>
        <v>0</v>
      </c>
      <c r="DJ497">
        <f>DF497</f>
        <v>90.04</v>
      </c>
      <c r="DK497">
        <v>0</v>
      </c>
      <c r="DL497" t="s">
        <v>3</v>
      </c>
      <c r="DM497">
        <v>0</v>
      </c>
      <c r="DN497" t="s">
        <v>3</v>
      </c>
      <c r="DO497">
        <v>0</v>
      </c>
    </row>
    <row r="498" spans="1:119" x14ac:dyDescent="0.2">
      <c r="A498">
        <f>ROW(Source!A540)</f>
        <v>540</v>
      </c>
      <c r="B498">
        <v>1473074770</v>
      </c>
      <c r="C498">
        <v>1473076822</v>
      </c>
      <c r="D498">
        <v>1441836235</v>
      </c>
      <c r="E498">
        <v>1</v>
      </c>
      <c r="F498">
        <v>1</v>
      </c>
      <c r="G498">
        <v>15514512</v>
      </c>
      <c r="H498">
        <v>3</v>
      </c>
      <c r="I498" t="s">
        <v>719</v>
      </c>
      <c r="J498" t="s">
        <v>720</v>
      </c>
      <c r="K498" t="s">
        <v>721</v>
      </c>
      <c r="L498">
        <v>1346</v>
      </c>
      <c r="N498">
        <v>1009</v>
      </c>
      <c r="O498" t="s">
        <v>722</v>
      </c>
      <c r="P498" t="s">
        <v>722</v>
      </c>
      <c r="Q498">
        <v>1</v>
      </c>
      <c r="W498">
        <v>0</v>
      </c>
      <c r="X498">
        <v>-1595335418</v>
      </c>
      <c r="Y498">
        <f t="shared" si="199"/>
        <v>7.0000000000000007E-2</v>
      </c>
      <c r="AA498">
        <v>31.49</v>
      </c>
      <c r="AB498">
        <v>0</v>
      </c>
      <c r="AC498">
        <v>0</v>
      </c>
      <c r="AD498">
        <v>0</v>
      </c>
      <c r="AE498">
        <v>31.49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M498">
        <v>-2</v>
      </c>
      <c r="AN498">
        <v>0</v>
      </c>
      <c r="AO498">
        <v>1</v>
      </c>
      <c r="AP498">
        <v>1</v>
      </c>
      <c r="AQ498">
        <v>0</v>
      </c>
      <c r="AR498">
        <v>0</v>
      </c>
      <c r="AS498" t="s">
        <v>3</v>
      </c>
      <c r="AT498">
        <v>7.0000000000000007E-2</v>
      </c>
      <c r="AU498" t="s">
        <v>3</v>
      </c>
      <c r="AV498">
        <v>0</v>
      </c>
      <c r="AW498">
        <v>2</v>
      </c>
      <c r="AX498">
        <v>1473076831</v>
      </c>
      <c r="AY498">
        <v>1</v>
      </c>
      <c r="AZ498">
        <v>0</v>
      </c>
      <c r="BA498">
        <v>767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V498">
        <v>0</v>
      </c>
      <c r="CW498">
        <v>0</v>
      </c>
      <c r="CX498">
        <f>ROUND(Y498*Source!I540,9)</f>
        <v>7.0000000000000007E-2</v>
      </c>
      <c r="CY498">
        <f>AA498</f>
        <v>31.49</v>
      </c>
      <c r="CZ498">
        <f>AE498</f>
        <v>31.49</v>
      </c>
      <c r="DA498">
        <f>AI498</f>
        <v>1</v>
      </c>
      <c r="DB498">
        <f t="shared" si="200"/>
        <v>2.2000000000000002</v>
      </c>
      <c r="DC498">
        <f t="shared" si="201"/>
        <v>0</v>
      </c>
      <c r="DD498" t="s">
        <v>3</v>
      </c>
      <c r="DE498" t="s">
        <v>3</v>
      </c>
      <c r="DF498">
        <f t="shared" si="188"/>
        <v>2.2000000000000002</v>
      </c>
      <c r="DG498">
        <f t="shared" si="189"/>
        <v>0</v>
      </c>
      <c r="DH498">
        <f t="shared" si="190"/>
        <v>0</v>
      </c>
      <c r="DI498">
        <f t="shared" si="191"/>
        <v>0</v>
      </c>
      <c r="DJ498">
        <f>DF498</f>
        <v>2.2000000000000002</v>
      </c>
      <c r="DK498">
        <v>0</v>
      </c>
      <c r="DL498" t="s">
        <v>3</v>
      </c>
      <c r="DM498">
        <v>0</v>
      </c>
      <c r="DN498" t="s">
        <v>3</v>
      </c>
      <c r="DO498">
        <v>0</v>
      </c>
    </row>
    <row r="499" spans="1:119" x14ac:dyDescent="0.2">
      <c r="A499">
        <f>ROW(Source!A540)</f>
        <v>540</v>
      </c>
      <c r="B499">
        <v>1473074770</v>
      </c>
      <c r="C499">
        <v>1473076822</v>
      </c>
      <c r="D499">
        <v>1441822228</v>
      </c>
      <c r="E499">
        <v>15514512</v>
      </c>
      <c r="F499">
        <v>1</v>
      </c>
      <c r="G499">
        <v>15514512</v>
      </c>
      <c r="H499">
        <v>3</v>
      </c>
      <c r="I499" t="s">
        <v>800</v>
      </c>
      <c r="J499" t="s">
        <v>3</v>
      </c>
      <c r="K499" t="s">
        <v>801</v>
      </c>
      <c r="L499">
        <v>1346</v>
      </c>
      <c r="N499">
        <v>1009</v>
      </c>
      <c r="O499" t="s">
        <v>722</v>
      </c>
      <c r="P499" t="s">
        <v>722</v>
      </c>
      <c r="Q499">
        <v>1</v>
      </c>
      <c r="W499">
        <v>0</v>
      </c>
      <c r="X499">
        <v>-197379457</v>
      </c>
      <c r="Y499">
        <f t="shared" si="199"/>
        <v>7.0000000000000007E-2</v>
      </c>
      <c r="AA499">
        <v>73.95</v>
      </c>
      <c r="AB499">
        <v>0</v>
      </c>
      <c r="AC499">
        <v>0</v>
      </c>
      <c r="AD499">
        <v>0</v>
      </c>
      <c r="AE499">
        <v>73.951729999999998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-2</v>
      </c>
      <c r="AN499">
        <v>0</v>
      </c>
      <c r="AO499">
        <v>1</v>
      </c>
      <c r="AP499">
        <v>1</v>
      </c>
      <c r="AQ499">
        <v>0</v>
      </c>
      <c r="AR499">
        <v>0</v>
      </c>
      <c r="AS499" t="s">
        <v>3</v>
      </c>
      <c r="AT499">
        <v>7.0000000000000007E-2</v>
      </c>
      <c r="AU499" t="s">
        <v>3</v>
      </c>
      <c r="AV499">
        <v>0</v>
      </c>
      <c r="AW499">
        <v>2</v>
      </c>
      <c r="AX499">
        <v>1473076829</v>
      </c>
      <c r="AY499">
        <v>1</v>
      </c>
      <c r="AZ499">
        <v>0</v>
      </c>
      <c r="BA499">
        <v>768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V499">
        <v>0</v>
      </c>
      <c r="CW499">
        <v>0</v>
      </c>
      <c r="CX499">
        <f>ROUND(Y499*Source!I540,9)</f>
        <v>7.0000000000000007E-2</v>
      </c>
      <c r="CY499">
        <f>AA499</f>
        <v>73.95</v>
      </c>
      <c r="CZ499">
        <f>AE499</f>
        <v>73.951729999999998</v>
      </c>
      <c r="DA499">
        <f>AI499</f>
        <v>1</v>
      </c>
      <c r="DB499">
        <f t="shared" si="200"/>
        <v>5.18</v>
      </c>
      <c r="DC499">
        <f t="shared" si="201"/>
        <v>0</v>
      </c>
      <c r="DD499" t="s">
        <v>3</v>
      </c>
      <c r="DE499" t="s">
        <v>3</v>
      </c>
      <c r="DF499">
        <f t="shared" si="188"/>
        <v>5.18</v>
      </c>
      <c r="DG499">
        <f t="shared" si="189"/>
        <v>0</v>
      </c>
      <c r="DH499">
        <f t="shared" si="190"/>
        <v>0</v>
      </c>
      <c r="DI499">
        <f t="shared" si="191"/>
        <v>0</v>
      </c>
      <c r="DJ499">
        <f>DF499</f>
        <v>5.18</v>
      </c>
      <c r="DK499">
        <v>0</v>
      </c>
      <c r="DL499" t="s">
        <v>3</v>
      </c>
      <c r="DM499">
        <v>0</v>
      </c>
      <c r="DN499" t="s">
        <v>3</v>
      </c>
      <c r="DO499">
        <v>0</v>
      </c>
    </row>
    <row r="500" spans="1:119" x14ac:dyDescent="0.2">
      <c r="A500">
        <f>ROW(Source!A540)</f>
        <v>540</v>
      </c>
      <c r="B500">
        <v>1473074770</v>
      </c>
      <c r="C500">
        <v>1473076822</v>
      </c>
      <c r="D500">
        <v>1441834920</v>
      </c>
      <c r="E500">
        <v>1</v>
      </c>
      <c r="F500">
        <v>1</v>
      </c>
      <c r="G500">
        <v>15514512</v>
      </c>
      <c r="H500">
        <v>3</v>
      </c>
      <c r="I500" t="s">
        <v>802</v>
      </c>
      <c r="J500" t="s">
        <v>803</v>
      </c>
      <c r="K500" t="s">
        <v>804</v>
      </c>
      <c r="L500">
        <v>1346</v>
      </c>
      <c r="N500">
        <v>1009</v>
      </c>
      <c r="O500" t="s">
        <v>722</v>
      </c>
      <c r="P500" t="s">
        <v>722</v>
      </c>
      <c r="Q500">
        <v>1</v>
      </c>
      <c r="W500">
        <v>0</v>
      </c>
      <c r="X500">
        <v>707796009</v>
      </c>
      <c r="Y500">
        <f t="shared" si="199"/>
        <v>0.05</v>
      </c>
      <c r="AA500">
        <v>106.87</v>
      </c>
      <c r="AB500">
        <v>0</v>
      </c>
      <c r="AC500">
        <v>0</v>
      </c>
      <c r="AD500">
        <v>0</v>
      </c>
      <c r="AE500">
        <v>106.87</v>
      </c>
      <c r="AF500">
        <v>0</v>
      </c>
      <c r="AG500">
        <v>0</v>
      </c>
      <c r="AH500">
        <v>0</v>
      </c>
      <c r="AI500">
        <v>1</v>
      </c>
      <c r="AJ500">
        <v>1</v>
      </c>
      <c r="AK500">
        <v>1</v>
      </c>
      <c r="AL500">
        <v>1</v>
      </c>
      <c r="AM500">
        <v>-2</v>
      </c>
      <c r="AN500">
        <v>0</v>
      </c>
      <c r="AO500">
        <v>1</v>
      </c>
      <c r="AP500">
        <v>1</v>
      </c>
      <c r="AQ500">
        <v>0</v>
      </c>
      <c r="AR500">
        <v>0</v>
      </c>
      <c r="AS500" t="s">
        <v>3</v>
      </c>
      <c r="AT500">
        <v>0.05</v>
      </c>
      <c r="AU500" t="s">
        <v>3</v>
      </c>
      <c r="AV500">
        <v>0</v>
      </c>
      <c r="AW500">
        <v>2</v>
      </c>
      <c r="AX500">
        <v>1473076832</v>
      </c>
      <c r="AY500">
        <v>1</v>
      </c>
      <c r="AZ500">
        <v>0</v>
      </c>
      <c r="BA500">
        <v>769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V500">
        <v>0</v>
      </c>
      <c r="CW500">
        <v>0</v>
      </c>
      <c r="CX500">
        <f>ROUND(Y500*Source!I540,9)</f>
        <v>0.05</v>
      </c>
      <c r="CY500">
        <f>AA500</f>
        <v>106.87</v>
      </c>
      <c r="CZ500">
        <f>AE500</f>
        <v>106.87</v>
      </c>
      <c r="DA500">
        <f>AI500</f>
        <v>1</v>
      </c>
      <c r="DB500">
        <f t="shared" si="200"/>
        <v>5.34</v>
      </c>
      <c r="DC500">
        <f t="shared" si="201"/>
        <v>0</v>
      </c>
      <c r="DD500" t="s">
        <v>3</v>
      </c>
      <c r="DE500" t="s">
        <v>3</v>
      </c>
      <c r="DF500">
        <f t="shared" si="188"/>
        <v>5.34</v>
      </c>
      <c r="DG500">
        <f t="shared" si="189"/>
        <v>0</v>
      </c>
      <c r="DH500">
        <f t="shared" si="190"/>
        <v>0</v>
      </c>
      <c r="DI500">
        <f t="shared" si="191"/>
        <v>0</v>
      </c>
      <c r="DJ500">
        <f>DF500</f>
        <v>5.34</v>
      </c>
      <c r="DK500">
        <v>0</v>
      </c>
      <c r="DL500" t="s">
        <v>3</v>
      </c>
      <c r="DM500">
        <v>0</v>
      </c>
      <c r="DN500" t="s">
        <v>3</v>
      </c>
      <c r="DO500">
        <v>0</v>
      </c>
    </row>
    <row r="501" spans="1:119" x14ac:dyDescent="0.2">
      <c r="A501">
        <f>ROW(Source!A541)</f>
        <v>541</v>
      </c>
      <c r="B501">
        <v>1473074770</v>
      </c>
      <c r="C501">
        <v>1473076833</v>
      </c>
      <c r="D501">
        <v>1441819193</v>
      </c>
      <c r="E501">
        <v>15514512</v>
      </c>
      <c r="F501">
        <v>1</v>
      </c>
      <c r="G501">
        <v>15514512</v>
      </c>
      <c r="H501">
        <v>1</v>
      </c>
      <c r="I501" t="s">
        <v>712</v>
      </c>
      <c r="J501" t="s">
        <v>3</v>
      </c>
      <c r="K501" t="s">
        <v>713</v>
      </c>
      <c r="L501">
        <v>1191</v>
      </c>
      <c r="N501">
        <v>1013</v>
      </c>
      <c r="O501" t="s">
        <v>714</v>
      </c>
      <c r="P501" t="s">
        <v>714</v>
      </c>
      <c r="Q501">
        <v>1</v>
      </c>
      <c r="W501">
        <v>0</v>
      </c>
      <c r="X501">
        <v>476480486</v>
      </c>
      <c r="Y501">
        <f>(AT501*3)</f>
        <v>1.2000000000000002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M501">
        <v>-2</v>
      </c>
      <c r="AN501">
        <v>0</v>
      </c>
      <c r="AO501">
        <v>1</v>
      </c>
      <c r="AP501">
        <v>1</v>
      </c>
      <c r="AQ501">
        <v>0</v>
      </c>
      <c r="AR501">
        <v>0</v>
      </c>
      <c r="AS501" t="s">
        <v>3</v>
      </c>
      <c r="AT501">
        <v>0.4</v>
      </c>
      <c r="AU501" t="s">
        <v>282</v>
      </c>
      <c r="AV501">
        <v>1</v>
      </c>
      <c r="AW501">
        <v>2</v>
      </c>
      <c r="AX501">
        <v>1473076836</v>
      </c>
      <c r="AY501">
        <v>1</v>
      </c>
      <c r="AZ501">
        <v>0</v>
      </c>
      <c r="BA501">
        <v>770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U501">
        <f>ROUND(AT501*Source!I541*AH501*AL501,2)</f>
        <v>0</v>
      </c>
      <c r="CV501">
        <f>ROUND(Y501*Source!I541,9)</f>
        <v>1.2</v>
      </c>
      <c r="CW501">
        <v>0</v>
      </c>
      <c r="CX501">
        <f>ROUND(Y501*Source!I541,9)</f>
        <v>1.2</v>
      </c>
      <c r="CY501">
        <f>AD501</f>
        <v>0</v>
      </c>
      <c r="CZ501">
        <f>AH501</f>
        <v>0</v>
      </c>
      <c r="DA501">
        <f>AL501</f>
        <v>1</v>
      </c>
      <c r="DB501">
        <f>ROUND((ROUND(AT501*CZ501,2)*3),6)</f>
        <v>0</v>
      </c>
      <c r="DC501">
        <f>ROUND((ROUND(AT501*AG501,2)*3),6)</f>
        <v>0</v>
      </c>
      <c r="DD501" t="s">
        <v>3</v>
      </c>
      <c r="DE501" t="s">
        <v>3</v>
      </c>
      <c r="DF501">
        <f t="shared" si="188"/>
        <v>0</v>
      </c>
      <c r="DG501">
        <f t="shared" si="189"/>
        <v>0</v>
      </c>
      <c r="DH501">
        <f t="shared" si="190"/>
        <v>0</v>
      </c>
      <c r="DI501">
        <f t="shared" si="191"/>
        <v>0</v>
      </c>
      <c r="DJ501">
        <f>DI501</f>
        <v>0</v>
      </c>
      <c r="DK501">
        <v>0</v>
      </c>
      <c r="DL501" t="s">
        <v>3</v>
      </c>
      <c r="DM501">
        <v>0</v>
      </c>
      <c r="DN501" t="s">
        <v>3</v>
      </c>
      <c r="DO501">
        <v>0</v>
      </c>
    </row>
    <row r="502" spans="1:119" x14ac:dyDescent="0.2">
      <c r="A502">
        <f>ROW(Source!A541)</f>
        <v>541</v>
      </c>
      <c r="B502">
        <v>1473074770</v>
      </c>
      <c r="C502">
        <v>1473076833</v>
      </c>
      <c r="D502">
        <v>1441822228</v>
      </c>
      <c r="E502">
        <v>15514512</v>
      </c>
      <c r="F502">
        <v>1</v>
      </c>
      <c r="G502">
        <v>15514512</v>
      </c>
      <c r="H502">
        <v>3</v>
      </c>
      <c r="I502" t="s">
        <v>800</v>
      </c>
      <c r="J502" t="s">
        <v>3</v>
      </c>
      <c r="K502" t="s">
        <v>801</v>
      </c>
      <c r="L502">
        <v>1346</v>
      </c>
      <c r="N502">
        <v>1009</v>
      </c>
      <c r="O502" t="s">
        <v>722</v>
      </c>
      <c r="P502" t="s">
        <v>722</v>
      </c>
      <c r="Q502">
        <v>1</v>
      </c>
      <c r="W502">
        <v>0</v>
      </c>
      <c r="X502">
        <v>-197379457</v>
      </c>
      <c r="Y502">
        <f>(AT502*3)</f>
        <v>0.03</v>
      </c>
      <c r="AA502">
        <v>73.95</v>
      </c>
      <c r="AB502">
        <v>0</v>
      </c>
      <c r="AC502">
        <v>0</v>
      </c>
      <c r="AD502">
        <v>0</v>
      </c>
      <c r="AE502">
        <v>73.951729999999998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1</v>
      </c>
      <c r="AP502">
        <v>1</v>
      </c>
      <c r="AQ502">
        <v>0</v>
      </c>
      <c r="AR502">
        <v>0</v>
      </c>
      <c r="AS502" t="s">
        <v>3</v>
      </c>
      <c r="AT502">
        <v>0.01</v>
      </c>
      <c r="AU502" t="s">
        <v>282</v>
      </c>
      <c r="AV502">
        <v>0</v>
      </c>
      <c r="AW502">
        <v>2</v>
      </c>
      <c r="AX502">
        <v>1473076837</v>
      </c>
      <c r="AY502">
        <v>1</v>
      </c>
      <c r="AZ502">
        <v>0</v>
      </c>
      <c r="BA502">
        <v>771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ROUND(Y502*Source!I541,9)</f>
        <v>0.03</v>
      </c>
      <c r="CY502">
        <f>AA502</f>
        <v>73.95</v>
      </c>
      <c r="CZ502">
        <f>AE502</f>
        <v>73.951729999999998</v>
      </c>
      <c r="DA502">
        <f>AI502</f>
        <v>1</v>
      </c>
      <c r="DB502">
        <f>ROUND((ROUND(AT502*CZ502,2)*3),6)</f>
        <v>2.2200000000000002</v>
      </c>
      <c r="DC502">
        <f>ROUND((ROUND(AT502*AG502,2)*3),6)</f>
        <v>0</v>
      </c>
      <c r="DD502" t="s">
        <v>3</v>
      </c>
      <c r="DE502" t="s">
        <v>3</v>
      </c>
      <c r="DF502">
        <f t="shared" si="188"/>
        <v>2.2200000000000002</v>
      </c>
      <c r="DG502">
        <f t="shared" si="189"/>
        <v>0</v>
      </c>
      <c r="DH502">
        <f t="shared" si="190"/>
        <v>0</v>
      </c>
      <c r="DI502">
        <f t="shared" si="191"/>
        <v>0</v>
      </c>
      <c r="DJ502">
        <f>DF502</f>
        <v>2.2200000000000002</v>
      </c>
      <c r="DK502">
        <v>0</v>
      </c>
      <c r="DL502" t="s">
        <v>3</v>
      </c>
      <c r="DM502">
        <v>0</v>
      </c>
      <c r="DN502" t="s">
        <v>3</v>
      </c>
      <c r="DO502">
        <v>0</v>
      </c>
    </row>
    <row r="503" spans="1:119" x14ac:dyDescent="0.2">
      <c r="A503">
        <f>ROW(Source!A542)</f>
        <v>542</v>
      </c>
      <c r="B503">
        <v>1473074770</v>
      </c>
      <c r="C503">
        <v>1473076838</v>
      </c>
      <c r="D503">
        <v>1441819193</v>
      </c>
      <c r="E503">
        <v>15514512</v>
      </c>
      <c r="F503">
        <v>1</v>
      </c>
      <c r="G503">
        <v>15514512</v>
      </c>
      <c r="H503">
        <v>1</v>
      </c>
      <c r="I503" t="s">
        <v>712</v>
      </c>
      <c r="J503" t="s">
        <v>3</v>
      </c>
      <c r="K503" t="s">
        <v>713</v>
      </c>
      <c r="L503">
        <v>1191</v>
      </c>
      <c r="N503">
        <v>1013</v>
      </c>
      <c r="O503" t="s">
        <v>714</v>
      </c>
      <c r="P503" t="s">
        <v>714</v>
      </c>
      <c r="Q503">
        <v>1</v>
      </c>
      <c r="W503">
        <v>0</v>
      </c>
      <c r="X503">
        <v>476480486</v>
      </c>
      <c r="Y503">
        <f>AT503</f>
        <v>12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1</v>
      </c>
      <c r="AP503">
        <v>1</v>
      </c>
      <c r="AQ503">
        <v>0</v>
      </c>
      <c r="AR503">
        <v>0</v>
      </c>
      <c r="AS503" t="s">
        <v>3</v>
      </c>
      <c r="AT503">
        <v>12</v>
      </c>
      <c r="AU503" t="s">
        <v>3</v>
      </c>
      <c r="AV503">
        <v>1</v>
      </c>
      <c r="AW503">
        <v>2</v>
      </c>
      <c r="AX503">
        <v>1473076844</v>
      </c>
      <c r="AY503">
        <v>1</v>
      </c>
      <c r="AZ503">
        <v>0</v>
      </c>
      <c r="BA503">
        <v>772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U503">
        <f>ROUND(AT503*Source!I542*AH503*AL503,2)</f>
        <v>0</v>
      </c>
      <c r="CV503">
        <f>ROUND(Y503*Source!I542,9)</f>
        <v>12</v>
      </c>
      <c r="CW503">
        <v>0</v>
      </c>
      <c r="CX503">
        <f>ROUND(Y503*Source!I542,9)</f>
        <v>12</v>
      </c>
      <c r="CY503">
        <f>AD503</f>
        <v>0</v>
      </c>
      <c r="CZ503">
        <f>AH503</f>
        <v>0</v>
      </c>
      <c r="DA503">
        <f>AL503</f>
        <v>1</v>
      </c>
      <c r="DB503">
        <f>ROUND(ROUND(AT503*CZ503,2),6)</f>
        <v>0</v>
      </c>
      <c r="DC503">
        <f>ROUND(ROUND(AT503*AG503,2),6)</f>
        <v>0</v>
      </c>
      <c r="DD503" t="s">
        <v>3</v>
      </c>
      <c r="DE503" t="s">
        <v>3</v>
      </c>
      <c r="DF503">
        <f t="shared" si="188"/>
        <v>0</v>
      </c>
      <c r="DG503">
        <f t="shared" si="189"/>
        <v>0</v>
      </c>
      <c r="DH503">
        <f t="shared" si="190"/>
        <v>0</v>
      </c>
      <c r="DI503">
        <f t="shared" si="191"/>
        <v>0</v>
      </c>
      <c r="DJ503">
        <f>DI503</f>
        <v>0</v>
      </c>
      <c r="DK503">
        <v>0</v>
      </c>
      <c r="DL503" t="s">
        <v>3</v>
      </c>
      <c r="DM503">
        <v>0</v>
      </c>
      <c r="DN503" t="s">
        <v>3</v>
      </c>
      <c r="DO503">
        <v>0</v>
      </c>
    </row>
    <row r="504" spans="1:119" x14ac:dyDescent="0.2">
      <c r="A504">
        <f>ROW(Source!A542)</f>
        <v>542</v>
      </c>
      <c r="B504">
        <v>1473074770</v>
      </c>
      <c r="C504">
        <v>1473076838</v>
      </c>
      <c r="D504">
        <v>1441836237</v>
      </c>
      <c r="E504">
        <v>1</v>
      </c>
      <c r="F504">
        <v>1</v>
      </c>
      <c r="G504">
        <v>15514512</v>
      </c>
      <c r="H504">
        <v>3</v>
      </c>
      <c r="I504" t="s">
        <v>797</v>
      </c>
      <c r="J504" t="s">
        <v>798</v>
      </c>
      <c r="K504" t="s">
        <v>799</v>
      </c>
      <c r="L504">
        <v>1346</v>
      </c>
      <c r="N504">
        <v>1009</v>
      </c>
      <c r="O504" t="s">
        <v>722</v>
      </c>
      <c r="P504" t="s">
        <v>722</v>
      </c>
      <c r="Q504">
        <v>1</v>
      </c>
      <c r="W504">
        <v>0</v>
      </c>
      <c r="X504">
        <v>-1733743716</v>
      </c>
      <c r="Y504">
        <f>AT504</f>
        <v>0.24</v>
      </c>
      <c r="AA504">
        <v>375.16</v>
      </c>
      <c r="AB504">
        <v>0</v>
      </c>
      <c r="AC504">
        <v>0</v>
      </c>
      <c r="AD504">
        <v>0</v>
      </c>
      <c r="AE504">
        <v>375.16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1</v>
      </c>
      <c r="AP504">
        <v>1</v>
      </c>
      <c r="AQ504">
        <v>0</v>
      </c>
      <c r="AR504">
        <v>0</v>
      </c>
      <c r="AS504" t="s">
        <v>3</v>
      </c>
      <c r="AT504">
        <v>0.24</v>
      </c>
      <c r="AU504" t="s">
        <v>3</v>
      </c>
      <c r="AV504">
        <v>0</v>
      </c>
      <c r="AW504">
        <v>2</v>
      </c>
      <c r="AX504">
        <v>1473076846</v>
      </c>
      <c r="AY504">
        <v>1</v>
      </c>
      <c r="AZ504">
        <v>0</v>
      </c>
      <c r="BA504">
        <v>773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ROUND(Y504*Source!I542,9)</f>
        <v>0.24</v>
      </c>
      <c r="CY504">
        <f>AA504</f>
        <v>375.16</v>
      </c>
      <c r="CZ504">
        <f>AE504</f>
        <v>375.16</v>
      </c>
      <c r="DA504">
        <f>AI504</f>
        <v>1</v>
      </c>
      <c r="DB504">
        <f>ROUND(ROUND(AT504*CZ504,2),6)</f>
        <v>90.04</v>
      </c>
      <c r="DC504">
        <f>ROUND(ROUND(AT504*AG504,2),6)</f>
        <v>0</v>
      </c>
      <c r="DD504" t="s">
        <v>3</v>
      </c>
      <c r="DE504" t="s">
        <v>3</v>
      </c>
      <c r="DF504">
        <f t="shared" si="188"/>
        <v>90.04</v>
      </c>
      <c r="DG504">
        <f t="shared" si="189"/>
        <v>0</v>
      </c>
      <c r="DH504">
        <f t="shared" si="190"/>
        <v>0</v>
      </c>
      <c r="DI504">
        <f t="shared" si="191"/>
        <v>0</v>
      </c>
      <c r="DJ504">
        <f>DF504</f>
        <v>90.04</v>
      </c>
      <c r="DK504">
        <v>0</v>
      </c>
      <c r="DL504" t="s">
        <v>3</v>
      </c>
      <c r="DM504">
        <v>0</v>
      </c>
      <c r="DN504" t="s">
        <v>3</v>
      </c>
      <c r="DO504">
        <v>0</v>
      </c>
    </row>
    <row r="505" spans="1:119" x14ac:dyDescent="0.2">
      <c r="A505">
        <f>ROW(Source!A542)</f>
        <v>542</v>
      </c>
      <c r="B505">
        <v>1473074770</v>
      </c>
      <c r="C505">
        <v>1473076838</v>
      </c>
      <c r="D505">
        <v>1441836235</v>
      </c>
      <c r="E505">
        <v>1</v>
      </c>
      <c r="F505">
        <v>1</v>
      </c>
      <c r="G505">
        <v>15514512</v>
      </c>
      <c r="H505">
        <v>3</v>
      </c>
      <c r="I505" t="s">
        <v>719</v>
      </c>
      <c r="J505" t="s">
        <v>720</v>
      </c>
      <c r="K505" t="s">
        <v>721</v>
      </c>
      <c r="L505">
        <v>1346</v>
      </c>
      <c r="N505">
        <v>1009</v>
      </c>
      <c r="O505" t="s">
        <v>722</v>
      </c>
      <c r="P505" t="s">
        <v>722</v>
      </c>
      <c r="Q505">
        <v>1</v>
      </c>
      <c r="W505">
        <v>0</v>
      </c>
      <c r="X505">
        <v>-1595335418</v>
      </c>
      <c r="Y505">
        <f>AT505</f>
        <v>7.0000000000000007E-2</v>
      </c>
      <c r="AA505">
        <v>31.49</v>
      </c>
      <c r="AB505">
        <v>0</v>
      </c>
      <c r="AC505">
        <v>0</v>
      </c>
      <c r="AD505">
        <v>0</v>
      </c>
      <c r="AE505">
        <v>31.49</v>
      </c>
      <c r="AF505">
        <v>0</v>
      </c>
      <c r="AG505">
        <v>0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1</v>
      </c>
      <c r="AP505">
        <v>1</v>
      </c>
      <c r="AQ505">
        <v>0</v>
      </c>
      <c r="AR505">
        <v>0</v>
      </c>
      <c r="AS505" t="s">
        <v>3</v>
      </c>
      <c r="AT505">
        <v>7.0000000000000007E-2</v>
      </c>
      <c r="AU505" t="s">
        <v>3</v>
      </c>
      <c r="AV505">
        <v>0</v>
      </c>
      <c r="AW505">
        <v>2</v>
      </c>
      <c r="AX505">
        <v>1473076847</v>
      </c>
      <c r="AY505">
        <v>1</v>
      </c>
      <c r="AZ505">
        <v>0</v>
      </c>
      <c r="BA505">
        <v>774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V505">
        <v>0</v>
      </c>
      <c r="CW505">
        <v>0</v>
      </c>
      <c r="CX505">
        <f>ROUND(Y505*Source!I542,9)</f>
        <v>7.0000000000000007E-2</v>
      </c>
      <c r="CY505">
        <f>AA505</f>
        <v>31.49</v>
      </c>
      <c r="CZ505">
        <f>AE505</f>
        <v>31.49</v>
      </c>
      <c r="DA505">
        <f>AI505</f>
        <v>1</v>
      </c>
      <c r="DB505">
        <f>ROUND(ROUND(AT505*CZ505,2),6)</f>
        <v>2.2000000000000002</v>
      </c>
      <c r="DC505">
        <f>ROUND(ROUND(AT505*AG505,2),6)</f>
        <v>0</v>
      </c>
      <c r="DD505" t="s">
        <v>3</v>
      </c>
      <c r="DE505" t="s">
        <v>3</v>
      </c>
      <c r="DF505">
        <f t="shared" si="188"/>
        <v>2.2000000000000002</v>
      </c>
      <c r="DG505">
        <f t="shared" si="189"/>
        <v>0</v>
      </c>
      <c r="DH505">
        <f t="shared" si="190"/>
        <v>0</v>
      </c>
      <c r="DI505">
        <f t="shared" si="191"/>
        <v>0</v>
      </c>
      <c r="DJ505">
        <f>DF505</f>
        <v>2.2000000000000002</v>
      </c>
      <c r="DK505">
        <v>0</v>
      </c>
      <c r="DL505" t="s">
        <v>3</v>
      </c>
      <c r="DM505">
        <v>0</v>
      </c>
      <c r="DN505" t="s">
        <v>3</v>
      </c>
      <c r="DO505">
        <v>0</v>
      </c>
    </row>
    <row r="506" spans="1:119" x14ac:dyDescent="0.2">
      <c r="A506">
        <f>ROW(Source!A542)</f>
        <v>542</v>
      </c>
      <c r="B506">
        <v>1473074770</v>
      </c>
      <c r="C506">
        <v>1473076838</v>
      </c>
      <c r="D506">
        <v>1441822228</v>
      </c>
      <c r="E506">
        <v>15514512</v>
      </c>
      <c r="F506">
        <v>1</v>
      </c>
      <c r="G506">
        <v>15514512</v>
      </c>
      <c r="H506">
        <v>3</v>
      </c>
      <c r="I506" t="s">
        <v>800</v>
      </c>
      <c r="J506" t="s">
        <v>3</v>
      </c>
      <c r="K506" t="s">
        <v>801</v>
      </c>
      <c r="L506">
        <v>1346</v>
      </c>
      <c r="N506">
        <v>1009</v>
      </c>
      <c r="O506" t="s">
        <v>722</v>
      </c>
      <c r="P506" t="s">
        <v>722</v>
      </c>
      <c r="Q506">
        <v>1</v>
      </c>
      <c r="W506">
        <v>0</v>
      </c>
      <c r="X506">
        <v>-197379457</v>
      </c>
      <c r="Y506">
        <f>AT506</f>
        <v>7.0000000000000007E-2</v>
      </c>
      <c r="AA506">
        <v>73.95</v>
      </c>
      <c r="AB506">
        <v>0</v>
      </c>
      <c r="AC506">
        <v>0</v>
      </c>
      <c r="AD506">
        <v>0</v>
      </c>
      <c r="AE506">
        <v>73.951729999999998</v>
      </c>
      <c r="AF506">
        <v>0</v>
      </c>
      <c r="AG506">
        <v>0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1</v>
      </c>
      <c r="AP506">
        <v>1</v>
      </c>
      <c r="AQ506">
        <v>0</v>
      </c>
      <c r="AR506">
        <v>0</v>
      </c>
      <c r="AS506" t="s">
        <v>3</v>
      </c>
      <c r="AT506">
        <v>7.0000000000000007E-2</v>
      </c>
      <c r="AU506" t="s">
        <v>3</v>
      </c>
      <c r="AV506">
        <v>0</v>
      </c>
      <c r="AW506">
        <v>2</v>
      </c>
      <c r="AX506">
        <v>1473076845</v>
      </c>
      <c r="AY506">
        <v>1</v>
      </c>
      <c r="AZ506">
        <v>0</v>
      </c>
      <c r="BA506">
        <v>775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V506">
        <v>0</v>
      </c>
      <c r="CW506">
        <v>0</v>
      </c>
      <c r="CX506">
        <f>ROUND(Y506*Source!I542,9)</f>
        <v>7.0000000000000007E-2</v>
      </c>
      <c r="CY506">
        <f>AA506</f>
        <v>73.95</v>
      </c>
      <c r="CZ506">
        <f>AE506</f>
        <v>73.951729999999998</v>
      </c>
      <c r="DA506">
        <f>AI506</f>
        <v>1</v>
      </c>
      <c r="DB506">
        <f>ROUND(ROUND(AT506*CZ506,2),6)</f>
        <v>5.18</v>
      </c>
      <c r="DC506">
        <f>ROUND(ROUND(AT506*AG506,2),6)</f>
        <v>0</v>
      </c>
      <c r="DD506" t="s">
        <v>3</v>
      </c>
      <c r="DE506" t="s">
        <v>3</v>
      </c>
      <c r="DF506">
        <f t="shared" si="188"/>
        <v>5.18</v>
      </c>
      <c r="DG506">
        <f t="shared" si="189"/>
        <v>0</v>
      </c>
      <c r="DH506">
        <f t="shared" si="190"/>
        <v>0</v>
      </c>
      <c r="DI506">
        <f t="shared" si="191"/>
        <v>0</v>
      </c>
      <c r="DJ506">
        <f>DF506</f>
        <v>5.18</v>
      </c>
      <c r="DK506">
        <v>0</v>
      </c>
      <c r="DL506" t="s">
        <v>3</v>
      </c>
      <c r="DM506">
        <v>0</v>
      </c>
      <c r="DN506" t="s">
        <v>3</v>
      </c>
      <c r="DO506">
        <v>0</v>
      </c>
    </row>
    <row r="507" spans="1:119" x14ac:dyDescent="0.2">
      <c r="A507">
        <f>ROW(Source!A542)</f>
        <v>542</v>
      </c>
      <c r="B507">
        <v>1473074770</v>
      </c>
      <c r="C507">
        <v>1473076838</v>
      </c>
      <c r="D507">
        <v>1441834920</v>
      </c>
      <c r="E507">
        <v>1</v>
      </c>
      <c r="F507">
        <v>1</v>
      </c>
      <c r="G507">
        <v>15514512</v>
      </c>
      <c r="H507">
        <v>3</v>
      </c>
      <c r="I507" t="s">
        <v>802</v>
      </c>
      <c r="J507" t="s">
        <v>803</v>
      </c>
      <c r="K507" t="s">
        <v>804</v>
      </c>
      <c r="L507">
        <v>1346</v>
      </c>
      <c r="N507">
        <v>1009</v>
      </c>
      <c r="O507" t="s">
        <v>722</v>
      </c>
      <c r="P507" t="s">
        <v>722</v>
      </c>
      <c r="Q507">
        <v>1</v>
      </c>
      <c r="W507">
        <v>0</v>
      </c>
      <c r="X507">
        <v>707796009</v>
      </c>
      <c r="Y507">
        <f>AT507</f>
        <v>0.05</v>
      </c>
      <c r="AA507">
        <v>106.87</v>
      </c>
      <c r="AB507">
        <v>0</v>
      </c>
      <c r="AC507">
        <v>0</v>
      </c>
      <c r="AD507">
        <v>0</v>
      </c>
      <c r="AE507">
        <v>106.87</v>
      </c>
      <c r="AF507">
        <v>0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1</v>
      </c>
      <c r="AP507">
        <v>1</v>
      </c>
      <c r="AQ507">
        <v>0</v>
      </c>
      <c r="AR507">
        <v>0</v>
      </c>
      <c r="AS507" t="s">
        <v>3</v>
      </c>
      <c r="AT507">
        <v>0.05</v>
      </c>
      <c r="AU507" t="s">
        <v>3</v>
      </c>
      <c r="AV507">
        <v>0</v>
      </c>
      <c r="AW507">
        <v>2</v>
      </c>
      <c r="AX507">
        <v>1473076848</v>
      </c>
      <c r="AY507">
        <v>1</v>
      </c>
      <c r="AZ507">
        <v>0</v>
      </c>
      <c r="BA507">
        <v>776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V507">
        <v>0</v>
      </c>
      <c r="CW507">
        <v>0</v>
      </c>
      <c r="CX507">
        <f>ROUND(Y507*Source!I542,9)</f>
        <v>0.05</v>
      </c>
      <c r="CY507">
        <f>AA507</f>
        <v>106.87</v>
      </c>
      <c r="CZ507">
        <f>AE507</f>
        <v>106.87</v>
      </c>
      <c r="DA507">
        <f>AI507</f>
        <v>1</v>
      </c>
      <c r="DB507">
        <f>ROUND(ROUND(AT507*CZ507,2),6)</f>
        <v>5.34</v>
      </c>
      <c r="DC507">
        <f>ROUND(ROUND(AT507*AG507,2),6)</f>
        <v>0</v>
      </c>
      <c r="DD507" t="s">
        <v>3</v>
      </c>
      <c r="DE507" t="s">
        <v>3</v>
      </c>
      <c r="DF507">
        <f t="shared" si="188"/>
        <v>5.34</v>
      </c>
      <c r="DG507">
        <f t="shared" si="189"/>
        <v>0</v>
      </c>
      <c r="DH507">
        <f t="shared" si="190"/>
        <v>0</v>
      </c>
      <c r="DI507">
        <f t="shared" si="191"/>
        <v>0</v>
      </c>
      <c r="DJ507">
        <f>DF507</f>
        <v>5.34</v>
      </c>
      <c r="DK507">
        <v>0</v>
      </c>
      <c r="DL507" t="s">
        <v>3</v>
      </c>
      <c r="DM507">
        <v>0</v>
      </c>
      <c r="DN507" t="s">
        <v>3</v>
      </c>
      <c r="DO507">
        <v>0</v>
      </c>
    </row>
    <row r="508" spans="1:119" x14ac:dyDescent="0.2">
      <c r="A508">
        <f>ROW(Source!A543)</f>
        <v>543</v>
      </c>
      <c r="B508">
        <v>1473074770</v>
      </c>
      <c r="C508">
        <v>1473076849</v>
      </c>
      <c r="D508">
        <v>1441819193</v>
      </c>
      <c r="E508">
        <v>15514512</v>
      </c>
      <c r="F508">
        <v>1</v>
      </c>
      <c r="G508">
        <v>15514512</v>
      </c>
      <c r="H508">
        <v>1</v>
      </c>
      <c r="I508" t="s">
        <v>712</v>
      </c>
      <c r="J508" t="s">
        <v>3</v>
      </c>
      <c r="K508" t="s">
        <v>713</v>
      </c>
      <c r="L508">
        <v>1191</v>
      </c>
      <c r="N508">
        <v>1013</v>
      </c>
      <c r="O508" t="s">
        <v>714</v>
      </c>
      <c r="P508" t="s">
        <v>714</v>
      </c>
      <c r="Q508">
        <v>1</v>
      </c>
      <c r="W508">
        <v>0</v>
      </c>
      <c r="X508">
        <v>476480486</v>
      </c>
      <c r="Y508">
        <f>(AT508*3)</f>
        <v>1.2000000000000002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1</v>
      </c>
      <c r="AJ508">
        <v>1</v>
      </c>
      <c r="AK508">
        <v>1</v>
      </c>
      <c r="AL508">
        <v>1</v>
      </c>
      <c r="AM508">
        <v>-2</v>
      </c>
      <c r="AN508">
        <v>0</v>
      </c>
      <c r="AO508">
        <v>1</v>
      </c>
      <c r="AP508">
        <v>1</v>
      </c>
      <c r="AQ508">
        <v>0</v>
      </c>
      <c r="AR508">
        <v>0</v>
      </c>
      <c r="AS508" t="s">
        <v>3</v>
      </c>
      <c r="AT508">
        <v>0.4</v>
      </c>
      <c r="AU508" t="s">
        <v>282</v>
      </c>
      <c r="AV508">
        <v>1</v>
      </c>
      <c r="AW508">
        <v>2</v>
      </c>
      <c r="AX508">
        <v>1473076852</v>
      </c>
      <c r="AY508">
        <v>1</v>
      </c>
      <c r="AZ508">
        <v>0</v>
      </c>
      <c r="BA508">
        <v>777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U508">
        <f>ROUND(AT508*Source!I543*AH508*AL508,2)</f>
        <v>0</v>
      </c>
      <c r="CV508">
        <f>ROUND(Y508*Source!I543,9)</f>
        <v>1.2</v>
      </c>
      <c r="CW508">
        <v>0</v>
      </c>
      <c r="CX508">
        <f>ROUND(Y508*Source!I543,9)</f>
        <v>1.2</v>
      </c>
      <c r="CY508">
        <f>AD508</f>
        <v>0</v>
      </c>
      <c r="CZ508">
        <f>AH508</f>
        <v>0</v>
      </c>
      <c r="DA508">
        <f>AL508</f>
        <v>1</v>
      </c>
      <c r="DB508">
        <f>ROUND((ROUND(AT508*CZ508,2)*3),6)</f>
        <v>0</v>
      </c>
      <c r="DC508">
        <f>ROUND((ROUND(AT508*AG508,2)*3),6)</f>
        <v>0</v>
      </c>
      <c r="DD508" t="s">
        <v>3</v>
      </c>
      <c r="DE508" t="s">
        <v>3</v>
      </c>
      <c r="DF508">
        <f t="shared" si="188"/>
        <v>0</v>
      </c>
      <c r="DG508">
        <f t="shared" si="189"/>
        <v>0</v>
      </c>
      <c r="DH508">
        <f t="shared" si="190"/>
        <v>0</v>
      </c>
      <c r="DI508">
        <f t="shared" si="191"/>
        <v>0</v>
      </c>
      <c r="DJ508">
        <f>DI508</f>
        <v>0</v>
      </c>
      <c r="DK508">
        <v>0</v>
      </c>
      <c r="DL508" t="s">
        <v>3</v>
      </c>
      <c r="DM508">
        <v>0</v>
      </c>
      <c r="DN508" t="s">
        <v>3</v>
      </c>
      <c r="DO508">
        <v>0</v>
      </c>
    </row>
    <row r="509" spans="1:119" x14ac:dyDescent="0.2">
      <c r="A509">
        <f>ROW(Source!A543)</f>
        <v>543</v>
      </c>
      <c r="B509">
        <v>1473074770</v>
      </c>
      <c r="C509">
        <v>1473076849</v>
      </c>
      <c r="D509">
        <v>1441822228</v>
      </c>
      <c r="E509">
        <v>15514512</v>
      </c>
      <c r="F509">
        <v>1</v>
      </c>
      <c r="G509">
        <v>15514512</v>
      </c>
      <c r="H509">
        <v>3</v>
      </c>
      <c r="I509" t="s">
        <v>800</v>
      </c>
      <c r="J509" t="s">
        <v>3</v>
      </c>
      <c r="K509" t="s">
        <v>801</v>
      </c>
      <c r="L509">
        <v>1346</v>
      </c>
      <c r="N509">
        <v>1009</v>
      </c>
      <c r="O509" t="s">
        <v>722</v>
      </c>
      <c r="P509" t="s">
        <v>722</v>
      </c>
      <c r="Q509">
        <v>1</v>
      </c>
      <c r="W509">
        <v>0</v>
      </c>
      <c r="X509">
        <v>-197379457</v>
      </c>
      <c r="Y509">
        <f>(AT509*3)</f>
        <v>0.03</v>
      </c>
      <c r="AA509">
        <v>73.95</v>
      </c>
      <c r="AB509">
        <v>0</v>
      </c>
      <c r="AC509">
        <v>0</v>
      </c>
      <c r="AD509">
        <v>0</v>
      </c>
      <c r="AE509">
        <v>73.951729999999998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1</v>
      </c>
      <c r="AP509">
        <v>1</v>
      </c>
      <c r="AQ509">
        <v>0</v>
      </c>
      <c r="AR509">
        <v>0</v>
      </c>
      <c r="AS509" t="s">
        <v>3</v>
      </c>
      <c r="AT509">
        <v>0.01</v>
      </c>
      <c r="AU509" t="s">
        <v>282</v>
      </c>
      <c r="AV509">
        <v>0</v>
      </c>
      <c r="AW509">
        <v>2</v>
      </c>
      <c r="AX509">
        <v>1473076853</v>
      </c>
      <c r="AY509">
        <v>1</v>
      </c>
      <c r="AZ509">
        <v>0</v>
      </c>
      <c r="BA509">
        <v>778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ROUND(Y509*Source!I543,9)</f>
        <v>0.03</v>
      </c>
      <c r="CY509">
        <f>AA509</f>
        <v>73.95</v>
      </c>
      <c r="CZ509">
        <f>AE509</f>
        <v>73.951729999999998</v>
      </c>
      <c r="DA509">
        <f>AI509</f>
        <v>1</v>
      </c>
      <c r="DB509">
        <f>ROUND((ROUND(AT509*CZ509,2)*3),6)</f>
        <v>2.2200000000000002</v>
      </c>
      <c r="DC509">
        <f>ROUND((ROUND(AT509*AG509,2)*3),6)</f>
        <v>0</v>
      </c>
      <c r="DD509" t="s">
        <v>3</v>
      </c>
      <c r="DE509" t="s">
        <v>3</v>
      </c>
      <c r="DF509">
        <f t="shared" si="188"/>
        <v>2.2200000000000002</v>
      </c>
      <c r="DG509">
        <f t="shared" si="189"/>
        <v>0</v>
      </c>
      <c r="DH509">
        <f t="shared" si="190"/>
        <v>0</v>
      </c>
      <c r="DI509">
        <f t="shared" si="191"/>
        <v>0</v>
      </c>
      <c r="DJ509">
        <f>DF509</f>
        <v>2.2200000000000002</v>
      </c>
      <c r="DK509">
        <v>0</v>
      </c>
      <c r="DL509" t="s">
        <v>3</v>
      </c>
      <c r="DM509">
        <v>0</v>
      </c>
      <c r="DN509" t="s">
        <v>3</v>
      </c>
      <c r="DO509">
        <v>0</v>
      </c>
    </row>
    <row r="510" spans="1:119" x14ac:dyDescent="0.2">
      <c r="A510">
        <f>ROW(Source!A544)</f>
        <v>544</v>
      </c>
      <c r="B510">
        <v>1473074770</v>
      </c>
      <c r="C510">
        <v>1473076854</v>
      </c>
      <c r="D510">
        <v>1441819193</v>
      </c>
      <c r="E510">
        <v>15514512</v>
      </c>
      <c r="F510">
        <v>1</v>
      </c>
      <c r="G510">
        <v>15514512</v>
      </c>
      <c r="H510">
        <v>1</v>
      </c>
      <c r="I510" t="s">
        <v>712</v>
      </c>
      <c r="J510" t="s">
        <v>3</v>
      </c>
      <c r="K510" t="s">
        <v>713</v>
      </c>
      <c r="L510">
        <v>1191</v>
      </c>
      <c r="N510">
        <v>1013</v>
      </c>
      <c r="O510" t="s">
        <v>714</v>
      </c>
      <c r="P510" t="s">
        <v>714</v>
      </c>
      <c r="Q510">
        <v>1</v>
      </c>
      <c r="W510">
        <v>0</v>
      </c>
      <c r="X510">
        <v>476480486</v>
      </c>
      <c r="Y510">
        <f>AT510</f>
        <v>12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1</v>
      </c>
      <c r="AP510">
        <v>1</v>
      </c>
      <c r="AQ510">
        <v>0</v>
      </c>
      <c r="AR510">
        <v>0</v>
      </c>
      <c r="AS510" t="s">
        <v>3</v>
      </c>
      <c r="AT510">
        <v>12</v>
      </c>
      <c r="AU510" t="s">
        <v>3</v>
      </c>
      <c r="AV510">
        <v>1</v>
      </c>
      <c r="AW510">
        <v>2</v>
      </c>
      <c r="AX510">
        <v>1473076860</v>
      </c>
      <c r="AY510">
        <v>1</v>
      </c>
      <c r="AZ510">
        <v>0</v>
      </c>
      <c r="BA510">
        <v>779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U510">
        <f>ROUND(AT510*Source!I544*AH510*AL510,2)</f>
        <v>0</v>
      </c>
      <c r="CV510">
        <f>ROUND(Y510*Source!I544,9)</f>
        <v>12</v>
      </c>
      <c r="CW510">
        <v>0</v>
      </c>
      <c r="CX510">
        <f>ROUND(Y510*Source!I544,9)</f>
        <v>12</v>
      </c>
      <c r="CY510">
        <f>AD510</f>
        <v>0</v>
      </c>
      <c r="CZ510">
        <f>AH510</f>
        <v>0</v>
      </c>
      <c r="DA510">
        <f>AL510</f>
        <v>1</v>
      </c>
      <c r="DB510">
        <f>ROUND(ROUND(AT510*CZ510,2),6)</f>
        <v>0</v>
      </c>
      <c r="DC510">
        <f>ROUND(ROUND(AT510*AG510,2),6)</f>
        <v>0</v>
      </c>
      <c r="DD510" t="s">
        <v>3</v>
      </c>
      <c r="DE510" t="s">
        <v>3</v>
      </c>
      <c r="DF510">
        <f t="shared" si="188"/>
        <v>0</v>
      </c>
      <c r="DG510">
        <f t="shared" si="189"/>
        <v>0</v>
      </c>
      <c r="DH510">
        <f t="shared" si="190"/>
        <v>0</v>
      </c>
      <c r="DI510">
        <f t="shared" si="191"/>
        <v>0</v>
      </c>
      <c r="DJ510">
        <f>DI510</f>
        <v>0</v>
      </c>
      <c r="DK510">
        <v>0</v>
      </c>
      <c r="DL510" t="s">
        <v>3</v>
      </c>
      <c r="DM510">
        <v>0</v>
      </c>
      <c r="DN510" t="s">
        <v>3</v>
      </c>
      <c r="DO510">
        <v>0</v>
      </c>
    </row>
    <row r="511" spans="1:119" x14ac:dyDescent="0.2">
      <c r="A511">
        <f>ROW(Source!A544)</f>
        <v>544</v>
      </c>
      <c r="B511">
        <v>1473074770</v>
      </c>
      <c r="C511">
        <v>1473076854</v>
      </c>
      <c r="D511">
        <v>1441836237</v>
      </c>
      <c r="E511">
        <v>1</v>
      </c>
      <c r="F511">
        <v>1</v>
      </c>
      <c r="G511">
        <v>15514512</v>
      </c>
      <c r="H511">
        <v>3</v>
      </c>
      <c r="I511" t="s">
        <v>797</v>
      </c>
      <c r="J511" t="s">
        <v>798</v>
      </c>
      <c r="K511" t="s">
        <v>799</v>
      </c>
      <c r="L511">
        <v>1346</v>
      </c>
      <c r="N511">
        <v>1009</v>
      </c>
      <c r="O511" t="s">
        <v>722</v>
      </c>
      <c r="P511" t="s">
        <v>722</v>
      </c>
      <c r="Q511">
        <v>1</v>
      </c>
      <c r="W511">
        <v>0</v>
      </c>
      <c r="X511">
        <v>-1733743716</v>
      </c>
      <c r="Y511">
        <f>AT511</f>
        <v>0.24</v>
      </c>
      <c r="AA511">
        <v>375.16</v>
      </c>
      <c r="AB511">
        <v>0</v>
      </c>
      <c r="AC511">
        <v>0</v>
      </c>
      <c r="AD511">
        <v>0</v>
      </c>
      <c r="AE511">
        <v>375.16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M511">
        <v>-2</v>
      </c>
      <c r="AN511">
        <v>0</v>
      </c>
      <c r="AO511">
        <v>1</v>
      </c>
      <c r="AP511">
        <v>1</v>
      </c>
      <c r="AQ511">
        <v>0</v>
      </c>
      <c r="AR511">
        <v>0</v>
      </c>
      <c r="AS511" t="s">
        <v>3</v>
      </c>
      <c r="AT511">
        <v>0.24</v>
      </c>
      <c r="AU511" t="s">
        <v>3</v>
      </c>
      <c r="AV511">
        <v>0</v>
      </c>
      <c r="AW511">
        <v>2</v>
      </c>
      <c r="AX511">
        <v>1473076862</v>
      </c>
      <c r="AY511">
        <v>1</v>
      </c>
      <c r="AZ511">
        <v>0</v>
      </c>
      <c r="BA511">
        <v>780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ROUND(Y511*Source!I544,9)</f>
        <v>0.24</v>
      </c>
      <c r="CY511">
        <f>AA511</f>
        <v>375.16</v>
      </c>
      <c r="CZ511">
        <f>AE511</f>
        <v>375.16</v>
      </c>
      <c r="DA511">
        <f>AI511</f>
        <v>1</v>
      </c>
      <c r="DB511">
        <f>ROUND(ROUND(AT511*CZ511,2),6)</f>
        <v>90.04</v>
      </c>
      <c r="DC511">
        <f>ROUND(ROUND(AT511*AG511,2),6)</f>
        <v>0</v>
      </c>
      <c r="DD511" t="s">
        <v>3</v>
      </c>
      <c r="DE511" t="s">
        <v>3</v>
      </c>
      <c r="DF511">
        <f t="shared" si="188"/>
        <v>90.04</v>
      </c>
      <c r="DG511">
        <f t="shared" si="189"/>
        <v>0</v>
      </c>
      <c r="DH511">
        <f t="shared" si="190"/>
        <v>0</v>
      </c>
      <c r="DI511">
        <f t="shared" si="191"/>
        <v>0</v>
      </c>
      <c r="DJ511">
        <f>DF511</f>
        <v>90.04</v>
      </c>
      <c r="DK511">
        <v>0</v>
      </c>
      <c r="DL511" t="s">
        <v>3</v>
      </c>
      <c r="DM511">
        <v>0</v>
      </c>
      <c r="DN511" t="s">
        <v>3</v>
      </c>
      <c r="DO511">
        <v>0</v>
      </c>
    </row>
    <row r="512" spans="1:119" x14ac:dyDescent="0.2">
      <c r="A512">
        <f>ROW(Source!A544)</f>
        <v>544</v>
      </c>
      <c r="B512">
        <v>1473074770</v>
      </c>
      <c r="C512">
        <v>1473076854</v>
      </c>
      <c r="D512">
        <v>1441836235</v>
      </c>
      <c r="E512">
        <v>1</v>
      </c>
      <c r="F512">
        <v>1</v>
      </c>
      <c r="G512">
        <v>15514512</v>
      </c>
      <c r="H512">
        <v>3</v>
      </c>
      <c r="I512" t="s">
        <v>719</v>
      </c>
      <c r="J512" t="s">
        <v>720</v>
      </c>
      <c r="K512" t="s">
        <v>721</v>
      </c>
      <c r="L512">
        <v>1346</v>
      </c>
      <c r="N512">
        <v>1009</v>
      </c>
      <c r="O512" t="s">
        <v>722</v>
      </c>
      <c r="P512" t="s">
        <v>722</v>
      </c>
      <c r="Q512">
        <v>1</v>
      </c>
      <c r="W512">
        <v>0</v>
      </c>
      <c r="X512">
        <v>-1595335418</v>
      </c>
      <c r="Y512">
        <f>AT512</f>
        <v>7.0000000000000007E-2</v>
      </c>
      <c r="AA512">
        <v>31.49</v>
      </c>
      <c r="AB512">
        <v>0</v>
      </c>
      <c r="AC512">
        <v>0</v>
      </c>
      <c r="AD512">
        <v>0</v>
      </c>
      <c r="AE512">
        <v>31.49</v>
      </c>
      <c r="AF512">
        <v>0</v>
      </c>
      <c r="AG512">
        <v>0</v>
      </c>
      <c r="AH512">
        <v>0</v>
      </c>
      <c r="AI512">
        <v>1</v>
      </c>
      <c r="AJ512">
        <v>1</v>
      </c>
      <c r="AK512">
        <v>1</v>
      </c>
      <c r="AL512">
        <v>1</v>
      </c>
      <c r="AM512">
        <v>-2</v>
      </c>
      <c r="AN512">
        <v>0</v>
      </c>
      <c r="AO512">
        <v>1</v>
      </c>
      <c r="AP512">
        <v>1</v>
      </c>
      <c r="AQ512">
        <v>0</v>
      </c>
      <c r="AR512">
        <v>0</v>
      </c>
      <c r="AS512" t="s">
        <v>3</v>
      </c>
      <c r="AT512">
        <v>7.0000000000000007E-2</v>
      </c>
      <c r="AU512" t="s">
        <v>3</v>
      </c>
      <c r="AV512">
        <v>0</v>
      </c>
      <c r="AW512">
        <v>2</v>
      </c>
      <c r="AX512">
        <v>1473076863</v>
      </c>
      <c r="AY512">
        <v>1</v>
      </c>
      <c r="AZ512">
        <v>0</v>
      </c>
      <c r="BA512">
        <v>781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ROUND(Y512*Source!I544,9)</f>
        <v>7.0000000000000007E-2</v>
      </c>
      <c r="CY512">
        <f>AA512</f>
        <v>31.49</v>
      </c>
      <c r="CZ512">
        <f>AE512</f>
        <v>31.49</v>
      </c>
      <c r="DA512">
        <f>AI512</f>
        <v>1</v>
      </c>
      <c r="DB512">
        <f>ROUND(ROUND(AT512*CZ512,2),6)</f>
        <v>2.2000000000000002</v>
      </c>
      <c r="DC512">
        <f>ROUND(ROUND(AT512*AG512,2),6)</f>
        <v>0</v>
      </c>
      <c r="DD512" t="s">
        <v>3</v>
      </c>
      <c r="DE512" t="s">
        <v>3</v>
      </c>
      <c r="DF512">
        <f t="shared" si="188"/>
        <v>2.2000000000000002</v>
      </c>
      <c r="DG512">
        <f t="shared" si="189"/>
        <v>0</v>
      </c>
      <c r="DH512">
        <f t="shared" si="190"/>
        <v>0</v>
      </c>
      <c r="DI512">
        <f t="shared" si="191"/>
        <v>0</v>
      </c>
      <c r="DJ512">
        <f>DF512</f>
        <v>2.2000000000000002</v>
      </c>
      <c r="DK512">
        <v>0</v>
      </c>
      <c r="DL512" t="s">
        <v>3</v>
      </c>
      <c r="DM512">
        <v>0</v>
      </c>
      <c r="DN512" t="s">
        <v>3</v>
      </c>
      <c r="DO512">
        <v>0</v>
      </c>
    </row>
    <row r="513" spans="1:119" x14ac:dyDescent="0.2">
      <c r="A513">
        <f>ROW(Source!A544)</f>
        <v>544</v>
      </c>
      <c r="B513">
        <v>1473074770</v>
      </c>
      <c r="C513">
        <v>1473076854</v>
      </c>
      <c r="D513">
        <v>1441822228</v>
      </c>
      <c r="E513">
        <v>15514512</v>
      </c>
      <c r="F513">
        <v>1</v>
      </c>
      <c r="G513">
        <v>15514512</v>
      </c>
      <c r="H513">
        <v>3</v>
      </c>
      <c r="I513" t="s">
        <v>800</v>
      </c>
      <c r="J513" t="s">
        <v>3</v>
      </c>
      <c r="K513" t="s">
        <v>801</v>
      </c>
      <c r="L513">
        <v>1346</v>
      </c>
      <c r="N513">
        <v>1009</v>
      </c>
      <c r="O513" t="s">
        <v>722</v>
      </c>
      <c r="P513" t="s">
        <v>722</v>
      </c>
      <c r="Q513">
        <v>1</v>
      </c>
      <c r="W513">
        <v>0</v>
      </c>
      <c r="X513">
        <v>-197379457</v>
      </c>
      <c r="Y513">
        <f>AT513</f>
        <v>7.0000000000000007E-2</v>
      </c>
      <c r="AA513">
        <v>73.95</v>
      </c>
      <c r="AB513">
        <v>0</v>
      </c>
      <c r="AC513">
        <v>0</v>
      </c>
      <c r="AD513">
        <v>0</v>
      </c>
      <c r="AE513">
        <v>73.951729999999998</v>
      </c>
      <c r="AF513">
        <v>0</v>
      </c>
      <c r="AG513">
        <v>0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1</v>
      </c>
      <c r="AP513">
        <v>1</v>
      </c>
      <c r="AQ513">
        <v>0</v>
      </c>
      <c r="AR513">
        <v>0</v>
      </c>
      <c r="AS513" t="s">
        <v>3</v>
      </c>
      <c r="AT513">
        <v>7.0000000000000007E-2</v>
      </c>
      <c r="AU513" t="s">
        <v>3</v>
      </c>
      <c r="AV513">
        <v>0</v>
      </c>
      <c r="AW513">
        <v>2</v>
      </c>
      <c r="AX513">
        <v>1473076861</v>
      </c>
      <c r="AY513">
        <v>1</v>
      </c>
      <c r="AZ513">
        <v>0</v>
      </c>
      <c r="BA513">
        <v>782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ROUND(Y513*Source!I544,9)</f>
        <v>7.0000000000000007E-2</v>
      </c>
      <c r="CY513">
        <f>AA513</f>
        <v>73.95</v>
      </c>
      <c r="CZ513">
        <f>AE513</f>
        <v>73.951729999999998</v>
      </c>
      <c r="DA513">
        <f>AI513</f>
        <v>1</v>
      </c>
      <c r="DB513">
        <f>ROUND(ROUND(AT513*CZ513,2),6)</f>
        <v>5.18</v>
      </c>
      <c r="DC513">
        <f>ROUND(ROUND(AT513*AG513,2),6)</f>
        <v>0</v>
      </c>
      <c r="DD513" t="s">
        <v>3</v>
      </c>
      <c r="DE513" t="s">
        <v>3</v>
      </c>
      <c r="DF513">
        <f t="shared" ref="DF513:DF576" si="202">ROUND(ROUND(AE513,2)*CX513,2)</f>
        <v>5.18</v>
      </c>
      <c r="DG513">
        <f t="shared" ref="DG513:DG576" si="203">ROUND(ROUND(AF513,2)*CX513,2)</f>
        <v>0</v>
      </c>
      <c r="DH513">
        <f t="shared" ref="DH513:DH576" si="204">ROUND(ROUND(AG513,2)*CX513,2)</f>
        <v>0</v>
      </c>
      <c r="DI513">
        <f t="shared" ref="DI513:DI576" si="205">ROUND(ROUND(AH513,2)*CX513,2)</f>
        <v>0</v>
      </c>
      <c r="DJ513">
        <f>DF513</f>
        <v>5.18</v>
      </c>
      <c r="DK513">
        <v>0</v>
      </c>
      <c r="DL513" t="s">
        <v>3</v>
      </c>
      <c r="DM513">
        <v>0</v>
      </c>
      <c r="DN513" t="s">
        <v>3</v>
      </c>
      <c r="DO513">
        <v>0</v>
      </c>
    </row>
    <row r="514" spans="1:119" x14ac:dyDescent="0.2">
      <c r="A514">
        <f>ROW(Source!A544)</f>
        <v>544</v>
      </c>
      <c r="B514">
        <v>1473074770</v>
      </c>
      <c r="C514">
        <v>1473076854</v>
      </c>
      <c r="D514">
        <v>1441834920</v>
      </c>
      <c r="E514">
        <v>1</v>
      </c>
      <c r="F514">
        <v>1</v>
      </c>
      <c r="G514">
        <v>15514512</v>
      </c>
      <c r="H514">
        <v>3</v>
      </c>
      <c r="I514" t="s">
        <v>802</v>
      </c>
      <c r="J514" t="s">
        <v>803</v>
      </c>
      <c r="K514" t="s">
        <v>804</v>
      </c>
      <c r="L514">
        <v>1346</v>
      </c>
      <c r="N514">
        <v>1009</v>
      </c>
      <c r="O514" t="s">
        <v>722</v>
      </c>
      <c r="P514" t="s">
        <v>722</v>
      </c>
      <c r="Q514">
        <v>1</v>
      </c>
      <c r="W514">
        <v>0</v>
      </c>
      <c r="X514">
        <v>707796009</v>
      </c>
      <c r="Y514">
        <f>AT514</f>
        <v>0.05</v>
      </c>
      <c r="AA514">
        <v>106.87</v>
      </c>
      <c r="AB514">
        <v>0</v>
      </c>
      <c r="AC514">
        <v>0</v>
      </c>
      <c r="AD514">
        <v>0</v>
      </c>
      <c r="AE514">
        <v>106.87</v>
      </c>
      <c r="AF514">
        <v>0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1</v>
      </c>
      <c r="AP514">
        <v>1</v>
      </c>
      <c r="AQ514">
        <v>0</v>
      </c>
      <c r="AR514">
        <v>0</v>
      </c>
      <c r="AS514" t="s">
        <v>3</v>
      </c>
      <c r="AT514">
        <v>0.05</v>
      </c>
      <c r="AU514" t="s">
        <v>3</v>
      </c>
      <c r="AV514">
        <v>0</v>
      </c>
      <c r="AW514">
        <v>2</v>
      </c>
      <c r="AX514">
        <v>1473076864</v>
      </c>
      <c r="AY514">
        <v>1</v>
      </c>
      <c r="AZ514">
        <v>0</v>
      </c>
      <c r="BA514">
        <v>783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ROUND(Y514*Source!I544,9)</f>
        <v>0.05</v>
      </c>
      <c r="CY514">
        <f>AA514</f>
        <v>106.87</v>
      </c>
      <c r="CZ514">
        <f>AE514</f>
        <v>106.87</v>
      </c>
      <c r="DA514">
        <f>AI514</f>
        <v>1</v>
      </c>
      <c r="DB514">
        <f>ROUND(ROUND(AT514*CZ514,2),6)</f>
        <v>5.34</v>
      </c>
      <c r="DC514">
        <f>ROUND(ROUND(AT514*AG514,2),6)</f>
        <v>0</v>
      </c>
      <c r="DD514" t="s">
        <v>3</v>
      </c>
      <c r="DE514" t="s">
        <v>3</v>
      </c>
      <c r="DF514">
        <f t="shared" si="202"/>
        <v>5.34</v>
      </c>
      <c r="DG514">
        <f t="shared" si="203"/>
        <v>0</v>
      </c>
      <c r="DH514">
        <f t="shared" si="204"/>
        <v>0</v>
      </c>
      <c r="DI514">
        <f t="shared" si="205"/>
        <v>0</v>
      </c>
      <c r="DJ514">
        <f>DF514</f>
        <v>5.34</v>
      </c>
      <c r="DK514">
        <v>0</v>
      </c>
      <c r="DL514" t="s">
        <v>3</v>
      </c>
      <c r="DM514">
        <v>0</v>
      </c>
      <c r="DN514" t="s">
        <v>3</v>
      </c>
      <c r="DO514">
        <v>0</v>
      </c>
    </row>
    <row r="515" spans="1:119" x14ac:dyDescent="0.2">
      <c r="A515">
        <f>ROW(Source!A545)</f>
        <v>545</v>
      </c>
      <c r="B515">
        <v>1473074770</v>
      </c>
      <c r="C515">
        <v>1473076865</v>
      </c>
      <c r="D515">
        <v>1441819193</v>
      </c>
      <c r="E515">
        <v>15514512</v>
      </c>
      <c r="F515">
        <v>1</v>
      </c>
      <c r="G515">
        <v>15514512</v>
      </c>
      <c r="H515">
        <v>1</v>
      </c>
      <c r="I515" t="s">
        <v>712</v>
      </c>
      <c r="J515" t="s">
        <v>3</v>
      </c>
      <c r="K515" t="s">
        <v>713</v>
      </c>
      <c r="L515">
        <v>1191</v>
      </c>
      <c r="N515">
        <v>1013</v>
      </c>
      <c r="O515" t="s">
        <v>714</v>
      </c>
      <c r="P515" t="s">
        <v>714</v>
      </c>
      <c r="Q515">
        <v>1</v>
      </c>
      <c r="W515">
        <v>0</v>
      </c>
      <c r="X515">
        <v>476480486</v>
      </c>
      <c r="Y515">
        <f>(AT515*3)</f>
        <v>1.2000000000000002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-2</v>
      </c>
      <c r="AN515">
        <v>0</v>
      </c>
      <c r="AO515">
        <v>1</v>
      </c>
      <c r="AP515">
        <v>1</v>
      </c>
      <c r="AQ515">
        <v>0</v>
      </c>
      <c r="AR515">
        <v>0</v>
      </c>
      <c r="AS515" t="s">
        <v>3</v>
      </c>
      <c r="AT515">
        <v>0.4</v>
      </c>
      <c r="AU515" t="s">
        <v>282</v>
      </c>
      <c r="AV515">
        <v>1</v>
      </c>
      <c r="AW515">
        <v>2</v>
      </c>
      <c r="AX515">
        <v>1473076868</v>
      </c>
      <c r="AY515">
        <v>1</v>
      </c>
      <c r="AZ515">
        <v>0</v>
      </c>
      <c r="BA515">
        <v>784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U515">
        <f>ROUND(AT515*Source!I545*AH515*AL515,2)</f>
        <v>0</v>
      </c>
      <c r="CV515">
        <f>ROUND(Y515*Source!I545,9)</f>
        <v>1.2</v>
      </c>
      <c r="CW515">
        <v>0</v>
      </c>
      <c r="CX515">
        <f>ROUND(Y515*Source!I545,9)</f>
        <v>1.2</v>
      </c>
      <c r="CY515">
        <f>AD515</f>
        <v>0</v>
      </c>
      <c r="CZ515">
        <f>AH515</f>
        <v>0</v>
      </c>
      <c r="DA515">
        <f>AL515</f>
        <v>1</v>
      </c>
      <c r="DB515">
        <f>ROUND((ROUND(AT515*CZ515,2)*3),6)</f>
        <v>0</v>
      </c>
      <c r="DC515">
        <f>ROUND((ROUND(AT515*AG515,2)*3),6)</f>
        <v>0</v>
      </c>
      <c r="DD515" t="s">
        <v>3</v>
      </c>
      <c r="DE515" t="s">
        <v>3</v>
      </c>
      <c r="DF515">
        <f t="shared" si="202"/>
        <v>0</v>
      </c>
      <c r="DG515">
        <f t="shared" si="203"/>
        <v>0</v>
      </c>
      <c r="DH515">
        <f t="shared" si="204"/>
        <v>0</v>
      </c>
      <c r="DI515">
        <f t="shared" si="205"/>
        <v>0</v>
      </c>
      <c r="DJ515">
        <f>DI515</f>
        <v>0</v>
      </c>
      <c r="DK515">
        <v>0</v>
      </c>
      <c r="DL515" t="s">
        <v>3</v>
      </c>
      <c r="DM515">
        <v>0</v>
      </c>
      <c r="DN515" t="s">
        <v>3</v>
      </c>
      <c r="DO515">
        <v>0</v>
      </c>
    </row>
    <row r="516" spans="1:119" x14ac:dyDescent="0.2">
      <c r="A516">
        <f>ROW(Source!A545)</f>
        <v>545</v>
      </c>
      <c r="B516">
        <v>1473074770</v>
      </c>
      <c r="C516">
        <v>1473076865</v>
      </c>
      <c r="D516">
        <v>1441822228</v>
      </c>
      <c r="E516">
        <v>15514512</v>
      </c>
      <c r="F516">
        <v>1</v>
      </c>
      <c r="G516">
        <v>15514512</v>
      </c>
      <c r="H516">
        <v>3</v>
      </c>
      <c r="I516" t="s">
        <v>800</v>
      </c>
      <c r="J516" t="s">
        <v>3</v>
      </c>
      <c r="K516" t="s">
        <v>801</v>
      </c>
      <c r="L516">
        <v>1346</v>
      </c>
      <c r="N516">
        <v>1009</v>
      </c>
      <c r="O516" t="s">
        <v>722</v>
      </c>
      <c r="P516" t="s">
        <v>722</v>
      </c>
      <c r="Q516">
        <v>1</v>
      </c>
      <c r="W516">
        <v>0</v>
      </c>
      <c r="X516">
        <v>-197379457</v>
      </c>
      <c r="Y516">
        <f>(AT516*3)</f>
        <v>0.03</v>
      </c>
      <c r="AA516">
        <v>73.95</v>
      </c>
      <c r="AB516">
        <v>0</v>
      </c>
      <c r="AC516">
        <v>0</v>
      </c>
      <c r="AD516">
        <v>0</v>
      </c>
      <c r="AE516">
        <v>73.951729999999998</v>
      </c>
      <c r="AF516">
        <v>0</v>
      </c>
      <c r="AG516">
        <v>0</v>
      </c>
      <c r="AH516">
        <v>0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1</v>
      </c>
      <c r="AP516">
        <v>1</v>
      </c>
      <c r="AQ516">
        <v>0</v>
      </c>
      <c r="AR516">
        <v>0</v>
      </c>
      <c r="AS516" t="s">
        <v>3</v>
      </c>
      <c r="AT516">
        <v>0.01</v>
      </c>
      <c r="AU516" t="s">
        <v>282</v>
      </c>
      <c r="AV516">
        <v>0</v>
      </c>
      <c r="AW516">
        <v>2</v>
      </c>
      <c r="AX516">
        <v>1473076869</v>
      </c>
      <c r="AY516">
        <v>1</v>
      </c>
      <c r="AZ516">
        <v>0</v>
      </c>
      <c r="BA516">
        <v>785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V516">
        <v>0</v>
      </c>
      <c r="CW516">
        <v>0</v>
      </c>
      <c r="CX516">
        <f>ROUND(Y516*Source!I545,9)</f>
        <v>0.03</v>
      </c>
      <c r="CY516">
        <f>AA516</f>
        <v>73.95</v>
      </c>
      <c r="CZ516">
        <f>AE516</f>
        <v>73.951729999999998</v>
      </c>
      <c r="DA516">
        <f>AI516</f>
        <v>1</v>
      </c>
      <c r="DB516">
        <f>ROUND((ROUND(AT516*CZ516,2)*3),6)</f>
        <v>2.2200000000000002</v>
      </c>
      <c r="DC516">
        <f>ROUND((ROUND(AT516*AG516,2)*3),6)</f>
        <v>0</v>
      </c>
      <c r="DD516" t="s">
        <v>3</v>
      </c>
      <c r="DE516" t="s">
        <v>3</v>
      </c>
      <c r="DF516">
        <f t="shared" si="202"/>
        <v>2.2200000000000002</v>
      </c>
      <c r="DG516">
        <f t="shared" si="203"/>
        <v>0</v>
      </c>
      <c r="DH516">
        <f t="shared" si="204"/>
        <v>0</v>
      </c>
      <c r="DI516">
        <f t="shared" si="205"/>
        <v>0</v>
      </c>
      <c r="DJ516">
        <f>DF516</f>
        <v>2.2200000000000002</v>
      </c>
      <c r="DK516">
        <v>0</v>
      </c>
      <c r="DL516" t="s">
        <v>3</v>
      </c>
      <c r="DM516">
        <v>0</v>
      </c>
      <c r="DN516" t="s">
        <v>3</v>
      </c>
      <c r="DO516">
        <v>0</v>
      </c>
    </row>
    <row r="517" spans="1:119" x14ac:dyDescent="0.2">
      <c r="A517">
        <f>ROW(Source!A546)</f>
        <v>546</v>
      </c>
      <c r="B517">
        <v>1473074770</v>
      </c>
      <c r="C517">
        <v>1473076870</v>
      </c>
      <c r="D517">
        <v>1441819193</v>
      </c>
      <c r="E517">
        <v>15514512</v>
      </c>
      <c r="F517">
        <v>1</v>
      </c>
      <c r="G517">
        <v>15514512</v>
      </c>
      <c r="H517">
        <v>1</v>
      </c>
      <c r="I517" t="s">
        <v>712</v>
      </c>
      <c r="J517" t="s">
        <v>3</v>
      </c>
      <c r="K517" t="s">
        <v>713</v>
      </c>
      <c r="L517">
        <v>1191</v>
      </c>
      <c r="N517">
        <v>1013</v>
      </c>
      <c r="O517" t="s">
        <v>714</v>
      </c>
      <c r="P517" t="s">
        <v>714</v>
      </c>
      <c r="Q517">
        <v>1</v>
      </c>
      <c r="W517">
        <v>0</v>
      </c>
      <c r="X517">
        <v>476480486</v>
      </c>
      <c r="Y517">
        <f>AT517</f>
        <v>12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1</v>
      </c>
      <c r="AP517">
        <v>1</v>
      </c>
      <c r="AQ517">
        <v>0</v>
      </c>
      <c r="AR517">
        <v>0</v>
      </c>
      <c r="AS517" t="s">
        <v>3</v>
      </c>
      <c r="AT517">
        <v>12</v>
      </c>
      <c r="AU517" t="s">
        <v>3</v>
      </c>
      <c r="AV517">
        <v>1</v>
      </c>
      <c r="AW517">
        <v>2</v>
      </c>
      <c r="AX517">
        <v>1473076876</v>
      </c>
      <c r="AY517">
        <v>1</v>
      </c>
      <c r="AZ517">
        <v>0</v>
      </c>
      <c r="BA517">
        <v>786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U517">
        <f>ROUND(AT517*Source!I546*AH517*AL517,2)</f>
        <v>0</v>
      </c>
      <c r="CV517">
        <f>ROUND(Y517*Source!I546,9)</f>
        <v>12</v>
      </c>
      <c r="CW517">
        <v>0</v>
      </c>
      <c r="CX517">
        <f>ROUND(Y517*Source!I546,9)</f>
        <v>12</v>
      </c>
      <c r="CY517">
        <f>AD517</f>
        <v>0</v>
      </c>
      <c r="CZ517">
        <f>AH517</f>
        <v>0</v>
      </c>
      <c r="DA517">
        <f>AL517</f>
        <v>1</v>
      </c>
      <c r="DB517">
        <f>ROUND(ROUND(AT517*CZ517,2),6)</f>
        <v>0</v>
      </c>
      <c r="DC517">
        <f>ROUND(ROUND(AT517*AG517,2),6)</f>
        <v>0</v>
      </c>
      <c r="DD517" t="s">
        <v>3</v>
      </c>
      <c r="DE517" t="s">
        <v>3</v>
      </c>
      <c r="DF517">
        <f t="shared" si="202"/>
        <v>0</v>
      </c>
      <c r="DG517">
        <f t="shared" si="203"/>
        <v>0</v>
      </c>
      <c r="DH517">
        <f t="shared" si="204"/>
        <v>0</v>
      </c>
      <c r="DI517">
        <f t="shared" si="205"/>
        <v>0</v>
      </c>
      <c r="DJ517">
        <f>DI517</f>
        <v>0</v>
      </c>
      <c r="DK517">
        <v>0</v>
      </c>
      <c r="DL517" t="s">
        <v>3</v>
      </c>
      <c r="DM517">
        <v>0</v>
      </c>
      <c r="DN517" t="s">
        <v>3</v>
      </c>
      <c r="DO517">
        <v>0</v>
      </c>
    </row>
    <row r="518" spans="1:119" x14ac:dyDescent="0.2">
      <c r="A518">
        <f>ROW(Source!A546)</f>
        <v>546</v>
      </c>
      <c r="B518">
        <v>1473074770</v>
      </c>
      <c r="C518">
        <v>1473076870</v>
      </c>
      <c r="D518">
        <v>1441836237</v>
      </c>
      <c r="E518">
        <v>1</v>
      </c>
      <c r="F518">
        <v>1</v>
      </c>
      <c r="G518">
        <v>15514512</v>
      </c>
      <c r="H518">
        <v>3</v>
      </c>
      <c r="I518" t="s">
        <v>797</v>
      </c>
      <c r="J518" t="s">
        <v>798</v>
      </c>
      <c r="K518" t="s">
        <v>799</v>
      </c>
      <c r="L518">
        <v>1346</v>
      </c>
      <c r="N518">
        <v>1009</v>
      </c>
      <c r="O518" t="s">
        <v>722</v>
      </c>
      <c r="P518" t="s">
        <v>722</v>
      </c>
      <c r="Q518">
        <v>1</v>
      </c>
      <c r="W518">
        <v>0</v>
      </c>
      <c r="X518">
        <v>-1733743716</v>
      </c>
      <c r="Y518">
        <f>AT518</f>
        <v>0.24</v>
      </c>
      <c r="AA518">
        <v>375.16</v>
      </c>
      <c r="AB518">
        <v>0</v>
      </c>
      <c r="AC518">
        <v>0</v>
      </c>
      <c r="AD518">
        <v>0</v>
      </c>
      <c r="AE518">
        <v>375.16</v>
      </c>
      <c r="AF518">
        <v>0</v>
      </c>
      <c r="AG518">
        <v>0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1</v>
      </c>
      <c r="AP518">
        <v>1</v>
      </c>
      <c r="AQ518">
        <v>0</v>
      </c>
      <c r="AR518">
        <v>0</v>
      </c>
      <c r="AS518" t="s">
        <v>3</v>
      </c>
      <c r="AT518">
        <v>0.24</v>
      </c>
      <c r="AU518" t="s">
        <v>3</v>
      </c>
      <c r="AV518">
        <v>0</v>
      </c>
      <c r="AW518">
        <v>2</v>
      </c>
      <c r="AX518">
        <v>1473076878</v>
      </c>
      <c r="AY518">
        <v>1</v>
      </c>
      <c r="AZ518">
        <v>0</v>
      </c>
      <c r="BA518">
        <v>787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V518">
        <v>0</v>
      </c>
      <c r="CW518">
        <v>0</v>
      </c>
      <c r="CX518">
        <f>ROUND(Y518*Source!I546,9)</f>
        <v>0.24</v>
      </c>
      <c r="CY518">
        <f>AA518</f>
        <v>375.16</v>
      </c>
      <c r="CZ518">
        <f>AE518</f>
        <v>375.16</v>
      </c>
      <c r="DA518">
        <f>AI518</f>
        <v>1</v>
      </c>
      <c r="DB518">
        <f>ROUND(ROUND(AT518*CZ518,2),6)</f>
        <v>90.04</v>
      </c>
      <c r="DC518">
        <f>ROUND(ROUND(AT518*AG518,2),6)</f>
        <v>0</v>
      </c>
      <c r="DD518" t="s">
        <v>3</v>
      </c>
      <c r="DE518" t="s">
        <v>3</v>
      </c>
      <c r="DF518">
        <f t="shared" si="202"/>
        <v>90.04</v>
      </c>
      <c r="DG518">
        <f t="shared" si="203"/>
        <v>0</v>
      </c>
      <c r="DH518">
        <f t="shared" si="204"/>
        <v>0</v>
      </c>
      <c r="DI518">
        <f t="shared" si="205"/>
        <v>0</v>
      </c>
      <c r="DJ518">
        <f>DF518</f>
        <v>90.04</v>
      </c>
      <c r="DK518">
        <v>0</v>
      </c>
      <c r="DL518" t="s">
        <v>3</v>
      </c>
      <c r="DM518">
        <v>0</v>
      </c>
      <c r="DN518" t="s">
        <v>3</v>
      </c>
      <c r="DO518">
        <v>0</v>
      </c>
    </row>
    <row r="519" spans="1:119" x14ac:dyDescent="0.2">
      <c r="A519">
        <f>ROW(Source!A546)</f>
        <v>546</v>
      </c>
      <c r="B519">
        <v>1473074770</v>
      </c>
      <c r="C519">
        <v>1473076870</v>
      </c>
      <c r="D519">
        <v>1441836235</v>
      </c>
      <c r="E519">
        <v>1</v>
      </c>
      <c r="F519">
        <v>1</v>
      </c>
      <c r="G519">
        <v>15514512</v>
      </c>
      <c r="H519">
        <v>3</v>
      </c>
      <c r="I519" t="s">
        <v>719</v>
      </c>
      <c r="J519" t="s">
        <v>720</v>
      </c>
      <c r="K519" t="s">
        <v>721</v>
      </c>
      <c r="L519">
        <v>1346</v>
      </c>
      <c r="N519">
        <v>1009</v>
      </c>
      <c r="O519" t="s">
        <v>722</v>
      </c>
      <c r="P519" t="s">
        <v>722</v>
      </c>
      <c r="Q519">
        <v>1</v>
      </c>
      <c r="W519">
        <v>0</v>
      </c>
      <c r="X519">
        <v>-1595335418</v>
      </c>
      <c r="Y519">
        <f>AT519</f>
        <v>7.0000000000000007E-2</v>
      </c>
      <c r="AA519">
        <v>31.49</v>
      </c>
      <c r="AB519">
        <v>0</v>
      </c>
      <c r="AC519">
        <v>0</v>
      </c>
      <c r="AD519">
        <v>0</v>
      </c>
      <c r="AE519">
        <v>31.49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1</v>
      </c>
      <c r="AP519">
        <v>1</v>
      </c>
      <c r="AQ519">
        <v>0</v>
      </c>
      <c r="AR519">
        <v>0</v>
      </c>
      <c r="AS519" t="s">
        <v>3</v>
      </c>
      <c r="AT519">
        <v>7.0000000000000007E-2</v>
      </c>
      <c r="AU519" t="s">
        <v>3</v>
      </c>
      <c r="AV519">
        <v>0</v>
      </c>
      <c r="AW519">
        <v>2</v>
      </c>
      <c r="AX519">
        <v>1473076879</v>
      </c>
      <c r="AY519">
        <v>1</v>
      </c>
      <c r="AZ519">
        <v>0</v>
      </c>
      <c r="BA519">
        <v>788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V519">
        <v>0</v>
      </c>
      <c r="CW519">
        <v>0</v>
      </c>
      <c r="CX519">
        <f>ROUND(Y519*Source!I546,9)</f>
        <v>7.0000000000000007E-2</v>
      </c>
      <c r="CY519">
        <f>AA519</f>
        <v>31.49</v>
      </c>
      <c r="CZ519">
        <f>AE519</f>
        <v>31.49</v>
      </c>
      <c r="DA519">
        <f>AI519</f>
        <v>1</v>
      </c>
      <c r="DB519">
        <f>ROUND(ROUND(AT519*CZ519,2),6)</f>
        <v>2.2000000000000002</v>
      </c>
      <c r="DC519">
        <f>ROUND(ROUND(AT519*AG519,2),6)</f>
        <v>0</v>
      </c>
      <c r="DD519" t="s">
        <v>3</v>
      </c>
      <c r="DE519" t="s">
        <v>3</v>
      </c>
      <c r="DF519">
        <f t="shared" si="202"/>
        <v>2.2000000000000002</v>
      </c>
      <c r="DG519">
        <f t="shared" si="203"/>
        <v>0</v>
      </c>
      <c r="DH519">
        <f t="shared" si="204"/>
        <v>0</v>
      </c>
      <c r="DI519">
        <f t="shared" si="205"/>
        <v>0</v>
      </c>
      <c r="DJ519">
        <f>DF519</f>
        <v>2.2000000000000002</v>
      </c>
      <c r="DK519">
        <v>0</v>
      </c>
      <c r="DL519" t="s">
        <v>3</v>
      </c>
      <c r="DM519">
        <v>0</v>
      </c>
      <c r="DN519" t="s">
        <v>3</v>
      </c>
      <c r="DO519">
        <v>0</v>
      </c>
    </row>
    <row r="520" spans="1:119" x14ac:dyDescent="0.2">
      <c r="A520">
        <f>ROW(Source!A546)</f>
        <v>546</v>
      </c>
      <c r="B520">
        <v>1473074770</v>
      </c>
      <c r="C520">
        <v>1473076870</v>
      </c>
      <c r="D520">
        <v>1441822228</v>
      </c>
      <c r="E520">
        <v>15514512</v>
      </c>
      <c r="F520">
        <v>1</v>
      </c>
      <c r="G520">
        <v>15514512</v>
      </c>
      <c r="H520">
        <v>3</v>
      </c>
      <c r="I520" t="s">
        <v>800</v>
      </c>
      <c r="J520" t="s">
        <v>3</v>
      </c>
      <c r="K520" t="s">
        <v>801</v>
      </c>
      <c r="L520">
        <v>1346</v>
      </c>
      <c r="N520">
        <v>1009</v>
      </c>
      <c r="O520" t="s">
        <v>722</v>
      </c>
      <c r="P520" t="s">
        <v>722</v>
      </c>
      <c r="Q520">
        <v>1</v>
      </c>
      <c r="W520">
        <v>0</v>
      </c>
      <c r="X520">
        <v>-197379457</v>
      </c>
      <c r="Y520">
        <f>AT520</f>
        <v>7.0000000000000007E-2</v>
      </c>
      <c r="AA520">
        <v>73.95</v>
      </c>
      <c r="AB520">
        <v>0</v>
      </c>
      <c r="AC520">
        <v>0</v>
      </c>
      <c r="AD520">
        <v>0</v>
      </c>
      <c r="AE520">
        <v>73.951729999999998</v>
      </c>
      <c r="AF520">
        <v>0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1</v>
      </c>
      <c r="AP520">
        <v>1</v>
      </c>
      <c r="AQ520">
        <v>0</v>
      </c>
      <c r="AR520">
        <v>0</v>
      </c>
      <c r="AS520" t="s">
        <v>3</v>
      </c>
      <c r="AT520">
        <v>7.0000000000000007E-2</v>
      </c>
      <c r="AU520" t="s">
        <v>3</v>
      </c>
      <c r="AV520">
        <v>0</v>
      </c>
      <c r="AW520">
        <v>2</v>
      </c>
      <c r="AX520">
        <v>1473076877</v>
      </c>
      <c r="AY520">
        <v>1</v>
      </c>
      <c r="AZ520">
        <v>0</v>
      </c>
      <c r="BA520">
        <v>789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V520">
        <v>0</v>
      </c>
      <c r="CW520">
        <v>0</v>
      </c>
      <c r="CX520">
        <f>ROUND(Y520*Source!I546,9)</f>
        <v>7.0000000000000007E-2</v>
      </c>
      <c r="CY520">
        <f>AA520</f>
        <v>73.95</v>
      </c>
      <c r="CZ520">
        <f>AE520</f>
        <v>73.951729999999998</v>
      </c>
      <c r="DA520">
        <f>AI520</f>
        <v>1</v>
      </c>
      <c r="DB520">
        <f>ROUND(ROUND(AT520*CZ520,2),6)</f>
        <v>5.18</v>
      </c>
      <c r="DC520">
        <f>ROUND(ROUND(AT520*AG520,2),6)</f>
        <v>0</v>
      </c>
      <c r="DD520" t="s">
        <v>3</v>
      </c>
      <c r="DE520" t="s">
        <v>3</v>
      </c>
      <c r="DF520">
        <f t="shared" si="202"/>
        <v>5.18</v>
      </c>
      <c r="DG520">
        <f t="shared" si="203"/>
        <v>0</v>
      </c>
      <c r="DH520">
        <f t="shared" si="204"/>
        <v>0</v>
      </c>
      <c r="DI520">
        <f t="shared" si="205"/>
        <v>0</v>
      </c>
      <c r="DJ520">
        <f>DF520</f>
        <v>5.18</v>
      </c>
      <c r="DK520">
        <v>0</v>
      </c>
      <c r="DL520" t="s">
        <v>3</v>
      </c>
      <c r="DM520">
        <v>0</v>
      </c>
      <c r="DN520" t="s">
        <v>3</v>
      </c>
      <c r="DO520">
        <v>0</v>
      </c>
    </row>
    <row r="521" spans="1:119" x14ac:dyDescent="0.2">
      <c r="A521">
        <f>ROW(Source!A546)</f>
        <v>546</v>
      </c>
      <c r="B521">
        <v>1473074770</v>
      </c>
      <c r="C521">
        <v>1473076870</v>
      </c>
      <c r="D521">
        <v>1441834920</v>
      </c>
      <c r="E521">
        <v>1</v>
      </c>
      <c r="F521">
        <v>1</v>
      </c>
      <c r="G521">
        <v>15514512</v>
      </c>
      <c r="H521">
        <v>3</v>
      </c>
      <c r="I521" t="s">
        <v>802</v>
      </c>
      <c r="J521" t="s">
        <v>803</v>
      </c>
      <c r="K521" t="s">
        <v>804</v>
      </c>
      <c r="L521">
        <v>1346</v>
      </c>
      <c r="N521">
        <v>1009</v>
      </c>
      <c r="O521" t="s">
        <v>722</v>
      </c>
      <c r="P521" t="s">
        <v>722</v>
      </c>
      <c r="Q521">
        <v>1</v>
      </c>
      <c r="W521">
        <v>0</v>
      </c>
      <c r="X521">
        <v>707796009</v>
      </c>
      <c r="Y521">
        <f>AT521</f>
        <v>0.05</v>
      </c>
      <c r="AA521">
        <v>106.87</v>
      </c>
      <c r="AB521">
        <v>0</v>
      </c>
      <c r="AC521">
        <v>0</v>
      </c>
      <c r="AD521">
        <v>0</v>
      </c>
      <c r="AE521">
        <v>106.87</v>
      </c>
      <c r="AF521">
        <v>0</v>
      </c>
      <c r="AG521">
        <v>0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1</v>
      </c>
      <c r="AP521">
        <v>1</v>
      </c>
      <c r="AQ521">
        <v>0</v>
      </c>
      <c r="AR521">
        <v>0</v>
      </c>
      <c r="AS521" t="s">
        <v>3</v>
      </c>
      <c r="AT521">
        <v>0.05</v>
      </c>
      <c r="AU521" t="s">
        <v>3</v>
      </c>
      <c r="AV521">
        <v>0</v>
      </c>
      <c r="AW521">
        <v>2</v>
      </c>
      <c r="AX521">
        <v>1473076880</v>
      </c>
      <c r="AY521">
        <v>1</v>
      </c>
      <c r="AZ521">
        <v>0</v>
      </c>
      <c r="BA521">
        <v>790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V521">
        <v>0</v>
      </c>
      <c r="CW521">
        <v>0</v>
      </c>
      <c r="CX521">
        <f>ROUND(Y521*Source!I546,9)</f>
        <v>0.05</v>
      </c>
      <c r="CY521">
        <f>AA521</f>
        <v>106.87</v>
      </c>
      <c r="CZ521">
        <f>AE521</f>
        <v>106.87</v>
      </c>
      <c r="DA521">
        <f>AI521</f>
        <v>1</v>
      </c>
      <c r="DB521">
        <f>ROUND(ROUND(AT521*CZ521,2),6)</f>
        <v>5.34</v>
      </c>
      <c r="DC521">
        <f>ROUND(ROUND(AT521*AG521,2),6)</f>
        <v>0</v>
      </c>
      <c r="DD521" t="s">
        <v>3</v>
      </c>
      <c r="DE521" t="s">
        <v>3</v>
      </c>
      <c r="DF521">
        <f t="shared" si="202"/>
        <v>5.34</v>
      </c>
      <c r="DG521">
        <f t="shared" si="203"/>
        <v>0</v>
      </c>
      <c r="DH521">
        <f t="shared" si="204"/>
        <v>0</v>
      </c>
      <c r="DI521">
        <f t="shared" si="205"/>
        <v>0</v>
      </c>
      <c r="DJ521">
        <f>DF521</f>
        <v>5.34</v>
      </c>
      <c r="DK521">
        <v>0</v>
      </c>
      <c r="DL521" t="s">
        <v>3</v>
      </c>
      <c r="DM521">
        <v>0</v>
      </c>
      <c r="DN521" t="s">
        <v>3</v>
      </c>
      <c r="DO521">
        <v>0</v>
      </c>
    </row>
    <row r="522" spans="1:119" x14ac:dyDescent="0.2">
      <c r="A522">
        <f>ROW(Source!A547)</f>
        <v>547</v>
      </c>
      <c r="B522">
        <v>1473074770</v>
      </c>
      <c r="C522">
        <v>1473076881</v>
      </c>
      <c r="D522">
        <v>1441819193</v>
      </c>
      <c r="E522">
        <v>15514512</v>
      </c>
      <c r="F522">
        <v>1</v>
      </c>
      <c r="G522">
        <v>15514512</v>
      </c>
      <c r="H522">
        <v>1</v>
      </c>
      <c r="I522" t="s">
        <v>712</v>
      </c>
      <c r="J522" t="s">
        <v>3</v>
      </c>
      <c r="K522" t="s">
        <v>713</v>
      </c>
      <c r="L522">
        <v>1191</v>
      </c>
      <c r="N522">
        <v>1013</v>
      </c>
      <c r="O522" t="s">
        <v>714</v>
      </c>
      <c r="P522" t="s">
        <v>714</v>
      </c>
      <c r="Q522">
        <v>1</v>
      </c>
      <c r="W522">
        <v>0</v>
      </c>
      <c r="X522">
        <v>476480486</v>
      </c>
      <c r="Y522">
        <f>(AT522*3)</f>
        <v>1.2000000000000002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1</v>
      </c>
      <c r="AP522">
        <v>1</v>
      </c>
      <c r="AQ522">
        <v>0</v>
      </c>
      <c r="AR522">
        <v>0</v>
      </c>
      <c r="AS522" t="s">
        <v>3</v>
      </c>
      <c r="AT522">
        <v>0.4</v>
      </c>
      <c r="AU522" t="s">
        <v>282</v>
      </c>
      <c r="AV522">
        <v>1</v>
      </c>
      <c r="AW522">
        <v>2</v>
      </c>
      <c r="AX522">
        <v>1473076884</v>
      </c>
      <c r="AY522">
        <v>1</v>
      </c>
      <c r="AZ522">
        <v>0</v>
      </c>
      <c r="BA522">
        <v>791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U522">
        <f>ROUND(AT522*Source!I547*AH522*AL522,2)</f>
        <v>0</v>
      </c>
      <c r="CV522">
        <f>ROUND(Y522*Source!I547,9)</f>
        <v>1.2</v>
      </c>
      <c r="CW522">
        <v>0</v>
      </c>
      <c r="CX522">
        <f>ROUND(Y522*Source!I547,9)</f>
        <v>1.2</v>
      </c>
      <c r="CY522">
        <f>AD522</f>
        <v>0</v>
      </c>
      <c r="CZ522">
        <f>AH522</f>
        <v>0</v>
      </c>
      <c r="DA522">
        <f>AL522</f>
        <v>1</v>
      </c>
      <c r="DB522">
        <f>ROUND((ROUND(AT522*CZ522,2)*3),6)</f>
        <v>0</v>
      </c>
      <c r="DC522">
        <f>ROUND((ROUND(AT522*AG522,2)*3),6)</f>
        <v>0</v>
      </c>
      <c r="DD522" t="s">
        <v>3</v>
      </c>
      <c r="DE522" t="s">
        <v>3</v>
      </c>
      <c r="DF522">
        <f t="shared" si="202"/>
        <v>0</v>
      </c>
      <c r="DG522">
        <f t="shared" si="203"/>
        <v>0</v>
      </c>
      <c r="DH522">
        <f t="shared" si="204"/>
        <v>0</v>
      </c>
      <c r="DI522">
        <f t="shared" si="205"/>
        <v>0</v>
      </c>
      <c r="DJ522">
        <f>DI522</f>
        <v>0</v>
      </c>
      <c r="DK522">
        <v>0</v>
      </c>
      <c r="DL522" t="s">
        <v>3</v>
      </c>
      <c r="DM522">
        <v>0</v>
      </c>
      <c r="DN522" t="s">
        <v>3</v>
      </c>
      <c r="DO522">
        <v>0</v>
      </c>
    </row>
    <row r="523" spans="1:119" x14ac:dyDescent="0.2">
      <c r="A523">
        <f>ROW(Source!A547)</f>
        <v>547</v>
      </c>
      <c r="B523">
        <v>1473074770</v>
      </c>
      <c r="C523">
        <v>1473076881</v>
      </c>
      <c r="D523">
        <v>1441822228</v>
      </c>
      <c r="E523">
        <v>15514512</v>
      </c>
      <c r="F523">
        <v>1</v>
      </c>
      <c r="G523">
        <v>15514512</v>
      </c>
      <c r="H523">
        <v>3</v>
      </c>
      <c r="I523" t="s">
        <v>800</v>
      </c>
      <c r="J523" t="s">
        <v>3</v>
      </c>
      <c r="K523" t="s">
        <v>801</v>
      </c>
      <c r="L523">
        <v>1346</v>
      </c>
      <c r="N523">
        <v>1009</v>
      </c>
      <c r="O523" t="s">
        <v>722</v>
      </c>
      <c r="P523" t="s">
        <v>722</v>
      </c>
      <c r="Q523">
        <v>1</v>
      </c>
      <c r="W523">
        <v>0</v>
      </c>
      <c r="X523">
        <v>-197379457</v>
      </c>
      <c r="Y523">
        <f>(AT523*3)</f>
        <v>0.03</v>
      </c>
      <c r="AA523">
        <v>73.95</v>
      </c>
      <c r="AB523">
        <v>0</v>
      </c>
      <c r="AC523">
        <v>0</v>
      </c>
      <c r="AD523">
        <v>0</v>
      </c>
      <c r="AE523">
        <v>73.951729999999998</v>
      </c>
      <c r="AF523">
        <v>0</v>
      </c>
      <c r="AG523">
        <v>0</v>
      </c>
      <c r="AH523">
        <v>0</v>
      </c>
      <c r="AI523">
        <v>1</v>
      </c>
      <c r="AJ523">
        <v>1</v>
      </c>
      <c r="AK523">
        <v>1</v>
      </c>
      <c r="AL523">
        <v>1</v>
      </c>
      <c r="AM523">
        <v>-2</v>
      </c>
      <c r="AN523">
        <v>0</v>
      </c>
      <c r="AO523">
        <v>1</v>
      </c>
      <c r="AP523">
        <v>1</v>
      </c>
      <c r="AQ523">
        <v>0</v>
      </c>
      <c r="AR523">
        <v>0</v>
      </c>
      <c r="AS523" t="s">
        <v>3</v>
      </c>
      <c r="AT523">
        <v>0.01</v>
      </c>
      <c r="AU523" t="s">
        <v>282</v>
      </c>
      <c r="AV523">
        <v>0</v>
      </c>
      <c r="AW523">
        <v>2</v>
      </c>
      <c r="AX523">
        <v>1473076885</v>
      </c>
      <c r="AY523">
        <v>1</v>
      </c>
      <c r="AZ523">
        <v>0</v>
      </c>
      <c r="BA523">
        <v>792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V523">
        <v>0</v>
      </c>
      <c r="CW523">
        <v>0</v>
      </c>
      <c r="CX523">
        <f>ROUND(Y523*Source!I547,9)</f>
        <v>0.03</v>
      </c>
      <c r="CY523">
        <f>AA523</f>
        <v>73.95</v>
      </c>
      <c r="CZ523">
        <f>AE523</f>
        <v>73.951729999999998</v>
      </c>
      <c r="DA523">
        <f>AI523</f>
        <v>1</v>
      </c>
      <c r="DB523">
        <f>ROUND((ROUND(AT523*CZ523,2)*3),6)</f>
        <v>2.2200000000000002</v>
      </c>
      <c r="DC523">
        <f>ROUND((ROUND(AT523*AG523,2)*3),6)</f>
        <v>0</v>
      </c>
      <c r="DD523" t="s">
        <v>3</v>
      </c>
      <c r="DE523" t="s">
        <v>3</v>
      </c>
      <c r="DF523">
        <f t="shared" si="202"/>
        <v>2.2200000000000002</v>
      </c>
      <c r="DG523">
        <f t="shared" si="203"/>
        <v>0</v>
      </c>
      <c r="DH523">
        <f t="shared" si="204"/>
        <v>0</v>
      </c>
      <c r="DI523">
        <f t="shared" si="205"/>
        <v>0</v>
      </c>
      <c r="DJ523">
        <f>DF523</f>
        <v>2.2200000000000002</v>
      </c>
      <c r="DK523">
        <v>0</v>
      </c>
      <c r="DL523" t="s">
        <v>3</v>
      </c>
      <c r="DM523">
        <v>0</v>
      </c>
      <c r="DN523" t="s">
        <v>3</v>
      </c>
      <c r="DO523">
        <v>0</v>
      </c>
    </row>
    <row r="524" spans="1:119" x14ac:dyDescent="0.2">
      <c r="A524">
        <f>ROW(Source!A548)</f>
        <v>548</v>
      </c>
      <c r="B524">
        <v>1473074770</v>
      </c>
      <c r="C524">
        <v>1473076886</v>
      </c>
      <c r="D524">
        <v>1441819193</v>
      </c>
      <c r="E524">
        <v>15514512</v>
      </c>
      <c r="F524">
        <v>1</v>
      </c>
      <c r="G524">
        <v>15514512</v>
      </c>
      <c r="H524">
        <v>1</v>
      </c>
      <c r="I524" t="s">
        <v>712</v>
      </c>
      <c r="J524" t="s">
        <v>3</v>
      </c>
      <c r="K524" t="s">
        <v>713</v>
      </c>
      <c r="L524">
        <v>1191</v>
      </c>
      <c r="N524">
        <v>1013</v>
      </c>
      <c r="O524" t="s">
        <v>714</v>
      </c>
      <c r="P524" t="s">
        <v>714</v>
      </c>
      <c r="Q524">
        <v>1</v>
      </c>
      <c r="W524">
        <v>0</v>
      </c>
      <c r="X524">
        <v>476480486</v>
      </c>
      <c r="Y524">
        <f>AT524</f>
        <v>15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1</v>
      </c>
      <c r="AP524">
        <v>1</v>
      </c>
      <c r="AQ524">
        <v>0</v>
      </c>
      <c r="AR524">
        <v>0</v>
      </c>
      <c r="AS524" t="s">
        <v>3</v>
      </c>
      <c r="AT524">
        <v>15</v>
      </c>
      <c r="AU524" t="s">
        <v>3</v>
      </c>
      <c r="AV524">
        <v>1</v>
      </c>
      <c r="AW524">
        <v>2</v>
      </c>
      <c r="AX524">
        <v>1473076892</v>
      </c>
      <c r="AY524">
        <v>1</v>
      </c>
      <c r="AZ524">
        <v>0</v>
      </c>
      <c r="BA524">
        <v>793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U524">
        <f>ROUND(AT524*Source!I548*AH524*AL524,2)</f>
        <v>0</v>
      </c>
      <c r="CV524">
        <f>ROUND(Y524*Source!I548,9)</f>
        <v>15</v>
      </c>
      <c r="CW524">
        <v>0</v>
      </c>
      <c r="CX524">
        <f>ROUND(Y524*Source!I548,9)</f>
        <v>15</v>
      </c>
      <c r="CY524">
        <f>AD524</f>
        <v>0</v>
      </c>
      <c r="CZ524">
        <f>AH524</f>
        <v>0</v>
      </c>
      <c r="DA524">
        <f>AL524</f>
        <v>1</v>
      </c>
      <c r="DB524">
        <f>ROUND(ROUND(AT524*CZ524,2),6)</f>
        <v>0</v>
      </c>
      <c r="DC524">
        <f>ROUND(ROUND(AT524*AG524,2),6)</f>
        <v>0</v>
      </c>
      <c r="DD524" t="s">
        <v>3</v>
      </c>
      <c r="DE524" t="s">
        <v>3</v>
      </c>
      <c r="DF524">
        <f t="shared" si="202"/>
        <v>0</v>
      </c>
      <c r="DG524">
        <f t="shared" si="203"/>
        <v>0</v>
      </c>
      <c r="DH524">
        <f t="shared" si="204"/>
        <v>0</v>
      </c>
      <c r="DI524">
        <f t="shared" si="205"/>
        <v>0</v>
      </c>
      <c r="DJ524">
        <f>DI524</f>
        <v>0</v>
      </c>
      <c r="DK524">
        <v>0</v>
      </c>
      <c r="DL524" t="s">
        <v>3</v>
      </c>
      <c r="DM524">
        <v>0</v>
      </c>
      <c r="DN524" t="s">
        <v>3</v>
      </c>
      <c r="DO524">
        <v>0</v>
      </c>
    </row>
    <row r="525" spans="1:119" x14ac:dyDescent="0.2">
      <c r="A525">
        <f>ROW(Source!A548)</f>
        <v>548</v>
      </c>
      <c r="B525">
        <v>1473074770</v>
      </c>
      <c r="C525">
        <v>1473076886</v>
      </c>
      <c r="D525">
        <v>1441836237</v>
      </c>
      <c r="E525">
        <v>1</v>
      </c>
      <c r="F525">
        <v>1</v>
      </c>
      <c r="G525">
        <v>15514512</v>
      </c>
      <c r="H525">
        <v>3</v>
      </c>
      <c r="I525" t="s">
        <v>797</v>
      </c>
      <c r="J525" t="s">
        <v>798</v>
      </c>
      <c r="K525" t="s">
        <v>799</v>
      </c>
      <c r="L525">
        <v>1346</v>
      </c>
      <c r="N525">
        <v>1009</v>
      </c>
      <c r="O525" t="s">
        <v>722</v>
      </c>
      <c r="P525" t="s">
        <v>722</v>
      </c>
      <c r="Q525">
        <v>1</v>
      </c>
      <c r="W525">
        <v>0</v>
      </c>
      <c r="X525">
        <v>-1733743716</v>
      </c>
      <c r="Y525">
        <f>AT525</f>
        <v>0.3</v>
      </c>
      <c r="AA525">
        <v>375.16</v>
      </c>
      <c r="AB525">
        <v>0</v>
      </c>
      <c r="AC525">
        <v>0</v>
      </c>
      <c r="AD525">
        <v>0</v>
      </c>
      <c r="AE525">
        <v>375.16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1</v>
      </c>
      <c r="AL525">
        <v>1</v>
      </c>
      <c r="AM525">
        <v>-2</v>
      </c>
      <c r="AN525">
        <v>0</v>
      </c>
      <c r="AO525">
        <v>1</v>
      </c>
      <c r="AP525">
        <v>1</v>
      </c>
      <c r="AQ525">
        <v>0</v>
      </c>
      <c r="AR525">
        <v>0</v>
      </c>
      <c r="AS525" t="s">
        <v>3</v>
      </c>
      <c r="AT525">
        <v>0.3</v>
      </c>
      <c r="AU525" t="s">
        <v>3</v>
      </c>
      <c r="AV525">
        <v>0</v>
      </c>
      <c r="AW525">
        <v>2</v>
      </c>
      <c r="AX525">
        <v>1473076894</v>
      </c>
      <c r="AY525">
        <v>1</v>
      </c>
      <c r="AZ525">
        <v>0</v>
      </c>
      <c r="BA525">
        <v>794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V525">
        <v>0</v>
      </c>
      <c r="CW525">
        <v>0</v>
      </c>
      <c r="CX525">
        <f>ROUND(Y525*Source!I548,9)</f>
        <v>0.3</v>
      </c>
      <c r="CY525">
        <f>AA525</f>
        <v>375.16</v>
      </c>
      <c r="CZ525">
        <f>AE525</f>
        <v>375.16</v>
      </c>
      <c r="DA525">
        <f>AI525</f>
        <v>1</v>
      </c>
      <c r="DB525">
        <f>ROUND(ROUND(AT525*CZ525,2),6)</f>
        <v>112.55</v>
      </c>
      <c r="DC525">
        <f>ROUND(ROUND(AT525*AG525,2),6)</f>
        <v>0</v>
      </c>
      <c r="DD525" t="s">
        <v>3</v>
      </c>
      <c r="DE525" t="s">
        <v>3</v>
      </c>
      <c r="DF525">
        <f t="shared" si="202"/>
        <v>112.55</v>
      </c>
      <c r="DG525">
        <f t="shared" si="203"/>
        <v>0</v>
      </c>
      <c r="DH525">
        <f t="shared" si="204"/>
        <v>0</v>
      </c>
      <c r="DI525">
        <f t="shared" si="205"/>
        <v>0</v>
      </c>
      <c r="DJ525">
        <f>DF525</f>
        <v>112.55</v>
      </c>
      <c r="DK525">
        <v>0</v>
      </c>
      <c r="DL525" t="s">
        <v>3</v>
      </c>
      <c r="DM525">
        <v>0</v>
      </c>
      <c r="DN525" t="s">
        <v>3</v>
      </c>
      <c r="DO525">
        <v>0</v>
      </c>
    </row>
    <row r="526" spans="1:119" x14ac:dyDescent="0.2">
      <c r="A526">
        <f>ROW(Source!A548)</f>
        <v>548</v>
      </c>
      <c r="B526">
        <v>1473074770</v>
      </c>
      <c r="C526">
        <v>1473076886</v>
      </c>
      <c r="D526">
        <v>1441836235</v>
      </c>
      <c r="E526">
        <v>1</v>
      </c>
      <c r="F526">
        <v>1</v>
      </c>
      <c r="G526">
        <v>15514512</v>
      </c>
      <c r="H526">
        <v>3</v>
      </c>
      <c r="I526" t="s">
        <v>719</v>
      </c>
      <c r="J526" t="s">
        <v>720</v>
      </c>
      <c r="K526" t="s">
        <v>721</v>
      </c>
      <c r="L526">
        <v>1346</v>
      </c>
      <c r="N526">
        <v>1009</v>
      </c>
      <c r="O526" t="s">
        <v>722</v>
      </c>
      <c r="P526" t="s">
        <v>722</v>
      </c>
      <c r="Q526">
        <v>1</v>
      </c>
      <c r="W526">
        <v>0</v>
      </c>
      <c r="X526">
        <v>-1595335418</v>
      </c>
      <c r="Y526">
        <f>AT526</f>
        <v>0.09</v>
      </c>
      <c r="AA526">
        <v>31.49</v>
      </c>
      <c r="AB526">
        <v>0</v>
      </c>
      <c r="AC526">
        <v>0</v>
      </c>
      <c r="AD526">
        <v>0</v>
      </c>
      <c r="AE526">
        <v>31.49</v>
      </c>
      <c r="AF526">
        <v>0</v>
      </c>
      <c r="AG526">
        <v>0</v>
      </c>
      <c r="AH526">
        <v>0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1</v>
      </c>
      <c r="AP526">
        <v>1</v>
      </c>
      <c r="AQ526">
        <v>0</v>
      </c>
      <c r="AR526">
        <v>0</v>
      </c>
      <c r="AS526" t="s">
        <v>3</v>
      </c>
      <c r="AT526">
        <v>0.09</v>
      </c>
      <c r="AU526" t="s">
        <v>3</v>
      </c>
      <c r="AV526">
        <v>0</v>
      </c>
      <c r="AW526">
        <v>2</v>
      </c>
      <c r="AX526">
        <v>1473076895</v>
      </c>
      <c r="AY526">
        <v>1</v>
      </c>
      <c r="AZ526">
        <v>0</v>
      </c>
      <c r="BA526">
        <v>795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v>0</v>
      </c>
      <c r="CX526">
        <f>ROUND(Y526*Source!I548,9)</f>
        <v>0.09</v>
      </c>
      <c r="CY526">
        <f>AA526</f>
        <v>31.49</v>
      </c>
      <c r="CZ526">
        <f>AE526</f>
        <v>31.49</v>
      </c>
      <c r="DA526">
        <f>AI526</f>
        <v>1</v>
      </c>
      <c r="DB526">
        <f>ROUND(ROUND(AT526*CZ526,2),6)</f>
        <v>2.83</v>
      </c>
      <c r="DC526">
        <f>ROUND(ROUND(AT526*AG526,2),6)</f>
        <v>0</v>
      </c>
      <c r="DD526" t="s">
        <v>3</v>
      </c>
      <c r="DE526" t="s">
        <v>3</v>
      </c>
      <c r="DF526">
        <f t="shared" si="202"/>
        <v>2.83</v>
      </c>
      <c r="DG526">
        <f t="shared" si="203"/>
        <v>0</v>
      </c>
      <c r="DH526">
        <f t="shared" si="204"/>
        <v>0</v>
      </c>
      <c r="DI526">
        <f t="shared" si="205"/>
        <v>0</v>
      </c>
      <c r="DJ526">
        <f>DF526</f>
        <v>2.83</v>
      </c>
      <c r="DK526">
        <v>0</v>
      </c>
      <c r="DL526" t="s">
        <v>3</v>
      </c>
      <c r="DM526">
        <v>0</v>
      </c>
      <c r="DN526" t="s">
        <v>3</v>
      </c>
      <c r="DO526">
        <v>0</v>
      </c>
    </row>
    <row r="527" spans="1:119" x14ac:dyDescent="0.2">
      <c r="A527">
        <f>ROW(Source!A548)</f>
        <v>548</v>
      </c>
      <c r="B527">
        <v>1473074770</v>
      </c>
      <c r="C527">
        <v>1473076886</v>
      </c>
      <c r="D527">
        <v>1441822228</v>
      </c>
      <c r="E527">
        <v>15514512</v>
      </c>
      <c r="F527">
        <v>1</v>
      </c>
      <c r="G527">
        <v>15514512</v>
      </c>
      <c r="H527">
        <v>3</v>
      </c>
      <c r="I527" t="s">
        <v>800</v>
      </c>
      <c r="J527" t="s">
        <v>3</v>
      </c>
      <c r="K527" t="s">
        <v>801</v>
      </c>
      <c r="L527">
        <v>1346</v>
      </c>
      <c r="N527">
        <v>1009</v>
      </c>
      <c r="O527" t="s">
        <v>722</v>
      </c>
      <c r="P527" t="s">
        <v>722</v>
      </c>
      <c r="Q527">
        <v>1</v>
      </c>
      <c r="W527">
        <v>0</v>
      </c>
      <c r="X527">
        <v>-197379457</v>
      </c>
      <c r="Y527">
        <f>AT527</f>
        <v>0.09</v>
      </c>
      <c r="AA527">
        <v>73.95</v>
      </c>
      <c r="AB527">
        <v>0</v>
      </c>
      <c r="AC527">
        <v>0</v>
      </c>
      <c r="AD527">
        <v>0</v>
      </c>
      <c r="AE527">
        <v>73.951729999999998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1</v>
      </c>
      <c r="AP527">
        <v>1</v>
      </c>
      <c r="AQ527">
        <v>0</v>
      </c>
      <c r="AR527">
        <v>0</v>
      </c>
      <c r="AS527" t="s">
        <v>3</v>
      </c>
      <c r="AT527">
        <v>0.09</v>
      </c>
      <c r="AU527" t="s">
        <v>3</v>
      </c>
      <c r="AV527">
        <v>0</v>
      </c>
      <c r="AW527">
        <v>2</v>
      </c>
      <c r="AX527">
        <v>1473076893</v>
      </c>
      <c r="AY527">
        <v>1</v>
      </c>
      <c r="AZ527">
        <v>0</v>
      </c>
      <c r="BA527">
        <v>796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V527">
        <v>0</v>
      </c>
      <c r="CW527">
        <v>0</v>
      </c>
      <c r="CX527">
        <f>ROUND(Y527*Source!I548,9)</f>
        <v>0.09</v>
      </c>
      <c r="CY527">
        <f>AA527</f>
        <v>73.95</v>
      </c>
      <c r="CZ527">
        <f>AE527</f>
        <v>73.951729999999998</v>
      </c>
      <c r="DA527">
        <f>AI527</f>
        <v>1</v>
      </c>
      <c r="DB527">
        <f>ROUND(ROUND(AT527*CZ527,2),6)</f>
        <v>6.66</v>
      </c>
      <c r="DC527">
        <f>ROUND(ROUND(AT527*AG527,2),6)</f>
        <v>0</v>
      </c>
      <c r="DD527" t="s">
        <v>3</v>
      </c>
      <c r="DE527" t="s">
        <v>3</v>
      </c>
      <c r="DF527">
        <f t="shared" si="202"/>
        <v>6.66</v>
      </c>
      <c r="DG527">
        <f t="shared" si="203"/>
        <v>0</v>
      </c>
      <c r="DH527">
        <f t="shared" si="204"/>
        <v>0</v>
      </c>
      <c r="DI527">
        <f t="shared" si="205"/>
        <v>0</v>
      </c>
      <c r="DJ527">
        <f>DF527</f>
        <v>6.66</v>
      </c>
      <c r="DK527">
        <v>0</v>
      </c>
      <c r="DL527" t="s">
        <v>3</v>
      </c>
      <c r="DM527">
        <v>0</v>
      </c>
      <c r="DN527" t="s">
        <v>3</v>
      </c>
      <c r="DO527">
        <v>0</v>
      </c>
    </row>
    <row r="528" spans="1:119" x14ac:dyDescent="0.2">
      <c r="A528">
        <f>ROW(Source!A548)</f>
        <v>548</v>
      </c>
      <c r="B528">
        <v>1473074770</v>
      </c>
      <c r="C528">
        <v>1473076886</v>
      </c>
      <c r="D528">
        <v>1441834920</v>
      </c>
      <c r="E528">
        <v>1</v>
      </c>
      <c r="F528">
        <v>1</v>
      </c>
      <c r="G528">
        <v>15514512</v>
      </c>
      <c r="H528">
        <v>3</v>
      </c>
      <c r="I528" t="s">
        <v>802</v>
      </c>
      <c r="J528" t="s">
        <v>803</v>
      </c>
      <c r="K528" t="s">
        <v>804</v>
      </c>
      <c r="L528">
        <v>1346</v>
      </c>
      <c r="N528">
        <v>1009</v>
      </c>
      <c r="O528" t="s">
        <v>722</v>
      </c>
      <c r="P528" t="s">
        <v>722</v>
      </c>
      <c r="Q528">
        <v>1</v>
      </c>
      <c r="W528">
        <v>0</v>
      </c>
      <c r="X528">
        <v>707796009</v>
      </c>
      <c r="Y528">
        <f>AT528</f>
        <v>0.06</v>
      </c>
      <c r="AA528">
        <v>106.87</v>
      </c>
      <c r="AB528">
        <v>0</v>
      </c>
      <c r="AC528">
        <v>0</v>
      </c>
      <c r="AD528">
        <v>0</v>
      </c>
      <c r="AE528">
        <v>106.87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1</v>
      </c>
      <c r="AP528">
        <v>1</v>
      </c>
      <c r="AQ528">
        <v>0</v>
      </c>
      <c r="AR528">
        <v>0</v>
      </c>
      <c r="AS528" t="s">
        <v>3</v>
      </c>
      <c r="AT528">
        <v>0.06</v>
      </c>
      <c r="AU528" t="s">
        <v>3</v>
      </c>
      <c r="AV528">
        <v>0</v>
      </c>
      <c r="AW528">
        <v>2</v>
      </c>
      <c r="AX528">
        <v>1473076896</v>
      </c>
      <c r="AY528">
        <v>1</v>
      </c>
      <c r="AZ528">
        <v>0</v>
      </c>
      <c r="BA528">
        <v>797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ROUND(Y528*Source!I548,9)</f>
        <v>0.06</v>
      </c>
      <c r="CY528">
        <f>AA528</f>
        <v>106.87</v>
      </c>
      <c r="CZ528">
        <f>AE528</f>
        <v>106.87</v>
      </c>
      <c r="DA528">
        <f>AI528</f>
        <v>1</v>
      </c>
      <c r="DB528">
        <f>ROUND(ROUND(AT528*CZ528,2),6)</f>
        <v>6.41</v>
      </c>
      <c r="DC528">
        <f>ROUND(ROUND(AT528*AG528,2),6)</f>
        <v>0</v>
      </c>
      <c r="DD528" t="s">
        <v>3</v>
      </c>
      <c r="DE528" t="s">
        <v>3</v>
      </c>
      <c r="DF528">
        <f t="shared" si="202"/>
        <v>6.41</v>
      </c>
      <c r="DG528">
        <f t="shared" si="203"/>
        <v>0</v>
      </c>
      <c r="DH528">
        <f t="shared" si="204"/>
        <v>0</v>
      </c>
      <c r="DI528">
        <f t="shared" si="205"/>
        <v>0</v>
      </c>
      <c r="DJ528">
        <f>DF528</f>
        <v>6.41</v>
      </c>
      <c r="DK528">
        <v>0</v>
      </c>
      <c r="DL528" t="s">
        <v>3</v>
      </c>
      <c r="DM528">
        <v>0</v>
      </c>
      <c r="DN528" t="s">
        <v>3</v>
      </c>
      <c r="DO528">
        <v>0</v>
      </c>
    </row>
    <row r="529" spans="1:119" x14ac:dyDescent="0.2">
      <c r="A529">
        <f>ROW(Source!A549)</f>
        <v>549</v>
      </c>
      <c r="B529">
        <v>1473074770</v>
      </c>
      <c r="C529">
        <v>1473076897</v>
      </c>
      <c r="D529">
        <v>1441819193</v>
      </c>
      <c r="E529">
        <v>15514512</v>
      </c>
      <c r="F529">
        <v>1</v>
      </c>
      <c r="G529">
        <v>15514512</v>
      </c>
      <c r="H529">
        <v>1</v>
      </c>
      <c r="I529" t="s">
        <v>712</v>
      </c>
      <c r="J529" t="s">
        <v>3</v>
      </c>
      <c r="K529" t="s">
        <v>713</v>
      </c>
      <c r="L529">
        <v>1191</v>
      </c>
      <c r="N529">
        <v>1013</v>
      </c>
      <c r="O529" t="s">
        <v>714</v>
      </c>
      <c r="P529" t="s">
        <v>714</v>
      </c>
      <c r="Q529">
        <v>1</v>
      </c>
      <c r="W529">
        <v>0</v>
      </c>
      <c r="X529">
        <v>476480486</v>
      </c>
      <c r="Y529">
        <f>(AT529*3)</f>
        <v>1.5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1</v>
      </c>
      <c r="AP529">
        <v>1</v>
      </c>
      <c r="AQ529">
        <v>0</v>
      </c>
      <c r="AR529">
        <v>0</v>
      </c>
      <c r="AS529" t="s">
        <v>3</v>
      </c>
      <c r="AT529">
        <v>0.5</v>
      </c>
      <c r="AU529" t="s">
        <v>282</v>
      </c>
      <c r="AV529">
        <v>1</v>
      </c>
      <c r="AW529">
        <v>2</v>
      </c>
      <c r="AX529">
        <v>1473076900</v>
      </c>
      <c r="AY529">
        <v>1</v>
      </c>
      <c r="AZ529">
        <v>0</v>
      </c>
      <c r="BA529">
        <v>798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U529">
        <f>ROUND(AT529*Source!I549*AH529*AL529,2)</f>
        <v>0</v>
      </c>
      <c r="CV529">
        <f>ROUND(Y529*Source!I549,9)</f>
        <v>1.5</v>
      </c>
      <c r="CW529">
        <v>0</v>
      </c>
      <c r="CX529">
        <f>ROUND(Y529*Source!I549,9)</f>
        <v>1.5</v>
      </c>
      <c r="CY529">
        <f>AD529</f>
        <v>0</v>
      </c>
      <c r="CZ529">
        <f>AH529</f>
        <v>0</v>
      </c>
      <c r="DA529">
        <f>AL529</f>
        <v>1</v>
      </c>
      <c r="DB529">
        <f>ROUND((ROUND(AT529*CZ529,2)*3),6)</f>
        <v>0</v>
      </c>
      <c r="DC529">
        <f>ROUND((ROUND(AT529*AG529,2)*3),6)</f>
        <v>0</v>
      </c>
      <c r="DD529" t="s">
        <v>3</v>
      </c>
      <c r="DE529" t="s">
        <v>3</v>
      </c>
      <c r="DF529">
        <f t="shared" si="202"/>
        <v>0</v>
      </c>
      <c r="DG529">
        <f t="shared" si="203"/>
        <v>0</v>
      </c>
      <c r="DH529">
        <f t="shared" si="204"/>
        <v>0</v>
      </c>
      <c r="DI529">
        <f t="shared" si="205"/>
        <v>0</v>
      </c>
      <c r="DJ529">
        <f>DI529</f>
        <v>0</v>
      </c>
      <c r="DK529">
        <v>0</v>
      </c>
      <c r="DL529" t="s">
        <v>3</v>
      </c>
      <c r="DM529">
        <v>0</v>
      </c>
      <c r="DN529" t="s">
        <v>3</v>
      </c>
      <c r="DO529">
        <v>0</v>
      </c>
    </row>
    <row r="530" spans="1:119" x14ac:dyDescent="0.2">
      <c r="A530">
        <f>ROW(Source!A549)</f>
        <v>549</v>
      </c>
      <c r="B530">
        <v>1473074770</v>
      </c>
      <c r="C530">
        <v>1473076897</v>
      </c>
      <c r="D530">
        <v>1441822228</v>
      </c>
      <c r="E530">
        <v>15514512</v>
      </c>
      <c r="F530">
        <v>1</v>
      </c>
      <c r="G530">
        <v>15514512</v>
      </c>
      <c r="H530">
        <v>3</v>
      </c>
      <c r="I530" t="s">
        <v>800</v>
      </c>
      <c r="J530" t="s">
        <v>3</v>
      </c>
      <c r="K530" t="s">
        <v>801</v>
      </c>
      <c r="L530">
        <v>1346</v>
      </c>
      <c r="N530">
        <v>1009</v>
      </c>
      <c r="O530" t="s">
        <v>722</v>
      </c>
      <c r="P530" t="s">
        <v>722</v>
      </c>
      <c r="Q530">
        <v>1</v>
      </c>
      <c r="W530">
        <v>0</v>
      </c>
      <c r="X530">
        <v>-197379457</v>
      </c>
      <c r="Y530">
        <f>(AT530*3)</f>
        <v>0.03</v>
      </c>
      <c r="AA530">
        <v>73.95</v>
      </c>
      <c r="AB530">
        <v>0</v>
      </c>
      <c r="AC530">
        <v>0</v>
      </c>
      <c r="AD530">
        <v>0</v>
      </c>
      <c r="AE530">
        <v>73.951729999999998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0</v>
      </c>
      <c r="AO530">
        <v>1</v>
      </c>
      <c r="AP530">
        <v>1</v>
      </c>
      <c r="AQ530">
        <v>0</v>
      </c>
      <c r="AR530">
        <v>0</v>
      </c>
      <c r="AS530" t="s">
        <v>3</v>
      </c>
      <c r="AT530">
        <v>0.01</v>
      </c>
      <c r="AU530" t="s">
        <v>282</v>
      </c>
      <c r="AV530">
        <v>0</v>
      </c>
      <c r="AW530">
        <v>2</v>
      </c>
      <c r="AX530">
        <v>1473076901</v>
      </c>
      <c r="AY530">
        <v>1</v>
      </c>
      <c r="AZ530">
        <v>0</v>
      </c>
      <c r="BA530">
        <v>799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ROUND(Y530*Source!I549,9)</f>
        <v>0.03</v>
      </c>
      <c r="CY530">
        <f>AA530</f>
        <v>73.95</v>
      </c>
      <c r="CZ530">
        <f>AE530</f>
        <v>73.951729999999998</v>
      </c>
      <c r="DA530">
        <f>AI530</f>
        <v>1</v>
      </c>
      <c r="DB530">
        <f>ROUND((ROUND(AT530*CZ530,2)*3),6)</f>
        <v>2.2200000000000002</v>
      </c>
      <c r="DC530">
        <f>ROUND((ROUND(AT530*AG530,2)*3),6)</f>
        <v>0</v>
      </c>
      <c r="DD530" t="s">
        <v>3</v>
      </c>
      <c r="DE530" t="s">
        <v>3</v>
      </c>
      <c r="DF530">
        <f t="shared" si="202"/>
        <v>2.2200000000000002</v>
      </c>
      <c r="DG530">
        <f t="shared" si="203"/>
        <v>0</v>
      </c>
      <c r="DH530">
        <f t="shared" si="204"/>
        <v>0</v>
      </c>
      <c r="DI530">
        <f t="shared" si="205"/>
        <v>0</v>
      </c>
      <c r="DJ530">
        <f>DF530</f>
        <v>2.2200000000000002</v>
      </c>
      <c r="DK530">
        <v>0</v>
      </c>
      <c r="DL530" t="s">
        <v>3</v>
      </c>
      <c r="DM530">
        <v>0</v>
      </c>
      <c r="DN530" t="s">
        <v>3</v>
      </c>
      <c r="DO530">
        <v>0</v>
      </c>
    </row>
    <row r="531" spans="1:119" x14ac:dyDescent="0.2">
      <c r="A531">
        <f>ROW(Source!A550)</f>
        <v>550</v>
      </c>
      <c r="B531">
        <v>1473074770</v>
      </c>
      <c r="C531">
        <v>1473076902</v>
      </c>
      <c r="D531">
        <v>1441819193</v>
      </c>
      <c r="E531">
        <v>15514512</v>
      </c>
      <c r="F531">
        <v>1</v>
      </c>
      <c r="G531">
        <v>15514512</v>
      </c>
      <c r="H531">
        <v>1</v>
      </c>
      <c r="I531" t="s">
        <v>712</v>
      </c>
      <c r="J531" t="s">
        <v>3</v>
      </c>
      <c r="K531" t="s">
        <v>713</v>
      </c>
      <c r="L531">
        <v>1191</v>
      </c>
      <c r="N531">
        <v>1013</v>
      </c>
      <c r="O531" t="s">
        <v>714</v>
      </c>
      <c r="P531" t="s">
        <v>714</v>
      </c>
      <c r="Q531">
        <v>1</v>
      </c>
      <c r="W531">
        <v>0</v>
      </c>
      <c r="X531">
        <v>476480486</v>
      </c>
      <c r="Y531">
        <f>AT531</f>
        <v>24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0</v>
      </c>
      <c r="AO531">
        <v>1</v>
      </c>
      <c r="AP531">
        <v>1</v>
      </c>
      <c r="AQ531">
        <v>0</v>
      </c>
      <c r="AR531">
        <v>0</v>
      </c>
      <c r="AS531" t="s">
        <v>3</v>
      </c>
      <c r="AT531">
        <v>24</v>
      </c>
      <c r="AU531" t="s">
        <v>3</v>
      </c>
      <c r="AV531">
        <v>1</v>
      </c>
      <c r="AW531">
        <v>2</v>
      </c>
      <c r="AX531">
        <v>1473076908</v>
      </c>
      <c r="AY531">
        <v>1</v>
      </c>
      <c r="AZ531">
        <v>0</v>
      </c>
      <c r="BA531">
        <v>800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U531">
        <f>ROUND(AT531*Source!I550*AH531*AL531,2)</f>
        <v>0</v>
      </c>
      <c r="CV531">
        <f>ROUND(Y531*Source!I550,9)</f>
        <v>24</v>
      </c>
      <c r="CW531">
        <v>0</v>
      </c>
      <c r="CX531">
        <f>ROUND(Y531*Source!I550,9)</f>
        <v>24</v>
      </c>
      <c r="CY531">
        <f>AD531</f>
        <v>0</v>
      </c>
      <c r="CZ531">
        <f>AH531</f>
        <v>0</v>
      </c>
      <c r="DA531">
        <f>AL531</f>
        <v>1</v>
      </c>
      <c r="DB531">
        <f>ROUND(ROUND(AT531*CZ531,2),6)</f>
        <v>0</v>
      </c>
      <c r="DC531">
        <f>ROUND(ROUND(AT531*AG531,2),6)</f>
        <v>0</v>
      </c>
      <c r="DD531" t="s">
        <v>3</v>
      </c>
      <c r="DE531" t="s">
        <v>3</v>
      </c>
      <c r="DF531">
        <f t="shared" si="202"/>
        <v>0</v>
      </c>
      <c r="DG531">
        <f t="shared" si="203"/>
        <v>0</v>
      </c>
      <c r="DH531">
        <f t="shared" si="204"/>
        <v>0</v>
      </c>
      <c r="DI531">
        <f t="shared" si="205"/>
        <v>0</v>
      </c>
      <c r="DJ531">
        <f>DI531</f>
        <v>0</v>
      </c>
      <c r="DK531">
        <v>0</v>
      </c>
      <c r="DL531" t="s">
        <v>3</v>
      </c>
      <c r="DM531">
        <v>0</v>
      </c>
      <c r="DN531" t="s">
        <v>3</v>
      </c>
      <c r="DO531">
        <v>0</v>
      </c>
    </row>
    <row r="532" spans="1:119" x14ac:dyDescent="0.2">
      <c r="A532">
        <f>ROW(Source!A550)</f>
        <v>550</v>
      </c>
      <c r="B532">
        <v>1473074770</v>
      </c>
      <c r="C532">
        <v>1473076902</v>
      </c>
      <c r="D532">
        <v>1441836237</v>
      </c>
      <c r="E532">
        <v>1</v>
      </c>
      <c r="F532">
        <v>1</v>
      </c>
      <c r="G532">
        <v>15514512</v>
      </c>
      <c r="H532">
        <v>3</v>
      </c>
      <c r="I532" t="s">
        <v>797</v>
      </c>
      <c r="J532" t="s">
        <v>798</v>
      </c>
      <c r="K532" t="s">
        <v>799</v>
      </c>
      <c r="L532">
        <v>1346</v>
      </c>
      <c r="N532">
        <v>1009</v>
      </c>
      <c r="O532" t="s">
        <v>722</v>
      </c>
      <c r="P532" t="s">
        <v>722</v>
      </c>
      <c r="Q532">
        <v>1</v>
      </c>
      <c r="W532">
        <v>0</v>
      </c>
      <c r="X532">
        <v>-1733743716</v>
      </c>
      <c r="Y532">
        <f>AT532</f>
        <v>0.48</v>
      </c>
      <c r="AA532">
        <v>375.16</v>
      </c>
      <c r="AB532">
        <v>0</v>
      </c>
      <c r="AC532">
        <v>0</v>
      </c>
      <c r="AD532">
        <v>0</v>
      </c>
      <c r="AE532">
        <v>375.16</v>
      </c>
      <c r="AF532">
        <v>0</v>
      </c>
      <c r="AG532">
        <v>0</v>
      </c>
      <c r="AH532">
        <v>0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0</v>
      </c>
      <c r="AO532">
        <v>1</v>
      </c>
      <c r="AP532">
        <v>1</v>
      </c>
      <c r="AQ532">
        <v>0</v>
      </c>
      <c r="AR532">
        <v>0</v>
      </c>
      <c r="AS532" t="s">
        <v>3</v>
      </c>
      <c r="AT532">
        <v>0.48</v>
      </c>
      <c r="AU532" t="s">
        <v>3</v>
      </c>
      <c r="AV532">
        <v>0</v>
      </c>
      <c r="AW532">
        <v>2</v>
      </c>
      <c r="AX532">
        <v>1473076910</v>
      </c>
      <c r="AY532">
        <v>1</v>
      </c>
      <c r="AZ532">
        <v>0</v>
      </c>
      <c r="BA532">
        <v>801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ROUND(Y532*Source!I550,9)</f>
        <v>0.48</v>
      </c>
      <c r="CY532">
        <f>AA532</f>
        <v>375.16</v>
      </c>
      <c r="CZ532">
        <f>AE532</f>
        <v>375.16</v>
      </c>
      <c r="DA532">
        <f>AI532</f>
        <v>1</v>
      </c>
      <c r="DB532">
        <f>ROUND(ROUND(AT532*CZ532,2),6)</f>
        <v>180.08</v>
      </c>
      <c r="DC532">
        <f>ROUND(ROUND(AT532*AG532,2),6)</f>
        <v>0</v>
      </c>
      <c r="DD532" t="s">
        <v>3</v>
      </c>
      <c r="DE532" t="s">
        <v>3</v>
      </c>
      <c r="DF532">
        <f t="shared" si="202"/>
        <v>180.08</v>
      </c>
      <c r="DG532">
        <f t="shared" si="203"/>
        <v>0</v>
      </c>
      <c r="DH532">
        <f t="shared" si="204"/>
        <v>0</v>
      </c>
      <c r="DI532">
        <f t="shared" si="205"/>
        <v>0</v>
      </c>
      <c r="DJ532">
        <f>DF532</f>
        <v>180.08</v>
      </c>
      <c r="DK532">
        <v>0</v>
      </c>
      <c r="DL532" t="s">
        <v>3</v>
      </c>
      <c r="DM532">
        <v>0</v>
      </c>
      <c r="DN532" t="s">
        <v>3</v>
      </c>
      <c r="DO532">
        <v>0</v>
      </c>
    </row>
    <row r="533" spans="1:119" x14ac:dyDescent="0.2">
      <c r="A533">
        <f>ROW(Source!A550)</f>
        <v>550</v>
      </c>
      <c r="B533">
        <v>1473074770</v>
      </c>
      <c r="C533">
        <v>1473076902</v>
      </c>
      <c r="D533">
        <v>1441836235</v>
      </c>
      <c r="E533">
        <v>1</v>
      </c>
      <c r="F533">
        <v>1</v>
      </c>
      <c r="G533">
        <v>15514512</v>
      </c>
      <c r="H533">
        <v>3</v>
      </c>
      <c r="I533" t="s">
        <v>719</v>
      </c>
      <c r="J533" t="s">
        <v>720</v>
      </c>
      <c r="K533" t="s">
        <v>721</v>
      </c>
      <c r="L533">
        <v>1346</v>
      </c>
      <c r="N533">
        <v>1009</v>
      </c>
      <c r="O533" t="s">
        <v>722</v>
      </c>
      <c r="P533" t="s">
        <v>722</v>
      </c>
      <c r="Q533">
        <v>1</v>
      </c>
      <c r="W533">
        <v>0</v>
      </c>
      <c r="X533">
        <v>-1595335418</v>
      </c>
      <c r="Y533">
        <f>AT533</f>
        <v>0.14000000000000001</v>
      </c>
      <c r="AA533">
        <v>31.49</v>
      </c>
      <c r="AB533">
        <v>0</v>
      </c>
      <c r="AC533">
        <v>0</v>
      </c>
      <c r="AD533">
        <v>0</v>
      </c>
      <c r="AE533">
        <v>31.49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1</v>
      </c>
      <c r="AP533">
        <v>1</v>
      </c>
      <c r="AQ533">
        <v>0</v>
      </c>
      <c r="AR533">
        <v>0</v>
      </c>
      <c r="AS533" t="s">
        <v>3</v>
      </c>
      <c r="AT533">
        <v>0.14000000000000001</v>
      </c>
      <c r="AU533" t="s">
        <v>3</v>
      </c>
      <c r="AV533">
        <v>0</v>
      </c>
      <c r="AW533">
        <v>2</v>
      </c>
      <c r="AX533">
        <v>1473076911</v>
      </c>
      <c r="AY533">
        <v>1</v>
      </c>
      <c r="AZ533">
        <v>0</v>
      </c>
      <c r="BA533">
        <v>802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ROUND(Y533*Source!I550,9)</f>
        <v>0.14000000000000001</v>
      </c>
      <c r="CY533">
        <f>AA533</f>
        <v>31.49</v>
      </c>
      <c r="CZ533">
        <f>AE533</f>
        <v>31.49</v>
      </c>
      <c r="DA533">
        <f>AI533</f>
        <v>1</v>
      </c>
      <c r="DB533">
        <f>ROUND(ROUND(AT533*CZ533,2),6)</f>
        <v>4.41</v>
      </c>
      <c r="DC533">
        <f>ROUND(ROUND(AT533*AG533,2),6)</f>
        <v>0</v>
      </c>
      <c r="DD533" t="s">
        <v>3</v>
      </c>
      <c r="DE533" t="s">
        <v>3</v>
      </c>
      <c r="DF533">
        <f t="shared" si="202"/>
        <v>4.41</v>
      </c>
      <c r="DG533">
        <f t="shared" si="203"/>
        <v>0</v>
      </c>
      <c r="DH533">
        <f t="shared" si="204"/>
        <v>0</v>
      </c>
      <c r="DI533">
        <f t="shared" si="205"/>
        <v>0</v>
      </c>
      <c r="DJ533">
        <f>DF533</f>
        <v>4.41</v>
      </c>
      <c r="DK533">
        <v>0</v>
      </c>
      <c r="DL533" t="s">
        <v>3</v>
      </c>
      <c r="DM533">
        <v>0</v>
      </c>
      <c r="DN533" t="s">
        <v>3</v>
      </c>
      <c r="DO533">
        <v>0</v>
      </c>
    </row>
    <row r="534" spans="1:119" x14ac:dyDescent="0.2">
      <c r="A534">
        <f>ROW(Source!A550)</f>
        <v>550</v>
      </c>
      <c r="B534">
        <v>1473074770</v>
      </c>
      <c r="C534">
        <v>1473076902</v>
      </c>
      <c r="D534">
        <v>1441822228</v>
      </c>
      <c r="E534">
        <v>15514512</v>
      </c>
      <c r="F534">
        <v>1</v>
      </c>
      <c r="G534">
        <v>15514512</v>
      </c>
      <c r="H534">
        <v>3</v>
      </c>
      <c r="I534" t="s">
        <v>800</v>
      </c>
      <c r="J534" t="s">
        <v>3</v>
      </c>
      <c r="K534" t="s">
        <v>801</v>
      </c>
      <c r="L534">
        <v>1346</v>
      </c>
      <c r="N534">
        <v>1009</v>
      </c>
      <c r="O534" t="s">
        <v>722</v>
      </c>
      <c r="P534" t="s">
        <v>722</v>
      </c>
      <c r="Q534">
        <v>1</v>
      </c>
      <c r="W534">
        <v>0</v>
      </c>
      <c r="X534">
        <v>-197379457</v>
      </c>
      <c r="Y534">
        <f>AT534</f>
        <v>0.14000000000000001</v>
      </c>
      <c r="AA534">
        <v>73.95</v>
      </c>
      <c r="AB534">
        <v>0</v>
      </c>
      <c r="AC534">
        <v>0</v>
      </c>
      <c r="AD534">
        <v>0</v>
      </c>
      <c r="AE534">
        <v>73.951729999999998</v>
      </c>
      <c r="AF534">
        <v>0</v>
      </c>
      <c r="AG534">
        <v>0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1</v>
      </c>
      <c r="AP534">
        <v>1</v>
      </c>
      <c r="AQ534">
        <v>0</v>
      </c>
      <c r="AR534">
        <v>0</v>
      </c>
      <c r="AS534" t="s">
        <v>3</v>
      </c>
      <c r="AT534">
        <v>0.14000000000000001</v>
      </c>
      <c r="AU534" t="s">
        <v>3</v>
      </c>
      <c r="AV534">
        <v>0</v>
      </c>
      <c r="AW534">
        <v>2</v>
      </c>
      <c r="AX534">
        <v>1473076909</v>
      </c>
      <c r="AY534">
        <v>1</v>
      </c>
      <c r="AZ534">
        <v>0</v>
      </c>
      <c r="BA534">
        <v>803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V534">
        <v>0</v>
      </c>
      <c r="CW534">
        <v>0</v>
      </c>
      <c r="CX534">
        <f>ROUND(Y534*Source!I550,9)</f>
        <v>0.14000000000000001</v>
      </c>
      <c r="CY534">
        <f>AA534</f>
        <v>73.95</v>
      </c>
      <c r="CZ534">
        <f>AE534</f>
        <v>73.951729999999998</v>
      </c>
      <c r="DA534">
        <f>AI534</f>
        <v>1</v>
      </c>
      <c r="DB534">
        <f>ROUND(ROUND(AT534*CZ534,2),6)</f>
        <v>10.35</v>
      </c>
      <c r="DC534">
        <f>ROUND(ROUND(AT534*AG534,2),6)</f>
        <v>0</v>
      </c>
      <c r="DD534" t="s">
        <v>3</v>
      </c>
      <c r="DE534" t="s">
        <v>3</v>
      </c>
      <c r="DF534">
        <f t="shared" si="202"/>
        <v>10.35</v>
      </c>
      <c r="DG534">
        <f t="shared" si="203"/>
        <v>0</v>
      </c>
      <c r="DH534">
        <f t="shared" si="204"/>
        <v>0</v>
      </c>
      <c r="DI534">
        <f t="shared" si="205"/>
        <v>0</v>
      </c>
      <c r="DJ534">
        <f>DF534</f>
        <v>10.35</v>
      </c>
      <c r="DK534">
        <v>0</v>
      </c>
      <c r="DL534" t="s">
        <v>3</v>
      </c>
      <c r="DM534">
        <v>0</v>
      </c>
      <c r="DN534" t="s">
        <v>3</v>
      </c>
      <c r="DO534">
        <v>0</v>
      </c>
    </row>
    <row r="535" spans="1:119" x14ac:dyDescent="0.2">
      <c r="A535">
        <f>ROW(Source!A550)</f>
        <v>550</v>
      </c>
      <c r="B535">
        <v>1473074770</v>
      </c>
      <c r="C535">
        <v>1473076902</v>
      </c>
      <c r="D535">
        <v>1441834920</v>
      </c>
      <c r="E535">
        <v>1</v>
      </c>
      <c r="F535">
        <v>1</v>
      </c>
      <c r="G535">
        <v>15514512</v>
      </c>
      <c r="H535">
        <v>3</v>
      </c>
      <c r="I535" t="s">
        <v>802</v>
      </c>
      <c r="J535" t="s">
        <v>803</v>
      </c>
      <c r="K535" t="s">
        <v>804</v>
      </c>
      <c r="L535">
        <v>1346</v>
      </c>
      <c r="N535">
        <v>1009</v>
      </c>
      <c r="O535" t="s">
        <v>722</v>
      </c>
      <c r="P535" t="s">
        <v>722</v>
      </c>
      <c r="Q535">
        <v>1</v>
      </c>
      <c r="W535">
        <v>0</v>
      </c>
      <c r="X535">
        <v>707796009</v>
      </c>
      <c r="Y535">
        <f>AT535</f>
        <v>0.1</v>
      </c>
      <c r="AA535">
        <v>106.87</v>
      </c>
      <c r="AB535">
        <v>0</v>
      </c>
      <c r="AC535">
        <v>0</v>
      </c>
      <c r="AD535">
        <v>0</v>
      </c>
      <c r="AE535">
        <v>106.87</v>
      </c>
      <c r="AF535">
        <v>0</v>
      </c>
      <c r="AG535">
        <v>0</v>
      </c>
      <c r="AH535">
        <v>0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1</v>
      </c>
      <c r="AP535">
        <v>1</v>
      </c>
      <c r="AQ535">
        <v>0</v>
      </c>
      <c r="AR535">
        <v>0</v>
      </c>
      <c r="AS535" t="s">
        <v>3</v>
      </c>
      <c r="AT535">
        <v>0.1</v>
      </c>
      <c r="AU535" t="s">
        <v>3</v>
      </c>
      <c r="AV535">
        <v>0</v>
      </c>
      <c r="AW535">
        <v>2</v>
      </c>
      <c r="AX535">
        <v>1473076912</v>
      </c>
      <c r="AY535">
        <v>1</v>
      </c>
      <c r="AZ535">
        <v>0</v>
      </c>
      <c r="BA535">
        <v>804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V535">
        <v>0</v>
      </c>
      <c r="CW535">
        <v>0</v>
      </c>
      <c r="CX535">
        <f>ROUND(Y535*Source!I550,9)</f>
        <v>0.1</v>
      </c>
      <c r="CY535">
        <f>AA535</f>
        <v>106.87</v>
      </c>
      <c r="CZ535">
        <f>AE535</f>
        <v>106.87</v>
      </c>
      <c r="DA535">
        <f>AI535</f>
        <v>1</v>
      </c>
      <c r="DB535">
        <f>ROUND(ROUND(AT535*CZ535,2),6)</f>
        <v>10.69</v>
      </c>
      <c r="DC535">
        <f>ROUND(ROUND(AT535*AG535,2),6)</f>
        <v>0</v>
      </c>
      <c r="DD535" t="s">
        <v>3</v>
      </c>
      <c r="DE535" t="s">
        <v>3</v>
      </c>
      <c r="DF535">
        <f t="shared" si="202"/>
        <v>10.69</v>
      </c>
      <c r="DG535">
        <f t="shared" si="203"/>
        <v>0</v>
      </c>
      <c r="DH535">
        <f t="shared" si="204"/>
        <v>0</v>
      </c>
      <c r="DI535">
        <f t="shared" si="205"/>
        <v>0</v>
      </c>
      <c r="DJ535">
        <f>DF535</f>
        <v>10.69</v>
      </c>
      <c r="DK535">
        <v>0</v>
      </c>
      <c r="DL535" t="s">
        <v>3</v>
      </c>
      <c r="DM535">
        <v>0</v>
      </c>
      <c r="DN535" t="s">
        <v>3</v>
      </c>
      <c r="DO535">
        <v>0</v>
      </c>
    </row>
    <row r="536" spans="1:119" x14ac:dyDescent="0.2">
      <c r="A536">
        <f>ROW(Source!A551)</f>
        <v>551</v>
      </c>
      <c r="B536">
        <v>1473074770</v>
      </c>
      <c r="C536">
        <v>1473076913</v>
      </c>
      <c r="D536">
        <v>1441819193</v>
      </c>
      <c r="E536">
        <v>15514512</v>
      </c>
      <c r="F536">
        <v>1</v>
      </c>
      <c r="G536">
        <v>15514512</v>
      </c>
      <c r="H536">
        <v>1</v>
      </c>
      <c r="I536" t="s">
        <v>712</v>
      </c>
      <c r="J536" t="s">
        <v>3</v>
      </c>
      <c r="K536" t="s">
        <v>713</v>
      </c>
      <c r="L536">
        <v>1191</v>
      </c>
      <c r="N536">
        <v>1013</v>
      </c>
      <c r="O536" t="s">
        <v>714</v>
      </c>
      <c r="P536" t="s">
        <v>714</v>
      </c>
      <c r="Q536">
        <v>1</v>
      </c>
      <c r="W536">
        <v>0</v>
      </c>
      <c r="X536">
        <v>476480486</v>
      </c>
      <c r="Y536">
        <f>(AT536*3)</f>
        <v>2.4000000000000004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1</v>
      </c>
      <c r="AP536">
        <v>1</v>
      </c>
      <c r="AQ536">
        <v>0</v>
      </c>
      <c r="AR536">
        <v>0</v>
      </c>
      <c r="AS536" t="s">
        <v>3</v>
      </c>
      <c r="AT536">
        <v>0.8</v>
      </c>
      <c r="AU536" t="s">
        <v>282</v>
      </c>
      <c r="AV536">
        <v>1</v>
      </c>
      <c r="AW536">
        <v>2</v>
      </c>
      <c r="AX536">
        <v>1473076916</v>
      </c>
      <c r="AY536">
        <v>1</v>
      </c>
      <c r="AZ536">
        <v>0</v>
      </c>
      <c r="BA536">
        <v>805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U536">
        <f>ROUND(AT536*Source!I551*AH536*AL536,2)</f>
        <v>0</v>
      </c>
      <c r="CV536">
        <f>ROUND(Y536*Source!I551,9)</f>
        <v>2.4</v>
      </c>
      <c r="CW536">
        <v>0</v>
      </c>
      <c r="CX536">
        <f>ROUND(Y536*Source!I551,9)</f>
        <v>2.4</v>
      </c>
      <c r="CY536">
        <f>AD536</f>
        <v>0</v>
      </c>
      <c r="CZ536">
        <f>AH536</f>
        <v>0</v>
      </c>
      <c r="DA536">
        <f>AL536</f>
        <v>1</v>
      </c>
      <c r="DB536">
        <f>ROUND((ROUND(AT536*CZ536,2)*3),6)</f>
        <v>0</v>
      </c>
      <c r="DC536">
        <f>ROUND((ROUND(AT536*AG536,2)*3),6)</f>
        <v>0</v>
      </c>
      <c r="DD536" t="s">
        <v>3</v>
      </c>
      <c r="DE536" t="s">
        <v>3</v>
      </c>
      <c r="DF536">
        <f t="shared" si="202"/>
        <v>0</v>
      </c>
      <c r="DG536">
        <f t="shared" si="203"/>
        <v>0</v>
      </c>
      <c r="DH536">
        <f t="shared" si="204"/>
        <v>0</v>
      </c>
      <c r="DI536">
        <f t="shared" si="205"/>
        <v>0</v>
      </c>
      <c r="DJ536">
        <f>DI536</f>
        <v>0</v>
      </c>
      <c r="DK536">
        <v>0</v>
      </c>
      <c r="DL536" t="s">
        <v>3</v>
      </c>
      <c r="DM536">
        <v>0</v>
      </c>
      <c r="DN536" t="s">
        <v>3</v>
      </c>
      <c r="DO536">
        <v>0</v>
      </c>
    </row>
    <row r="537" spans="1:119" x14ac:dyDescent="0.2">
      <c r="A537">
        <f>ROW(Source!A551)</f>
        <v>551</v>
      </c>
      <c r="B537">
        <v>1473074770</v>
      </c>
      <c r="C537">
        <v>1473076913</v>
      </c>
      <c r="D537">
        <v>1441822228</v>
      </c>
      <c r="E537">
        <v>15514512</v>
      </c>
      <c r="F537">
        <v>1</v>
      </c>
      <c r="G537">
        <v>15514512</v>
      </c>
      <c r="H537">
        <v>3</v>
      </c>
      <c r="I537" t="s">
        <v>800</v>
      </c>
      <c r="J537" t="s">
        <v>3</v>
      </c>
      <c r="K537" t="s">
        <v>801</v>
      </c>
      <c r="L537">
        <v>1346</v>
      </c>
      <c r="N537">
        <v>1009</v>
      </c>
      <c r="O537" t="s">
        <v>722</v>
      </c>
      <c r="P537" t="s">
        <v>722</v>
      </c>
      <c r="Q537">
        <v>1</v>
      </c>
      <c r="W537">
        <v>0</v>
      </c>
      <c r="X537">
        <v>-197379457</v>
      </c>
      <c r="Y537">
        <f>(AT537*3)</f>
        <v>0.03</v>
      </c>
      <c r="AA537">
        <v>73.95</v>
      </c>
      <c r="AB537">
        <v>0</v>
      </c>
      <c r="AC537">
        <v>0</v>
      </c>
      <c r="AD537">
        <v>0</v>
      </c>
      <c r="AE537">
        <v>73.951729999999998</v>
      </c>
      <c r="AF537">
        <v>0</v>
      </c>
      <c r="AG537">
        <v>0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1</v>
      </c>
      <c r="AP537">
        <v>1</v>
      </c>
      <c r="AQ537">
        <v>0</v>
      </c>
      <c r="AR537">
        <v>0</v>
      </c>
      <c r="AS537" t="s">
        <v>3</v>
      </c>
      <c r="AT537">
        <v>0.01</v>
      </c>
      <c r="AU537" t="s">
        <v>282</v>
      </c>
      <c r="AV537">
        <v>0</v>
      </c>
      <c r="AW537">
        <v>2</v>
      </c>
      <c r="AX537">
        <v>1473076917</v>
      </c>
      <c r="AY537">
        <v>1</v>
      </c>
      <c r="AZ537">
        <v>0</v>
      </c>
      <c r="BA537">
        <v>806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V537">
        <v>0</v>
      </c>
      <c r="CW537">
        <v>0</v>
      </c>
      <c r="CX537">
        <f>ROUND(Y537*Source!I551,9)</f>
        <v>0.03</v>
      </c>
      <c r="CY537">
        <f>AA537</f>
        <v>73.95</v>
      </c>
      <c r="CZ537">
        <f>AE537</f>
        <v>73.951729999999998</v>
      </c>
      <c r="DA537">
        <f>AI537</f>
        <v>1</v>
      </c>
      <c r="DB537">
        <f>ROUND((ROUND(AT537*CZ537,2)*3),6)</f>
        <v>2.2200000000000002</v>
      </c>
      <c r="DC537">
        <f>ROUND((ROUND(AT537*AG537,2)*3),6)</f>
        <v>0</v>
      </c>
      <c r="DD537" t="s">
        <v>3</v>
      </c>
      <c r="DE537" t="s">
        <v>3</v>
      </c>
      <c r="DF537">
        <f t="shared" si="202"/>
        <v>2.2200000000000002</v>
      </c>
      <c r="DG537">
        <f t="shared" si="203"/>
        <v>0</v>
      </c>
      <c r="DH537">
        <f t="shared" si="204"/>
        <v>0</v>
      </c>
      <c r="DI537">
        <f t="shared" si="205"/>
        <v>0</v>
      </c>
      <c r="DJ537">
        <f>DF537</f>
        <v>2.2200000000000002</v>
      </c>
      <c r="DK537">
        <v>0</v>
      </c>
      <c r="DL537" t="s">
        <v>3</v>
      </c>
      <c r="DM537">
        <v>0</v>
      </c>
      <c r="DN537" t="s">
        <v>3</v>
      </c>
      <c r="DO537">
        <v>0</v>
      </c>
    </row>
    <row r="538" spans="1:119" x14ac:dyDescent="0.2">
      <c r="A538">
        <f>ROW(Source!A552)</f>
        <v>552</v>
      </c>
      <c r="B538">
        <v>1473074770</v>
      </c>
      <c r="C538">
        <v>1473076918</v>
      </c>
      <c r="D538">
        <v>1441819193</v>
      </c>
      <c r="E538">
        <v>15514512</v>
      </c>
      <c r="F538">
        <v>1</v>
      </c>
      <c r="G538">
        <v>15514512</v>
      </c>
      <c r="H538">
        <v>1</v>
      </c>
      <c r="I538" t="s">
        <v>712</v>
      </c>
      <c r="J538" t="s">
        <v>3</v>
      </c>
      <c r="K538" t="s">
        <v>713</v>
      </c>
      <c r="L538">
        <v>1191</v>
      </c>
      <c r="N538">
        <v>1013</v>
      </c>
      <c r="O538" t="s">
        <v>714</v>
      </c>
      <c r="P538" t="s">
        <v>714</v>
      </c>
      <c r="Q538">
        <v>1</v>
      </c>
      <c r="W538">
        <v>0</v>
      </c>
      <c r="X538">
        <v>476480486</v>
      </c>
      <c r="Y538">
        <f>(AT538*118)</f>
        <v>7.08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1</v>
      </c>
      <c r="AP538">
        <v>1</v>
      </c>
      <c r="AQ538">
        <v>0</v>
      </c>
      <c r="AR538">
        <v>0</v>
      </c>
      <c r="AS538" t="s">
        <v>3</v>
      </c>
      <c r="AT538">
        <v>0.06</v>
      </c>
      <c r="AU538" t="s">
        <v>503</v>
      </c>
      <c r="AV538">
        <v>1</v>
      </c>
      <c r="AW538">
        <v>2</v>
      </c>
      <c r="AX538">
        <v>1473076920</v>
      </c>
      <c r="AY538">
        <v>1</v>
      </c>
      <c r="AZ538">
        <v>0</v>
      </c>
      <c r="BA538">
        <v>807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U538">
        <f>ROUND(AT538*Source!I552*AH538*AL538,2)</f>
        <v>0</v>
      </c>
      <c r="CV538">
        <f>ROUND(Y538*Source!I552,9)</f>
        <v>7.08</v>
      </c>
      <c r="CW538">
        <v>0</v>
      </c>
      <c r="CX538">
        <f>ROUND(Y538*Source!I552,9)</f>
        <v>7.08</v>
      </c>
      <c r="CY538">
        <f>AD538</f>
        <v>0</v>
      </c>
      <c r="CZ538">
        <f>AH538</f>
        <v>0</v>
      </c>
      <c r="DA538">
        <f>AL538</f>
        <v>1</v>
      </c>
      <c r="DB538">
        <f>ROUND((ROUND(AT538*CZ538,2)*118),6)</f>
        <v>0</v>
      </c>
      <c r="DC538">
        <f>ROUND((ROUND(AT538*AG538,2)*118),6)</f>
        <v>0</v>
      </c>
      <c r="DD538" t="s">
        <v>3</v>
      </c>
      <c r="DE538" t="s">
        <v>3</v>
      </c>
      <c r="DF538">
        <f t="shared" si="202"/>
        <v>0</v>
      </c>
      <c r="DG538">
        <f t="shared" si="203"/>
        <v>0</v>
      </c>
      <c r="DH538">
        <f t="shared" si="204"/>
        <v>0</v>
      </c>
      <c r="DI538">
        <f t="shared" si="205"/>
        <v>0</v>
      </c>
      <c r="DJ538">
        <f>DI538</f>
        <v>0</v>
      </c>
      <c r="DK538">
        <v>0</v>
      </c>
      <c r="DL538" t="s">
        <v>3</v>
      </c>
      <c r="DM538">
        <v>0</v>
      </c>
      <c r="DN538" t="s">
        <v>3</v>
      </c>
      <c r="DO538">
        <v>0</v>
      </c>
    </row>
    <row r="539" spans="1:119" x14ac:dyDescent="0.2">
      <c r="A539">
        <f>ROW(Source!A553)</f>
        <v>553</v>
      </c>
      <c r="B539">
        <v>1473074770</v>
      </c>
      <c r="C539">
        <v>1473076921</v>
      </c>
      <c r="D539">
        <v>1441819193</v>
      </c>
      <c r="E539">
        <v>15514512</v>
      </c>
      <c r="F539">
        <v>1</v>
      </c>
      <c r="G539">
        <v>15514512</v>
      </c>
      <c r="H539">
        <v>1</v>
      </c>
      <c r="I539" t="s">
        <v>712</v>
      </c>
      <c r="J539" t="s">
        <v>3</v>
      </c>
      <c r="K539" t="s">
        <v>713</v>
      </c>
      <c r="L539">
        <v>1191</v>
      </c>
      <c r="N539">
        <v>1013</v>
      </c>
      <c r="O539" t="s">
        <v>714</v>
      </c>
      <c r="P539" t="s">
        <v>714</v>
      </c>
      <c r="Q539">
        <v>1</v>
      </c>
      <c r="W539">
        <v>0</v>
      </c>
      <c r="X539">
        <v>476480486</v>
      </c>
      <c r="Y539">
        <f>(AT539*4)</f>
        <v>0.76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1</v>
      </c>
      <c r="AP539">
        <v>1</v>
      </c>
      <c r="AQ539">
        <v>0</v>
      </c>
      <c r="AR539">
        <v>0</v>
      </c>
      <c r="AS539" t="s">
        <v>3</v>
      </c>
      <c r="AT539">
        <v>0.19</v>
      </c>
      <c r="AU539" t="s">
        <v>63</v>
      </c>
      <c r="AV539">
        <v>1</v>
      </c>
      <c r="AW539">
        <v>2</v>
      </c>
      <c r="AX539">
        <v>1473076924</v>
      </c>
      <c r="AY539">
        <v>1</v>
      </c>
      <c r="AZ539">
        <v>0</v>
      </c>
      <c r="BA539">
        <v>808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U539">
        <f>ROUND(AT539*Source!I553*AH539*AL539,2)</f>
        <v>0</v>
      </c>
      <c r="CV539">
        <f>ROUND(Y539*Source!I553,9)</f>
        <v>0.76</v>
      </c>
      <c r="CW539">
        <v>0</v>
      </c>
      <c r="CX539">
        <f>ROUND(Y539*Source!I553,9)</f>
        <v>0.76</v>
      </c>
      <c r="CY539">
        <f>AD539</f>
        <v>0</v>
      </c>
      <c r="CZ539">
        <f>AH539</f>
        <v>0</v>
      </c>
      <c r="DA539">
        <f>AL539</f>
        <v>1</v>
      </c>
      <c r="DB539">
        <f>ROUND((ROUND(AT539*CZ539,2)*4),6)</f>
        <v>0</v>
      </c>
      <c r="DC539">
        <f>ROUND((ROUND(AT539*AG539,2)*4),6)</f>
        <v>0</v>
      </c>
      <c r="DD539" t="s">
        <v>3</v>
      </c>
      <c r="DE539" t="s">
        <v>3</v>
      </c>
      <c r="DF539">
        <f t="shared" si="202"/>
        <v>0</v>
      </c>
      <c r="DG539">
        <f t="shared" si="203"/>
        <v>0</v>
      </c>
      <c r="DH539">
        <f t="shared" si="204"/>
        <v>0</v>
      </c>
      <c r="DI539">
        <f t="shared" si="205"/>
        <v>0</v>
      </c>
      <c r="DJ539">
        <f>DI539</f>
        <v>0</v>
      </c>
      <c r="DK539">
        <v>0</v>
      </c>
      <c r="DL539" t="s">
        <v>3</v>
      </c>
      <c r="DM539">
        <v>0</v>
      </c>
      <c r="DN539" t="s">
        <v>3</v>
      </c>
      <c r="DO539">
        <v>0</v>
      </c>
    </row>
    <row r="540" spans="1:119" x14ac:dyDescent="0.2">
      <c r="A540">
        <f>ROW(Source!A553)</f>
        <v>553</v>
      </c>
      <c r="B540">
        <v>1473074770</v>
      </c>
      <c r="C540">
        <v>1473076921</v>
      </c>
      <c r="D540">
        <v>1441836235</v>
      </c>
      <c r="E540">
        <v>1</v>
      </c>
      <c r="F540">
        <v>1</v>
      </c>
      <c r="G540">
        <v>15514512</v>
      </c>
      <c r="H540">
        <v>3</v>
      </c>
      <c r="I540" t="s">
        <v>719</v>
      </c>
      <c r="J540" t="s">
        <v>720</v>
      </c>
      <c r="K540" t="s">
        <v>721</v>
      </c>
      <c r="L540">
        <v>1346</v>
      </c>
      <c r="N540">
        <v>1009</v>
      </c>
      <c r="O540" t="s">
        <v>722</v>
      </c>
      <c r="P540" t="s">
        <v>722</v>
      </c>
      <c r="Q540">
        <v>1</v>
      </c>
      <c r="W540">
        <v>0</v>
      </c>
      <c r="X540">
        <v>-1595335418</v>
      </c>
      <c r="Y540">
        <f>(AT540*4)</f>
        <v>0.2</v>
      </c>
      <c r="AA540">
        <v>31.49</v>
      </c>
      <c r="AB540">
        <v>0</v>
      </c>
      <c r="AC540">
        <v>0</v>
      </c>
      <c r="AD540">
        <v>0</v>
      </c>
      <c r="AE540">
        <v>31.49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1</v>
      </c>
      <c r="AP540">
        <v>1</v>
      </c>
      <c r="AQ540">
        <v>0</v>
      </c>
      <c r="AR540">
        <v>0</v>
      </c>
      <c r="AS540" t="s">
        <v>3</v>
      </c>
      <c r="AT540">
        <v>0.05</v>
      </c>
      <c r="AU540" t="s">
        <v>63</v>
      </c>
      <c r="AV540">
        <v>0</v>
      </c>
      <c r="AW540">
        <v>2</v>
      </c>
      <c r="AX540">
        <v>1473076925</v>
      </c>
      <c r="AY540">
        <v>1</v>
      </c>
      <c r="AZ540">
        <v>0</v>
      </c>
      <c r="BA540">
        <v>809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ROUND(Y540*Source!I553,9)</f>
        <v>0.2</v>
      </c>
      <c r="CY540">
        <f>AA540</f>
        <v>31.49</v>
      </c>
      <c r="CZ540">
        <f>AE540</f>
        <v>31.49</v>
      </c>
      <c r="DA540">
        <f>AI540</f>
        <v>1</v>
      </c>
      <c r="DB540">
        <f>ROUND((ROUND(AT540*CZ540,2)*4),6)</f>
        <v>6.28</v>
      </c>
      <c r="DC540">
        <f>ROUND((ROUND(AT540*AG540,2)*4),6)</f>
        <v>0</v>
      </c>
      <c r="DD540" t="s">
        <v>3</v>
      </c>
      <c r="DE540" t="s">
        <v>3</v>
      </c>
      <c r="DF540">
        <f t="shared" si="202"/>
        <v>6.3</v>
      </c>
      <c r="DG540">
        <f t="shared" si="203"/>
        <v>0</v>
      </c>
      <c r="DH540">
        <f t="shared" si="204"/>
        <v>0</v>
      </c>
      <c r="DI540">
        <f t="shared" si="205"/>
        <v>0</v>
      </c>
      <c r="DJ540">
        <f>DF540</f>
        <v>6.3</v>
      </c>
      <c r="DK540">
        <v>0</v>
      </c>
      <c r="DL540" t="s">
        <v>3</v>
      </c>
      <c r="DM540">
        <v>0</v>
      </c>
      <c r="DN540" t="s">
        <v>3</v>
      </c>
      <c r="DO540">
        <v>0</v>
      </c>
    </row>
    <row r="541" spans="1:119" x14ac:dyDescent="0.2">
      <c r="A541">
        <f>ROW(Source!A554)</f>
        <v>554</v>
      </c>
      <c r="B541">
        <v>1473074770</v>
      </c>
      <c r="C541">
        <v>1473076926</v>
      </c>
      <c r="D541">
        <v>1441819193</v>
      </c>
      <c r="E541">
        <v>15514512</v>
      </c>
      <c r="F541">
        <v>1</v>
      </c>
      <c r="G541">
        <v>15514512</v>
      </c>
      <c r="H541">
        <v>1</v>
      </c>
      <c r="I541" t="s">
        <v>712</v>
      </c>
      <c r="J541" t="s">
        <v>3</v>
      </c>
      <c r="K541" t="s">
        <v>713</v>
      </c>
      <c r="L541">
        <v>1191</v>
      </c>
      <c r="N541">
        <v>1013</v>
      </c>
      <c r="O541" t="s">
        <v>714</v>
      </c>
      <c r="P541" t="s">
        <v>714</v>
      </c>
      <c r="Q541">
        <v>1</v>
      </c>
      <c r="W541">
        <v>0</v>
      </c>
      <c r="X541">
        <v>476480486</v>
      </c>
      <c r="Y541">
        <f>AT541</f>
        <v>12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1</v>
      </c>
      <c r="AP541">
        <v>1</v>
      </c>
      <c r="AQ541">
        <v>0</v>
      </c>
      <c r="AR541">
        <v>0</v>
      </c>
      <c r="AS541" t="s">
        <v>3</v>
      </c>
      <c r="AT541">
        <v>12</v>
      </c>
      <c r="AU541" t="s">
        <v>3</v>
      </c>
      <c r="AV541">
        <v>1</v>
      </c>
      <c r="AW541">
        <v>2</v>
      </c>
      <c r="AX541">
        <v>1473076932</v>
      </c>
      <c r="AY541">
        <v>1</v>
      </c>
      <c r="AZ541">
        <v>0</v>
      </c>
      <c r="BA541">
        <v>810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U541">
        <f>ROUND(AT541*Source!I554*AH541*AL541,2)</f>
        <v>0</v>
      </c>
      <c r="CV541">
        <f>ROUND(Y541*Source!I554,9)</f>
        <v>12</v>
      </c>
      <c r="CW541">
        <v>0</v>
      </c>
      <c r="CX541">
        <f>ROUND(Y541*Source!I554,9)</f>
        <v>12</v>
      </c>
      <c r="CY541">
        <f>AD541</f>
        <v>0</v>
      </c>
      <c r="CZ541">
        <f>AH541</f>
        <v>0</v>
      </c>
      <c r="DA541">
        <f>AL541</f>
        <v>1</v>
      </c>
      <c r="DB541">
        <f>ROUND(ROUND(AT541*CZ541,2),6)</f>
        <v>0</v>
      </c>
      <c r="DC541">
        <f>ROUND(ROUND(AT541*AG541,2),6)</f>
        <v>0</v>
      </c>
      <c r="DD541" t="s">
        <v>3</v>
      </c>
      <c r="DE541" t="s">
        <v>3</v>
      </c>
      <c r="DF541">
        <f t="shared" si="202"/>
        <v>0</v>
      </c>
      <c r="DG541">
        <f t="shared" si="203"/>
        <v>0</v>
      </c>
      <c r="DH541">
        <f t="shared" si="204"/>
        <v>0</v>
      </c>
      <c r="DI541">
        <f t="shared" si="205"/>
        <v>0</v>
      </c>
      <c r="DJ541">
        <f>DI541</f>
        <v>0</v>
      </c>
      <c r="DK541">
        <v>0</v>
      </c>
      <c r="DL541" t="s">
        <v>3</v>
      </c>
      <c r="DM541">
        <v>0</v>
      </c>
      <c r="DN541" t="s">
        <v>3</v>
      </c>
      <c r="DO541">
        <v>0</v>
      </c>
    </row>
    <row r="542" spans="1:119" x14ac:dyDescent="0.2">
      <c r="A542">
        <f>ROW(Source!A554)</f>
        <v>554</v>
      </c>
      <c r="B542">
        <v>1473074770</v>
      </c>
      <c r="C542">
        <v>1473076926</v>
      </c>
      <c r="D542">
        <v>1441836237</v>
      </c>
      <c r="E542">
        <v>1</v>
      </c>
      <c r="F542">
        <v>1</v>
      </c>
      <c r="G542">
        <v>15514512</v>
      </c>
      <c r="H542">
        <v>3</v>
      </c>
      <c r="I542" t="s">
        <v>797</v>
      </c>
      <c r="J542" t="s">
        <v>798</v>
      </c>
      <c r="K542" t="s">
        <v>799</v>
      </c>
      <c r="L542">
        <v>1346</v>
      </c>
      <c r="N542">
        <v>1009</v>
      </c>
      <c r="O542" t="s">
        <v>722</v>
      </c>
      <c r="P542" t="s">
        <v>722</v>
      </c>
      <c r="Q542">
        <v>1</v>
      </c>
      <c r="W542">
        <v>0</v>
      </c>
      <c r="X542">
        <v>-1733743716</v>
      </c>
      <c r="Y542">
        <f>AT542</f>
        <v>0.24</v>
      </c>
      <c r="AA542">
        <v>375.16</v>
      </c>
      <c r="AB542">
        <v>0</v>
      </c>
      <c r="AC542">
        <v>0</v>
      </c>
      <c r="AD542">
        <v>0</v>
      </c>
      <c r="AE542">
        <v>375.16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1</v>
      </c>
      <c r="AP542">
        <v>1</v>
      </c>
      <c r="AQ542">
        <v>0</v>
      </c>
      <c r="AR542">
        <v>0</v>
      </c>
      <c r="AS542" t="s">
        <v>3</v>
      </c>
      <c r="AT542">
        <v>0.24</v>
      </c>
      <c r="AU542" t="s">
        <v>3</v>
      </c>
      <c r="AV542">
        <v>0</v>
      </c>
      <c r="AW542">
        <v>2</v>
      </c>
      <c r="AX542">
        <v>1473076934</v>
      </c>
      <c r="AY542">
        <v>1</v>
      </c>
      <c r="AZ542">
        <v>0</v>
      </c>
      <c r="BA542">
        <v>811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V542">
        <v>0</v>
      </c>
      <c r="CW542">
        <v>0</v>
      </c>
      <c r="CX542">
        <f>ROUND(Y542*Source!I554,9)</f>
        <v>0.24</v>
      </c>
      <c r="CY542">
        <f>AA542</f>
        <v>375.16</v>
      </c>
      <c r="CZ542">
        <f>AE542</f>
        <v>375.16</v>
      </c>
      <c r="DA542">
        <f>AI542</f>
        <v>1</v>
      </c>
      <c r="DB542">
        <f>ROUND(ROUND(AT542*CZ542,2),6)</f>
        <v>90.04</v>
      </c>
      <c r="DC542">
        <f>ROUND(ROUND(AT542*AG542,2),6)</f>
        <v>0</v>
      </c>
      <c r="DD542" t="s">
        <v>3</v>
      </c>
      <c r="DE542" t="s">
        <v>3</v>
      </c>
      <c r="DF542">
        <f t="shared" si="202"/>
        <v>90.04</v>
      </c>
      <c r="DG542">
        <f t="shared" si="203"/>
        <v>0</v>
      </c>
      <c r="DH542">
        <f t="shared" si="204"/>
        <v>0</v>
      </c>
      <c r="DI542">
        <f t="shared" si="205"/>
        <v>0</v>
      </c>
      <c r="DJ542">
        <f>DF542</f>
        <v>90.04</v>
      </c>
      <c r="DK542">
        <v>0</v>
      </c>
      <c r="DL542" t="s">
        <v>3</v>
      </c>
      <c r="DM542">
        <v>0</v>
      </c>
      <c r="DN542" t="s">
        <v>3</v>
      </c>
      <c r="DO542">
        <v>0</v>
      </c>
    </row>
    <row r="543" spans="1:119" x14ac:dyDescent="0.2">
      <c r="A543">
        <f>ROW(Source!A554)</f>
        <v>554</v>
      </c>
      <c r="B543">
        <v>1473074770</v>
      </c>
      <c r="C543">
        <v>1473076926</v>
      </c>
      <c r="D543">
        <v>1441836235</v>
      </c>
      <c r="E543">
        <v>1</v>
      </c>
      <c r="F543">
        <v>1</v>
      </c>
      <c r="G543">
        <v>15514512</v>
      </c>
      <c r="H543">
        <v>3</v>
      </c>
      <c r="I543" t="s">
        <v>719</v>
      </c>
      <c r="J543" t="s">
        <v>720</v>
      </c>
      <c r="K543" t="s">
        <v>721</v>
      </c>
      <c r="L543">
        <v>1346</v>
      </c>
      <c r="N543">
        <v>1009</v>
      </c>
      <c r="O543" t="s">
        <v>722</v>
      </c>
      <c r="P543" t="s">
        <v>722</v>
      </c>
      <c r="Q543">
        <v>1</v>
      </c>
      <c r="W543">
        <v>0</v>
      </c>
      <c r="X543">
        <v>-1595335418</v>
      </c>
      <c r="Y543">
        <f>AT543</f>
        <v>7.0000000000000007E-2</v>
      </c>
      <c r="AA543">
        <v>31.49</v>
      </c>
      <c r="AB543">
        <v>0</v>
      </c>
      <c r="AC543">
        <v>0</v>
      </c>
      <c r="AD543">
        <v>0</v>
      </c>
      <c r="AE543">
        <v>31.49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M543">
        <v>-2</v>
      </c>
      <c r="AN543">
        <v>0</v>
      </c>
      <c r="AO543">
        <v>1</v>
      </c>
      <c r="AP543">
        <v>1</v>
      </c>
      <c r="AQ543">
        <v>0</v>
      </c>
      <c r="AR543">
        <v>0</v>
      </c>
      <c r="AS543" t="s">
        <v>3</v>
      </c>
      <c r="AT543">
        <v>7.0000000000000007E-2</v>
      </c>
      <c r="AU543" t="s">
        <v>3</v>
      </c>
      <c r="AV543">
        <v>0</v>
      </c>
      <c r="AW543">
        <v>2</v>
      </c>
      <c r="AX543">
        <v>1473076935</v>
      </c>
      <c r="AY543">
        <v>1</v>
      </c>
      <c r="AZ543">
        <v>0</v>
      </c>
      <c r="BA543">
        <v>812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V543">
        <v>0</v>
      </c>
      <c r="CW543">
        <v>0</v>
      </c>
      <c r="CX543">
        <f>ROUND(Y543*Source!I554,9)</f>
        <v>7.0000000000000007E-2</v>
      </c>
      <c r="CY543">
        <f>AA543</f>
        <v>31.49</v>
      </c>
      <c r="CZ543">
        <f>AE543</f>
        <v>31.49</v>
      </c>
      <c r="DA543">
        <f>AI543</f>
        <v>1</v>
      </c>
      <c r="DB543">
        <f>ROUND(ROUND(AT543*CZ543,2),6)</f>
        <v>2.2000000000000002</v>
      </c>
      <c r="DC543">
        <f>ROUND(ROUND(AT543*AG543,2),6)</f>
        <v>0</v>
      </c>
      <c r="DD543" t="s">
        <v>3</v>
      </c>
      <c r="DE543" t="s">
        <v>3</v>
      </c>
      <c r="DF543">
        <f t="shared" si="202"/>
        <v>2.2000000000000002</v>
      </c>
      <c r="DG543">
        <f t="shared" si="203"/>
        <v>0</v>
      </c>
      <c r="DH543">
        <f t="shared" si="204"/>
        <v>0</v>
      </c>
      <c r="DI543">
        <f t="shared" si="205"/>
        <v>0</v>
      </c>
      <c r="DJ543">
        <f>DF543</f>
        <v>2.2000000000000002</v>
      </c>
      <c r="DK543">
        <v>0</v>
      </c>
      <c r="DL543" t="s">
        <v>3</v>
      </c>
      <c r="DM543">
        <v>0</v>
      </c>
      <c r="DN543" t="s">
        <v>3</v>
      </c>
      <c r="DO543">
        <v>0</v>
      </c>
    </row>
    <row r="544" spans="1:119" x14ac:dyDescent="0.2">
      <c r="A544">
        <f>ROW(Source!A554)</f>
        <v>554</v>
      </c>
      <c r="B544">
        <v>1473074770</v>
      </c>
      <c r="C544">
        <v>1473076926</v>
      </c>
      <c r="D544">
        <v>1441822228</v>
      </c>
      <c r="E544">
        <v>15514512</v>
      </c>
      <c r="F544">
        <v>1</v>
      </c>
      <c r="G544">
        <v>15514512</v>
      </c>
      <c r="H544">
        <v>3</v>
      </c>
      <c r="I544" t="s">
        <v>800</v>
      </c>
      <c r="J544" t="s">
        <v>3</v>
      </c>
      <c r="K544" t="s">
        <v>801</v>
      </c>
      <c r="L544">
        <v>1346</v>
      </c>
      <c r="N544">
        <v>1009</v>
      </c>
      <c r="O544" t="s">
        <v>722</v>
      </c>
      <c r="P544" t="s">
        <v>722</v>
      </c>
      <c r="Q544">
        <v>1</v>
      </c>
      <c r="W544">
        <v>0</v>
      </c>
      <c r="X544">
        <v>-197379457</v>
      </c>
      <c r="Y544">
        <f>AT544</f>
        <v>7.0000000000000007E-2</v>
      </c>
      <c r="AA544">
        <v>73.95</v>
      </c>
      <c r="AB544">
        <v>0</v>
      </c>
      <c r="AC544">
        <v>0</v>
      </c>
      <c r="AD544">
        <v>0</v>
      </c>
      <c r="AE544">
        <v>73.951729999999998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1</v>
      </c>
      <c r="AP544">
        <v>1</v>
      </c>
      <c r="AQ544">
        <v>0</v>
      </c>
      <c r="AR544">
        <v>0</v>
      </c>
      <c r="AS544" t="s">
        <v>3</v>
      </c>
      <c r="AT544">
        <v>7.0000000000000007E-2</v>
      </c>
      <c r="AU544" t="s">
        <v>3</v>
      </c>
      <c r="AV544">
        <v>0</v>
      </c>
      <c r="AW544">
        <v>2</v>
      </c>
      <c r="AX544">
        <v>1473076933</v>
      </c>
      <c r="AY544">
        <v>1</v>
      </c>
      <c r="AZ544">
        <v>0</v>
      </c>
      <c r="BA544">
        <v>813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V544">
        <v>0</v>
      </c>
      <c r="CW544">
        <v>0</v>
      </c>
      <c r="CX544">
        <f>ROUND(Y544*Source!I554,9)</f>
        <v>7.0000000000000007E-2</v>
      </c>
      <c r="CY544">
        <f>AA544</f>
        <v>73.95</v>
      </c>
      <c r="CZ544">
        <f>AE544</f>
        <v>73.951729999999998</v>
      </c>
      <c r="DA544">
        <f>AI544</f>
        <v>1</v>
      </c>
      <c r="DB544">
        <f>ROUND(ROUND(AT544*CZ544,2),6)</f>
        <v>5.18</v>
      </c>
      <c r="DC544">
        <f>ROUND(ROUND(AT544*AG544,2),6)</f>
        <v>0</v>
      </c>
      <c r="DD544" t="s">
        <v>3</v>
      </c>
      <c r="DE544" t="s">
        <v>3</v>
      </c>
      <c r="DF544">
        <f t="shared" si="202"/>
        <v>5.18</v>
      </c>
      <c r="DG544">
        <f t="shared" si="203"/>
        <v>0</v>
      </c>
      <c r="DH544">
        <f t="shared" si="204"/>
        <v>0</v>
      </c>
      <c r="DI544">
        <f t="shared" si="205"/>
        <v>0</v>
      </c>
      <c r="DJ544">
        <f>DF544</f>
        <v>5.18</v>
      </c>
      <c r="DK544">
        <v>0</v>
      </c>
      <c r="DL544" t="s">
        <v>3</v>
      </c>
      <c r="DM544">
        <v>0</v>
      </c>
      <c r="DN544" t="s">
        <v>3</v>
      </c>
      <c r="DO544">
        <v>0</v>
      </c>
    </row>
    <row r="545" spans="1:119" x14ac:dyDescent="0.2">
      <c r="A545">
        <f>ROW(Source!A554)</f>
        <v>554</v>
      </c>
      <c r="B545">
        <v>1473074770</v>
      </c>
      <c r="C545">
        <v>1473076926</v>
      </c>
      <c r="D545">
        <v>1441834920</v>
      </c>
      <c r="E545">
        <v>1</v>
      </c>
      <c r="F545">
        <v>1</v>
      </c>
      <c r="G545">
        <v>15514512</v>
      </c>
      <c r="H545">
        <v>3</v>
      </c>
      <c r="I545" t="s">
        <v>802</v>
      </c>
      <c r="J545" t="s">
        <v>803</v>
      </c>
      <c r="K545" t="s">
        <v>804</v>
      </c>
      <c r="L545">
        <v>1346</v>
      </c>
      <c r="N545">
        <v>1009</v>
      </c>
      <c r="O545" t="s">
        <v>722</v>
      </c>
      <c r="P545" t="s">
        <v>722</v>
      </c>
      <c r="Q545">
        <v>1</v>
      </c>
      <c r="W545">
        <v>0</v>
      </c>
      <c r="X545">
        <v>707796009</v>
      </c>
      <c r="Y545">
        <f>AT545</f>
        <v>0.05</v>
      </c>
      <c r="AA545">
        <v>106.87</v>
      </c>
      <c r="AB545">
        <v>0</v>
      </c>
      <c r="AC545">
        <v>0</v>
      </c>
      <c r="AD545">
        <v>0</v>
      </c>
      <c r="AE545">
        <v>106.87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M545">
        <v>-2</v>
      </c>
      <c r="AN545">
        <v>0</v>
      </c>
      <c r="AO545">
        <v>1</v>
      </c>
      <c r="AP545">
        <v>1</v>
      </c>
      <c r="AQ545">
        <v>0</v>
      </c>
      <c r="AR545">
        <v>0</v>
      </c>
      <c r="AS545" t="s">
        <v>3</v>
      </c>
      <c r="AT545">
        <v>0.05</v>
      </c>
      <c r="AU545" t="s">
        <v>3</v>
      </c>
      <c r="AV545">
        <v>0</v>
      </c>
      <c r="AW545">
        <v>2</v>
      </c>
      <c r="AX545">
        <v>1473076936</v>
      </c>
      <c r="AY545">
        <v>1</v>
      </c>
      <c r="AZ545">
        <v>0</v>
      </c>
      <c r="BA545">
        <v>814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ROUND(Y545*Source!I554,9)</f>
        <v>0.05</v>
      </c>
      <c r="CY545">
        <f>AA545</f>
        <v>106.87</v>
      </c>
      <c r="CZ545">
        <f>AE545</f>
        <v>106.87</v>
      </c>
      <c r="DA545">
        <f>AI545</f>
        <v>1</v>
      </c>
      <c r="DB545">
        <f>ROUND(ROUND(AT545*CZ545,2),6)</f>
        <v>5.34</v>
      </c>
      <c r="DC545">
        <f>ROUND(ROUND(AT545*AG545,2),6)</f>
        <v>0</v>
      </c>
      <c r="DD545" t="s">
        <v>3</v>
      </c>
      <c r="DE545" t="s">
        <v>3</v>
      </c>
      <c r="DF545">
        <f t="shared" si="202"/>
        <v>5.34</v>
      </c>
      <c r="DG545">
        <f t="shared" si="203"/>
        <v>0</v>
      </c>
      <c r="DH545">
        <f t="shared" si="204"/>
        <v>0</v>
      </c>
      <c r="DI545">
        <f t="shared" si="205"/>
        <v>0</v>
      </c>
      <c r="DJ545">
        <f>DF545</f>
        <v>5.34</v>
      </c>
      <c r="DK545">
        <v>0</v>
      </c>
      <c r="DL545" t="s">
        <v>3</v>
      </c>
      <c r="DM545">
        <v>0</v>
      </c>
      <c r="DN545" t="s">
        <v>3</v>
      </c>
      <c r="DO545">
        <v>0</v>
      </c>
    </row>
    <row r="546" spans="1:119" x14ac:dyDescent="0.2">
      <c r="A546">
        <f>ROW(Source!A555)</f>
        <v>555</v>
      </c>
      <c r="B546">
        <v>1473074770</v>
      </c>
      <c r="C546">
        <v>1473076937</v>
      </c>
      <c r="D546">
        <v>1441819193</v>
      </c>
      <c r="E546">
        <v>15514512</v>
      </c>
      <c r="F546">
        <v>1</v>
      </c>
      <c r="G546">
        <v>15514512</v>
      </c>
      <c r="H546">
        <v>1</v>
      </c>
      <c r="I546" t="s">
        <v>712</v>
      </c>
      <c r="J546" t="s">
        <v>3</v>
      </c>
      <c r="K546" t="s">
        <v>713</v>
      </c>
      <c r="L546">
        <v>1191</v>
      </c>
      <c r="N546">
        <v>1013</v>
      </c>
      <c r="O546" t="s">
        <v>714</v>
      </c>
      <c r="P546" t="s">
        <v>714</v>
      </c>
      <c r="Q546">
        <v>1</v>
      </c>
      <c r="W546">
        <v>0</v>
      </c>
      <c r="X546">
        <v>476480486</v>
      </c>
      <c r="Y546">
        <f>(AT546*3)</f>
        <v>1.2000000000000002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1</v>
      </c>
      <c r="AL546">
        <v>1</v>
      </c>
      <c r="AM546">
        <v>-2</v>
      </c>
      <c r="AN546">
        <v>0</v>
      </c>
      <c r="AO546">
        <v>1</v>
      </c>
      <c r="AP546">
        <v>1</v>
      </c>
      <c r="AQ546">
        <v>0</v>
      </c>
      <c r="AR546">
        <v>0</v>
      </c>
      <c r="AS546" t="s">
        <v>3</v>
      </c>
      <c r="AT546">
        <v>0.4</v>
      </c>
      <c r="AU546" t="s">
        <v>282</v>
      </c>
      <c r="AV546">
        <v>1</v>
      </c>
      <c r="AW546">
        <v>2</v>
      </c>
      <c r="AX546">
        <v>1473076940</v>
      </c>
      <c r="AY546">
        <v>1</v>
      </c>
      <c r="AZ546">
        <v>0</v>
      </c>
      <c r="BA546">
        <v>815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U546">
        <f>ROUND(AT546*Source!I555*AH546*AL546,2)</f>
        <v>0</v>
      </c>
      <c r="CV546">
        <f>ROUND(Y546*Source!I555,9)</f>
        <v>1.2</v>
      </c>
      <c r="CW546">
        <v>0</v>
      </c>
      <c r="CX546">
        <f>ROUND(Y546*Source!I555,9)</f>
        <v>1.2</v>
      </c>
      <c r="CY546">
        <f>AD546</f>
        <v>0</v>
      </c>
      <c r="CZ546">
        <f>AH546</f>
        <v>0</v>
      </c>
      <c r="DA546">
        <f>AL546</f>
        <v>1</v>
      </c>
      <c r="DB546">
        <f>ROUND((ROUND(AT546*CZ546,2)*3),6)</f>
        <v>0</v>
      </c>
      <c r="DC546">
        <f>ROUND((ROUND(AT546*AG546,2)*3),6)</f>
        <v>0</v>
      </c>
      <c r="DD546" t="s">
        <v>3</v>
      </c>
      <c r="DE546" t="s">
        <v>3</v>
      </c>
      <c r="DF546">
        <f t="shared" si="202"/>
        <v>0</v>
      </c>
      <c r="DG546">
        <f t="shared" si="203"/>
        <v>0</v>
      </c>
      <c r="DH546">
        <f t="shared" si="204"/>
        <v>0</v>
      </c>
      <c r="DI546">
        <f t="shared" si="205"/>
        <v>0</v>
      </c>
      <c r="DJ546">
        <f>DI546</f>
        <v>0</v>
      </c>
      <c r="DK546">
        <v>0</v>
      </c>
      <c r="DL546" t="s">
        <v>3</v>
      </c>
      <c r="DM546">
        <v>0</v>
      </c>
      <c r="DN546" t="s">
        <v>3</v>
      </c>
      <c r="DO546">
        <v>0</v>
      </c>
    </row>
    <row r="547" spans="1:119" x14ac:dyDescent="0.2">
      <c r="A547">
        <f>ROW(Source!A555)</f>
        <v>555</v>
      </c>
      <c r="B547">
        <v>1473074770</v>
      </c>
      <c r="C547">
        <v>1473076937</v>
      </c>
      <c r="D547">
        <v>1441822228</v>
      </c>
      <c r="E547">
        <v>15514512</v>
      </c>
      <c r="F547">
        <v>1</v>
      </c>
      <c r="G547">
        <v>15514512</v>
      </c>
      <c r="H547">
        <v>3</v>
      </c>
      <c r="I547" t="s">
        <v>800</v>
      </c>
      <c r="J547" t="s">
        <v>3</v>
      </c>
      <c r="K547" t="s">
        <v>801</v>
      </c>
      <c r="L547">
        <v>1346</v>
      </c>
      <c r="N547">
        <v>1009</v>
      </c>
      <c r="O547" t="s">
        <v>722</v>
      </c>
      <c r="P547" t="s">
        <v>722</v>
      </c>
      <c r="Q547">
        <v>1</v>
      </c>
      <c r="W547">
        <v>0</v>
      </c>
      <c r="X547">
        <v>-197379457</v>
      </c>
      <c r="Y547">
        <f>(AT547*3)</f>
        <v>0.03</v>
      </c>
      <c r="AA547">
        <v>73.95</v>
      </c>
      <c r="AB547">
        <v>0</v>
      </c>
      <c r="AC547">
        <v>0</v>
      </c>
      <c r="AD547">
        <v>0</v>
      </c>
      <c r="AE547">
        <v>73.951729999999998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0</v>
      </c>
      <c r="AO547">
        <v>1</v>
      </c>
      <c r="AP547">
        <v>1</v>
      </c>
      <c r="AQ547">
        <v>0</v>
      </c>
      <c r="AR547">
        <v>0</v>
      </c>
      <c r="AS547" t="s">
        <v>3</v>
      </c>
      <c r="AT547">
        <v>0.01</v>
      </c>
      <c r="AU547" t="s">
        <v>282</v>
      </c>
      <c r="AV547">
        <v>0</v>
      </c>
      <c r="AW547">
        <v>2</v>
      </c>
      <c r="AX547">
        <v>1473076941</v>
      </c>
      <c r="AY547">
        <v>1</v>
      </c>
      <c r="AZ547">
        <v>0</v>
      </c>
      <c r="BA547">
        <v>816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ROUND(Y547*Source!I555,9)</f>
        <v>0.03</v>
      </c>
      <c r="CY547">
        <f>AA547</f>
        <v>73.95</v>
      </c>
      <c r="CZ547">
        <f>AE547</f>
        <v>73.951729999999998</v>
      </c>
      <c r="DA547">
        <f>AI547</f>
        <v>1</v>
      </c>
      <c r="DB547">
        <f>ROUND((ROUND(AT547*CZ547,2)*3),6)</f>
        <v>2.2200000000000002</v>
      </c>
      <c r="DC547">
        <f>ROUND((ROUND(AT547*AG547,2)*3),6)</f>
        <v>0</v>
      </c>
      <c r="DD547" t="s">
        <v>3</v>
      </c>
      <c r="DE547" t="s">
        <v>3</v>
      </c>
      <c r="DF547">
        <f t="shared" si="202"/>
        <v>2.2200000000000002</v>
      </c>
      <c r="DG547">
        <f t="shared" si="203"/>
        <v>0</v>
      </c>
      <c r="DH547">
        <f t="shared" si="204"/>
        <v>0</v>
      </c>
      <c r="DI547">
        <f t="shared" si="205"/>
        <v>0</v>
      </c>
      <c r="DJ547">
        <f>DF547</f>
        <v>2.2200000000000002</v>
      </c>
      <c r="DK547">
        <v>0</v>
      </c>
      <c r="DL547" t="s">
        <v>3</v>
      </c>
      <c r="DM547">
        <v>0</v>
      </c>
      <c r="DN547" t="s">
        <v>3</v>
      </c>
      <c r="DO547">
        <v>0</v>
      </c>
    </row>
    <row r="548" spans="1:119" x14ac:dyDescent="0.2">
      <c r="A548">
        <f>ROW(Source!A556)</f>
        <v>556</v>
      </c>
      <c r="B548">
        <v>1473074770</v>
      </c>
      <c r="C548">
        <v>1473076942</v>
      </c>
      <c r="D548">
        <v>1441819193</v>
      </c>
      <c r="E548">
        <v>15514512</v>
      </c>
      <c r="F548">
        <v>1</v>
      </c>
      <c r="G548">
        <v>15514512</v>
      </c>
      <c r="H548">
        <v>1</v>
      </c>
      <c r="I548" t="s">
        <v>712</v>
      </c>
      <c r="J548" t="s">
        <v>3</v>
      </c>
      <c r="K548" t="s">
        <v>713</v>
      </c>
      <c r="L548">
        <v>1191</v>
      </c>
      <c r="N548">
        <v>1013</v>
      </c>
      <c r="O548" t="s">
        <v>714</v>
      </c>
      <c r="P548" t="s">
        <v>714</v>
      </c>
      <c r="Q548">
        <v>1</v>
      </c>
      <c r="W548">
        <v>0</v>
      </c>
      <c r="X548">
        <v>476480486</v>
      </c>
      <c r="Y548">
        <f>AT548</f>
        <v>12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0</v>
      </c>
      <c r="AO548">
        <v>1</v>
      </c>
      <c r="AP548">
        <v>1</v>
      </c>
      <c r="AQ548">
        <v>0</v>
      </c>
      <c r="AR548">
        <v>0</v>
      </c>
      <c r="AS548" t="s">
        <v>3</v>
      </c>
      <c r="AT548">
        <v>12</v>
      </c>
      <c r="AU548" t="s">
        <v>3</v>
      </c>
      <c r="AV548">
        <v>1</v>
      </c>
      <c r="AW548">
        <v>2</v>
      </c>
      <c r="AX548">
        <v>1473076948</v>
      </c>
      <c r="AY548">
        <v>1</v>
      </c>
      <c r="AZ548">
        <v>0</v>
      </c>
      <c r="BA548">
        <v>817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U548">
        <f>ROUND(AT548*Source!I556*AH548*AL548,2)</f>
        <v>0</v>
      </c>
      <c r="CV548">
        <f>ROUND(Y548*Source!I556,9)</f>
        <v>12</v>
      </c>
      <c r="CW548">
        <v>0</v>
      </c>
      <c r="CX548">
        <f>ROUND(Y548*Source!I556,9)</f>
        <v>12</v>
      </c>
      <c r="CY548">
        <f>AD548</f>
        <v>0</v>
      </c>
      <c r="CZ548">
        <f>AH548</f>
        <v>0</v>
      </c>
      <c r="DA548">
        <f>AL548</f>
        <v>1</v>
      </c>
      <c r="DB548">
        <f>ROUND(ROUND(AT548*CZ548,2),6)</f>
        <v>0</v>
      </c>
      <c r="DC548">
        <f>ROUND(ROUND(AT548*AG548,2),6)</f>
        <v>0</v>
      </c>
      <c r="DD548" t="s">
        <v>3</v>
      </c>
      <c r="DE548" t="s">
        <v>3</v>
      </c>
      <c r="DF548">
        <f t="shared" si="202"/>
        <v>0</v>
      </c>
      <c r="DG548">
        <f t="shared" si="203"/>
        <v>0</v>
      </c>
      <c r="DH548">
        <f t="shared" si="204"/>
        <v>0</v>
      </c>
      <c r="DI548">
        <f t="shared" si="205"/>
        <v>0</v>
      </c>
      <c r="DJ548">
        <f>DI548</f>
        <v>0</v>
      </c>
      <c r="DK548">
        <v>0</v>
      </c>
      <c r="DL548" t="s">
        <v>3</v>
      </c>
      <c r="DM548">
        <v>0</v>
      </c>
      <c r="DN548" t="s">
        <v>3</v>
      </c>
      <c r="DO548">
        <v>0</v>
      </c>
    </row>
    <row r="549" spans="1:119" x14ac:dyDescent="0.2">
      <c r="A549">
        <f>ROW(Source!A556)</f>
        <v>556</v>
      </c>
      <c r="B549">
        <v>1473074770</v>
      </c>
      <c r="C549">
        <v>1473076942</v>
      </c>
      <c r="D549">
        <v>1441836237</v>
      </c>
      <c r="E549">
        <v>1</v>
      </c>
      <c r="F549">
        <v>1</v>
      </c>
      <c r="G549">
        <v>15514512</v>
      </c>
      <c r="H549">
        <v>3</v>
      </c>
      <c r="I549" t="s">
        <v>797</v>
      </c>
      <c r="J549" t="s">
        <v>798</v>
      </c>
      <c r="K549" t="s">
        <v>799</v>
      </c>
      <c r="L549">
        <v>1346</v>
      </c>
      <c r="N549">
        <v>1009</v>
      </c>
      <c r="O549" t="s">
        <v>722</v>
      </c>
      <c r="P549" t="s">
        <v>722</v>
      </c>
      <c r="Q549">
        <v>1</v>
      </c>
      <c r="W549">
        <v>0</v>
      </c>
      <c r="X549">
        <v>-1733743716</v>
      </c>
      <c r="Y549">
        <f>AT549</f>
        <v>0.24</v>
      </c>
      <c r="AA549">
        <v>375.16</v>
      </c>
      <c r="AB549">
        <v>0</v>
      </c>
      <c r="AC549">
        <v>0</v>
      </c>
      <c r="AD549">
        <v>0</v>
      </c>
      <c r="AE549">
        <v>375.16</v>
      </c>
      <c r="AF549">
        <v>0</v>
      </c>
      <c r="AG549">
        <v>0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1</v>
      </c>
      <c r="AP549">
        <v>1</v>
      </c>
      <c r="AQ549">
        <v>0</v>
      </c>
      <c r="AR549">
        <v>0</v>
      </c>
      <c r="AS549" t="s">
        <v>3</v>
      </c>
      <c r="AT549">
        <v>0.24</v>
      </c>
      <c r="AU549" t="s">
        <v>3</v>
      </c>
      <c r="AV549">
        <v>0</v>
      </c>
      <c r="AW549">
        <v>2</v>
      </c>
      <c r="AX549">
        <v>1473076950</v>
      </c>
      <c r="AY549">
        <v>1</v>
      </c>
      <c r="AZ549">
        <v>0</v>
      </c>
      <c r="BA549">
        <v>818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V549">
        <v>0</v>
      </c>
      <c r="CW549">
        <v>0</v>
      </c>
      <c r="CX549">
        <f>ROUND(Y549*Source!I556,9)</f>
        <v>0.24</v>
      </c>
      <c r="CY549">
        <f>AA549</f>
        <v>375.16</v>
      </c>
      <c r="CZ549">
        <f>AE549</f>
        <v>375.16</v>
      </c>
      <c r="DA549">
        <f>AI549</f>
        <v>1</v>
      </c>
      <c r="DB549">
        <f>ROUND(ROUND(AT549*CZ549,2),6)</f>
        <v>90.04</v>
      </c>
      <c r="DC549">
        <f>ROUND(ROUND(AT549*AG549,2),6)</f>
        <v>0</v>
      </c>
      <c r="DD549" t="s">
        <v>3</v>
      </c>
      <c r="DE549" t="s">
        <v>3</v>
      </c>
      <c r="DF549">
        <f t="shared" si="202"/>
        <v>90.04</v>
      </c>
      <c r="DG549">
        <f t="shared" si="203"/>
        <v>0</v>
      </c>
      <c r="DH549">
        <f t="shared" si="204"/>
        <v>0</v>
      </c>
      <c r="DI549">
        <f t="shared" si="205"/>
        <v>0</v>
      </c>
      <c r="DJ549">
        <f>DF549</f>
        <v>90.04</v>
      </c>
      <c r="DK549">
        <v>0</v>
      </c>
      <c r="DL549" t="s">
        <v>3</v>
      </c>
      <c r="DM549">
        <v>0</v>
      </c>
      <c r="DN549" t="s">
        <v>3</v>
      </c>
      <c r="DO549">
        <v>0</v>
      </c>
    </row>
    <row r="550" spans="1:119" x14ac:dyDescent="0.2">
      <c r="A550">
        <f>ROW(Source!A556)</f>
        <v>556</v>
      </c>
      <c r="B550">
        <v>1473074770</v>
      </c>
      <c r="C550">
        <v>1473076942</v>
      </c>
      <c r="D550">
        <v>1441836235</v>
      </c>
      <c r="E550">
        <v>1</v>
      </c>
      <c r="F550">
        <v>1</v>
      </c>
      <c r="G550">
        <v>15514512</v>
      </c>
      <c r="H550">
        <v>3</v>
      </c>
      <c r="I550" t="s">
        <v>719</v>
      </c>
      <c r="J550" t="s">
        <v>720</v>
      </c>
      <c r="K550" t="s">
        <v>721</v>
      </c>
      <c r="L550">
        <v>1346</v>
      </c>
      <c r="N550">
        <v>1009</v>
      </c>
      <c r="O550" t="s">
        <v>722</v>
      </c>
      <c r="P550" t="s">
        <v>722</v>
      </c>
      <c r="Q550">
        <v>1</v>
      </c>
      <c r="W550">
        <v>0</v>
      </c>
      <c r="X550">
        <v>-1595335418</v>
      </c>
      <c r="Y550">
        <f>AT550</f>
        <v>7.0000000000000007E-2</v>
      </c>
      <c r="AA550">
        <v>31.49</v>
      </c>
      <c r="AB550">
        <v>0</v>
      </c>
      <c r="AC550">
        <v>0</v>
      </c>
      <c r="AD550">
        <v>0</v>
      </c>
      <c r="AE550">
        <v>31.49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1</v>
      </c>
      <c r="AP550">
        <v>1</v>
      </c>
      <c r="AQ550">
        <v>0</v>
      </c>
      <c r="AR550">
        <v>0</v>
      </c>
      <c r="AS550" t="s">
        <v>3</v>
      </c>
      <c r="AT550">
        <v>7.0000000000000007E-2</v>
      </c>
      <c r="AU550" t="s">
        <v>3</v>
      </c>
      <c r="AV550">
        <v>0</v>
      </c>
      <c r="AW550">
        <v>2</v>
      </c>
      <c r="AX550">
        <v>1473076951</v>
      </c>
      <c r="AY550">
        <v>1</v>
      </c>
      <c r="AZ550">
        <v>0</v>
      </c>
      <c r="BA550">
        <v>819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ROUND(Y550*Source!I556,9)</f>
        <v>7.0000000000000007E-2</v>
      </c>
      <c r="CY550">
        <f>AA550</f>
        <v>31.49</v>
      </c>
      <c r="CZ550">
        <f>AE550</f>
        <v>31.49</v>
      </c>
      <c r="DA550">
        <f>AI550</f>
        <v>1</v>
      </c>
      <c r="DB550">
        <f>ROUND(ROUND(AT550*CZ550,2),6)</f>
        <v>2.2000000000000002</v>
      </c>
      <c r="DC550">
        <f>ROUND(ROUND(AT550*AG550,2),6)</f>
        <v>0</v>
      </c>
      <c r="DD550" t="s">
        <v>3</v>
      </c>
      <c r="DE550" t="s">
        <v>3</v>
      </c>
      <c r="DF550">
        <f t="shared" si="202"/>
        <v>2.2000000000000002</v>
      </c>
      <c r="DG550">
        <f t="shared" si="203"/>
        <v>0</v>
      </c>
      <c r="DH550">
        <f t="shared" si="204"/>
        <v>0</v>
      </c>
      <c r="DI550">
        <f t="shared" si="205"/>
        <v>0</v>
      </c>
      <c r="DJ550">
        <f>DF550</f>
        <v>2.2000000000000002</v>
      </c>
      <c r="DK550">
        <v>0</v>
      </c>
      <c r="DL550" t="s">
        <v>3</v>
      </c>
      <c r="DM550">
        <v>0</v>
      </c>
      <c r="DN550" t="s">
        <v>3</v>
      </c>
      <c r="DO550">
        <v>0</v>
      </c>
    </row>
    <row r="551" spans="1:119" x14ac:dyDescent="0.2">
      <c r="A551">
        <f>ROW(Source!A556)</f>
        <v>556</v>
      </c>
      <c r="B551">
        <v>1473074770</v>
      </c>
      <c r="C551">
        <v>1473076942</v>
      </c>
      <c r="D551">
        <v>1441822228</v>
      </c>
      <c r="E551">
        <v>15514512</v>
      </c>
      <c r="F551">
        <v>1</v>
      </c>
      <c r="G551">
        <v>15514512</v>
      </c>
      <c r="H551">
        <v>3</v>
      </c>
      <c r="I551" t="s">
        <v>800</v>
      </c>
      <c r="J551" t="s">
        <v>3</v>
      </c>
      <c r="K551" t="s">
        <v>801</v>
      </c>
      <c r="L551">
        <v>1346</v>
      </c>
      <c r="N551">
        <v>1009</v>
      </c>
      <c r="O551" t="s">
        <v>722</v>
      </c>
      <c r="P551" t="s">
        <v>722</v>
      </c>
      <c r="Q551">
        <v>1</v>
      </c>
      <c r="W551">
        <v>0</v>
      </c>
      <c r="X551">
        <v>-197379457</v>
      </c>
      <c r="Y551">
        <f>AT551</f>
        <v>7.0000000000000007E-2</v>
      </c>
      <c r="AA551">
        <v>73.95</v>
      </c>
      <c r="AB551">
        <v>0</v>
      </c>
      <c r="AC551">
        <v>0</v>
      </c>
      <c r="AD551">
        <v>0</v>
      </c>
      <c r="AE551">
        <v>73.951729999999998</v>
      </c>
      <c r="AF551">
        <v>0</v>
      </c>
      <c r="AG551">
        <v>0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1</v>
      </c>
      <c r="AP551">
        <v>1</v>
      </c>
      <c r="AQ551">
        <v>0</v>
      </c>
      <c r="AR551">
        <v>0</v>
      </c>
      <c r="AS551" t="s">
        <v>3</v>
      </c>
      <c r="AT551">
        <v>7.0000000000000007E-2</v>
      </c>
      <c r="AU551" t="s">
        <v>3</v>
      </c>
      <c r="AV551">
        <v>0</v>
      </c>
      <c r="AW551">
        <v>2</v>
      </c>
      <c r="AX551">
        <v>1473076949</v>
      </c>
      <c r="AY551">
        <v>1</v>
      </c>
      <c r="AZ551">
        <v>0</v>
      </c>
      <c r="BA551">
        <v>820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V551">
        <v>0</v>
      </c>
      <c r="CW551">
        <v>0</v>
      </c>
      <c r="CX551">
        <f>ROUND(Y551*Source!I556,9)</f>
        <v>7.0000000000000007E-2</v>
      </c>
      <c r="CY551">
        <f>AA551</f>
        <v>73.95</v>
      </c>
      <c r="CZ551">
        <f>AE551</f>
        <v>73.951729999999998</v>
      </c>
      <c r="DA551">
        <f>AI551</f>
        <v>1</v>
      </c>
      <c r="DB551">
        <f>ROUND(ROUND(AT551*CZ551,2),6)</f>
        <v>5.18</v>
      </c>
      <c r="DC551">
        <f>ROUND(ROUND(AT551*AG551,2),6)</f>
        <v>0</v>
      </c>
      <c r="DD551" t="s">
        <v>3</v>
      </c>
      <c r="DE551" t="s">
        <v>3</v>
      </c>
      <c r="DF551">
        <f t="shared" si="202"/>
        <v>5.18</v>
      </c>
      <c r="DG551">
        <f t="shared" si="203"/>
        <v>0</v>
      </c>
      <c r="DH551">
        <f t="shared" si="204"/>
        <v>0</v>
      </c>
      <c r="DI551">
        <f t="shared" si="205"/>
        <v>0</v>
      </c>
      <c r="DJ551">
        <f>DF551</f>
        <v>5.18</v>
      </c>
      <c r="DK551">
        <v>0</v>
      </c>
      <c r="DL551" t="s">
        <v>3</v>
      </c>
      <c r="DM551">
        <v>0</v>
      </c>
      <c r="DN551" t="s">
        <v>3</v>
      </c>
      <c r="DO551">
        <v>0</v>
      </c>
    </row>
    <row r="552" spans="1:119" x14ac:dyDescent="0.2">
      <c r="A552">
        <f>ROW(Source!A556)</f>
        <v>556</v>
      </c>
      <c r="B552">
        <v>1473074770</v>
      </c>
      <c r="C552">
        <v>1473076942</v>
      </c>
      <c r="D552">
        <v>1441834920</v>
      </c>
      <c r="E552">
        <v>1</v>
      </c>
      <c r="F552">
        <v>1</v>
      </c>
      <c r="G552">
        <v>15514512</v>
      </c>
      <c r="H552">
        <v>3</v>
      </c>
      <c r="I552" t="s">
        <v>802</v>
      </c>
      <c r="J552" t="s">
        <v>803</v>
      </c>
      <c r="K552" t="s">
        <v>804</v>
      </c>
      <c r="L552">
        <v>1346</v>
      </c>
      <c r="N552">
        <v>1009</v>
      </c>
      <c r="O552" t="s">
        <v>722</v>
      </c>
      <c r="P552" t="s">
        <v>722</v>
      </c>
      <c r="Q552">
        <v>1</v>
      </c>
      <c r="W552">
        <v>0</v>
      </c>
      <c r="X552">
        <v>707796009</v>
      </c>
      <c r="Y552">
        <f>AT552</f>
        <v>0.05</v>
      </c>
      <c r="AA552">
        <v>106.87</v>
      </c>
      <c r="AB552">
        <v>0</v>
      </c>
      <c r="AC552">
        <v>0</v>
      </c>
      <c r="AD552">
        <v>0</v>
      </c>
      <c r="AE552">
        <v>106.87</v>
      </c>
      <c r="AF552">
        <v>0</v>
      </c>
      <c r="AG552">
        <v>0</v>
      </c>
      <c r="AH552">
        <v>0</v>
      </c>
      <c r="AI552">
        <v>1</v>
      </c>
      <c r="AJ552">
        <v>1</v>
      </c>
      <c r="AK552">
        <v>1</v>
      </c>
      <c r="AL552">
        <v>1</v>
      </c>
      <c r="AM552">
        <v>-2</v>
      </c>
      <c r="AN552">
        <v>0</v>
      </c>
      <c r="AO552">
        <v>1</v>
      </c>
      <c r="AP552">
        <v>1</v>
      </c>
      <c r="AQ552">
        <v>0</v>
      </c>
      <c r="AR552">
        <v>0</v>
      </c>
      <c r="AS552" t="s">
        <v>3</v>
      </c>
      <c r="AT552">
        <v>0.05</v>
      </c>
      <c r="AU552" t="s">
        <v>3</v>
      </c>
      <c r="AV552">
        <v>0</v>
      </c>
      <c r="AW552">
        <v>2</v>
      </c>
      <c r="AX552">
        <v>1473076952</v>
      </c>
      <c r="AY552">
        <v>1</v>
      </c>
      <c r="AZ552">
        <v>0</v>
      </c>
      <c r="BA552">
        <v>821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V552">
        <v>0</v>
      </c>
      <c r="CW552">
        <v>0</v>
      </c>
      <c r="CX552">
        <f>ROUND(Y552*Source!I556,9)</f>
        <v>0.05</v>
      </c>
      <c r="CY552">
        <f>AA552</f>
        <v>106.87</v>
      </c>
      <c r="CZ552">
        <f>AE552</f>
        <v>106.87</v>
      </c>
      <c r="DA552">
        <f>AI552</f>
        <v>1</v>
      </c>
      <c r="DB552">
        <f>ROUND(ROUND(AT552*CZ552,2),6)</f>
        <v>5.34</v>
      </c>
      <c r="DC552">
        <f>ROUND(ROUND(AT552*AG552,2),6)</f>
        <v>0</v>
      </c>
      <c r="DD552" t="s">
        <v>3</v>
      </c>
      <c r="DE552" t="s">
        <v>3</v>
      </c>
      <c r="DF552">
        <f t="shared" si="202"/>
        <v>5.34</v>
      </c>
      <c r="DG552">
        <f t="shared" si="203"/>
        <v>0</v>
      </c>
      <c r="DH552">
        <f t="shared" si="204"/>
        <v>0</v>
      </c>
      <c r="DI552">
        <f t="shared" si="205"/>
        <v>0</v>
      </c>
      <c r="DJ552">
        <f>DF552</f>
        <v>5.34</v>
      </c>
      <c r="DK552">
        <v>0</v>
      </c>
      <c r="DL552" t="s">
        <v>3</v>
      </c>
      <c r="DM552">
        <v>0</v>
      </c>
      <c r="DN552" t="s">
        <v>3</v>
      </c>
      <c r="DO552">
        <v>0</v>
      </c>
    </row>
    <row r="553" spans="1:119" x14ac:dyDescent="0.2">
      <c r="A553">
        <f>ROW(Source!A557)</f>
        <v>557</v>
      </c>
      <c r="B553">
        <v>1473074770</v>
      </c>
      <c r="C553">
        <v>1473076953</v>
      </c>
      <c r="D553">
        <v>1441819193</v>
      </c>
      <c r="E553">
        <v>15514512</v>
      </c>
      <c r="F553">
        <v>1</v>
      </c>
      <c r="G553">
        <v>15514512</v>
      </c>
      <c r="H553">
        <v>1</v>
      </c>
      <c r="I553" t="s">
        <v>712</v>
      </c>
      <c r="J553" t="s">
        <v>3</v>
      </c>
      <c r="K553" t="s">
        <v>713</v>
      </c>
      <c r="L553">
        <v>1191</v>
      </c>
      <c r="N553">
        <v>1013</v>
      </c>
      <c r="O553" t="s">
        <v>714</v>
      </c>
      <c r="P553" t="s">
        <v>714</v>
      </c>
      <c r="Q553">
        <v>1</v>
      </c>
      <c r="W553">
        <v>0</v>
      </c>
      <c r="X553">
        <v>476480486</v>
      </c>
      <c r="Y553">
        <f>(AT553*3)</f>
        <v>1.2000000000000002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1</v>
      </c>
      <c r="AJ553">
        <v>1</v>
      </c>
      <c r="AK553">
        <v>1</v>
      </c>
      <c r="AL553">
        <v>1</v>
      </c>
      <c r="AM553">
        <v>-2</v>
      </c>
      <c r="AN553">
        <v>0</v>
      </c>
      <c r="AO553">
        <v>1</v>
      </c>
      <c r="AP553">
        <v>1</v>
      </c>
      <c r="AQ553">
        <v>0</v>
      </c>
      <c r="AR553">
        <v>0</v>
      </c>
      <c r="AS553" t="s">
        <v>3</v>
      </c>
      <c r="AT553">
        <v>0.4</v>
      </c>
      <c r="AU553" t="s">
        <v>282</v>
      </c>
      <c r="AV553">
        <v>1</v>
      </c>
      <c r="AW553">
        <v>2</v>
      </c>
      <c r="AX553">
        <v>1473076956</v>
      </c>
      <c r="AY553">
        <v>1</v>
      </c>
      <c r="AZ553">
        <v>0</v>
      </c>
      <c r="BA553">
        <v>822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U553">
        <f>ROUND(AT553*Source!I557*AH553*AL553,2)</f>
        <v>0</v>
      </c>
      <c r="CV553">
        <f>ROUND(Y553*Source!I557,9)</f>
        <v>1.2</v>
      </c>
      <c r="CW553">
        <v>0</v>
      </c>
      <c r="CX553">
        <f>ROUND(Y553*Source!I557,9)</f>
        <v>1.2</v>
      </c>
      <c r="CY553">
        <f>AD553</f>
        <v>0</v>
      </c>
      <c r="CZ553">
        <f>AH553</f>
        <v>0</v>
      </c>
      <c r="DA553">
        <f>AL553</f>
        <v>1</v>
      </c>
      <c r="DB553">
        <f>ROUND((ROUND(AT553*CZ553,2)*3),6)</f>
        <v>0</v>
      </c>
      <c r="DC553">
        <f>ROUND((ROUND(AT553*AG553,2)*3),6)</f>
        <v>0</v>
      </c>
      <c r="DD553" t="s">
        <v>3</v>
      </c>
      <c r="DE553" t="s">
        <v>3</v>
      </c>
      <c r="DF553">
        <f t="shared" si="202"/>
        <v>0</v>
      </c>
      <c r="DG553">
        <f t="shared" si="203"/>
        <v>0</v>
      </c>
      <c r="DH553">
        <f t="shared" si="204"/>
        <v>0</v>
      </c>
      <c r="DI553">
        <f t="shared" si="205"/>
        <v>0</v>
      </c>
      <c r="DJ553">
        <f>DI553</f>
        <v>0</v>
      </c>
      <c r="DK553">
        <v>0</v>
      </c>
      <c r="DL553" t="s">
        <v>3</v>
      </c>
      <c r="DM553">
        <v>0</v>
      </c>
      <c r="DN553" t="s">
        <v>3</v>
      </c>
      <c r="DO553">
        <v>0</v>
      </c>
    </row>
    <row r="554" spans="1:119" x14ac:dyDescent="0.2">
      <c r="A554">
        <f>ROW(Source!A557)</f>
        <v>557</v>
      </c>
      <c r="B554">
        <v>1473074770</v>
      </c>
      <c r="C554">
        <v>1473076953</v>
      </c>
      <c r="D554">
        <v>1441822228</v>
      </c>
      <c r="E554">
        <v>15514512</v>
      </c>
      <c r="F554">
        <v>1</v>
      </c>
      <c r="G554">
        <v>15514512</v>
      </c>
      <c r="H554">
        <v>3</v>
      </c>
      <c r="I554" t="s">
        <v>800</v>
      </c>
      <c r="J554" t="s">
        <v>3</v>
      </c>
      <c r="K554" t="s">
        <v>801</v>
      </c>
      <c r="L554">
        <v>1346</v>
      </c>
      <c r="N554">
        <v>1009</v>
      </c>
      <c r="O554" t="s">
        <v>722</v>
      </c>
      <c r="P554" t="s">
        <v>722</v>
      </c>
      <c r="Q554">
        <v>1</v>
      </c>
      <c r="W554">
        <v>0</v>
      </c>
      <c r="X554">
        <v>-197379457</v>
      </c>
      <c r="Y554">
        <f>(AT554*3)</f>
        <v>0.03</v>
      </c>
      <c r="AA554">
        <v>73.95</v>
      </c>
      <c r="AB554">
        <v>0</v>
      </c>
      <c r="AC554">
        <v>0</v>
      </c>
      <c r="AD554">
        <v>0</v>
      </c>
      <c r="AE554">
        <v>73.951729999999998</v>
      </c>
      <c r="AF554">
        <v>0</v>
      </c>
      <c r="AG554">
        <v>0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1</v>
      </c>
      <c r="AP554">
        <v>1</v>
      </c>
      <c r="AQ554">
        <v>0</v>
      </c>
      <c r="AR554">
        <v>0</v>
      </c>
      <c r="AS554" t="s">
        <v>3</v>
      </c>
      <c r="AT554">
        <v>0.01</v>
      </c>
      <c r="AU554" t="s">
        <v>282</v>
      </c>
      <c r="AV554">
        <v>0</v>
      </c>
      <c r="AW554">
        <v>2</v>
      </c>
      <c r="AX554">
        <v>1473076957</v>
      </c>
      <c r="AY554">
        <v>1</v>
      </c>
      <c r="AZ554">
        <v>0</v>
      </c>
      <c r="BA554">
        <v>823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V554">
        <v>0</v>
      </c>
      <c r="CW554">
        <v>0</v>
      </c>
      <c r="CX554">
        <f>ROUND(Y554*Source!I557,9)</f>
        <v>0.03</v>
      </c>
      <c r="CY554">
        <f>AA554</f>
        <v>73.95</v>
      </c>
      <c r="CZ554">
        <f>AE554</f>
        <v>73.951729999999998</v>
      </c>
      <c r="DA554">
        <f>AI554</f>
        <v>1</v>
      </c>
      <c r="DB554">
        <f>ROUND((ROUND(AT554*CZ554,2)*3),6)</f>
        <v>2.2200000000000002</v>
      </c>
      <c r="DC554">
        <f>ROUND((ROUND(AT554*AG554,2)*3),6)</f>
        <v>0</v>
      </c>
      <c r="DD554" t="s">
        <v>3</v>
      </c>
      <c r="DE554" t="s">
        <v>3</v>
      </c>
      <c r="DF554">
        <f t="shared" si="202"/>
        <v>2.2200000000000002</v>
      </c>
      <c r="DG554">
        <f t="shared" si="203"/>
        <v>0</v>
      </c>
      <c r="DH554">
        <f t="shared" si="204"/>
        <v>0</v>
      </c>
      <c r="DI554">
        <f t="shared" si="205"/>
        <v>0</v>
      </c>
      <c r="DJ554">
        <f>DF554</f>
        <v>2.2200000000000002</v>
      </c>
      <c r="DK554">
        <v>0</v>
      </c>
      <c r="DL554" t="s">
        <v>3</v>
      </c>
      <c r="DM554">
        <v>0</v>
      </c>
      <c r="DN554" t="s">
        <v>3</v>
      </c>
      <c r="DO554">
        <v>0</v>
      </c>
    </row>
    <row r="555" spans="1:119" x14ac:dyDescent="0.2">
      <c r="A555">
        <f>ROW(Source!A558)</f>
        <v>558</v>
      </c>
      <c r="B555">
        <v>1473074770</v>
      </c>
      <c r="C555">
        <v>1473076958</v>
      </c>
      <c r="D555">
        <v>1441819193</v>
      </c>
      <c r="E555">
        <v>15514512</v>
      </c>
      <c r="F555">
        <v>1</v>
      </c>
      <c r="G555">
        <v>15514512</v>
      </c>
      <c r="H555">
        <v>1</v>
      </c>
      <c r="I555" t="s">
        <v>712</v>
      </c>
      <c r="J555" t="s">
        <v>3</v>
      </c>
      <c r="K555" t="s">
        <v>713</v>
      </c>
      <c r="L555">
        <v>1191</v>
      </c>
      <c r="N555">
        <v>1013</v>
      </c>
      <c r="O555" t="s">
        <v>714</v>
      </c>
      <c r="P555" t="s">
        <v>714</v>
      </c>
      <c r="Q555">
        <v>1</v>
      </c>
      <c r="W555">
        <v>0</v>
      </c>
      <c r="X555">
        <v>476480486</v>
      </c>
      <c r="Y555">
        <f>(AT555*353)</f>
        <v>21.18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-2</v>
      </c>
      <c r="AN555">
        <v>0</v>
      </c>
      <c r="AO555">
        <v>1</v>
      </c>
      <c r="AP555">
        <v>1</v>
      </c>
      <c r="AQ555">
        <v>0</v>
      </c>
      <c r="AR555">
        <v>0</v>
      </c>
      <c r="AS555" t="s">
        <v>3</v>
      </c>
      <c r="AT555">
        <v>0.06</v>
      </c>
      <c r="AU555" t="s">
        <v>513</v>
      </c>
      <c r="AV555">
        <v>1</v>
      </c>
      <c r="AW555">
        <v>2</v>
      </c>
      <c r="AX555">
        <v>1473076960</v>
      </c>
      <c r="AY555">
        <v>1</v>
      </c>
      <c r="AZ555">
        <v>0</v>
      </c>
      <c r="BA555">
        <v>824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U555">
        <f>ROUND(AT555*Source!I558*AH555*AL555,2)</f>
        <v>0</v>
      </c>
      <c r="CV555">
        <f>ROUND(Y555*Source!I558,9)</f>
        <v>21.18</v>
      </c>
      <c r="CW555">
        <v>0</v>
      </c>
      <c r="CX555">
        <f>ROUND(Y555*Source!I558,9)</f>
        <v>21.18</v>
      </c>
      <c r="CY555">
        <f>AD555</f>
        <v>0</v>
      </c>
      <c r="CZ555">
        <f>AH555</f>
        <v>0</v>
      </c>
      <c r="DA555">
        <f>AL555</f>
        <v>1</v>
      </c>
      <c r="DB555">
        <f>ROUND((ROUND(AT555*CZ555,2)*353),6)</f>
        <v>0</v>
      </c>
      <c r="DC555">
        <f>ROUND((ROUND(AT555*AG555,2)*353),6)</f>
        <v>0</v>
      </c>
      <c r="DD555" t="s">
        <v>3</v>
      </c>
      <c r="DE555" t="s">
        <v>3</v>
      </c>
      <c r="DF555">
        <f t="shared" si="202"/>
        <v>0</v>
      </c>
      <c r="DG555">
        <f t="shared" si="203"/>
        <v>0</v>
      </c>
      <c r="DH555">
        <f t="shared" si="204"/>
        <v>0</v>
      </c>
      <c r="DI555">
        <f t="shared" si="205"/>
        <v>0</v>
      </c>
      <c r="DJ555">
        <f>DI555</f>
        <v>0</v>
      </c>
      <c r="DK555">
        <v>0</v>
      </c>
      <c r="DL555" t="s">
        <v>3</v>
      </c>
      <c r="DM555">
        <v>0</v>
      </c>
      <c r="DN555" t="s">
        <v>3</v>
      </c>
      <c r="DO555">
        <v>0</v>
      </c>
    </row>
    <row r="556" spans="1:119" x14ac:dyDescent="0.2">
      <c r="A556">
        <f>ROW(Source!A559)</f>
        <v>559</v>
      </c>
      <c r="B556">
        <v>1473074770</v>
      </c>
      <c r="C556">
        <v>1473076961</v>
      </c>
      <c r="D556">
        <v>1441819193</v>
      </c>
      <c r="E556">
        <v>15514512</v>
      </c>
      <c r="F556">
        <v>1</v>
      </c>
      <c r="G556">
        <v>15514512</v>
      </c>
      <c r="H556">
        <v>1</v>
      </c>
      <c r="I556" t="s">
        <v>712</v>
      </c>
      <c r="J556" t="s">
        <v>3</v>
      </c>
      <c r="K556" t="s">
        <v>713</v>
      </c>
      <c r="L556">
        <v>1191</v>
      </c>
      <c r="N556">
        <v>1013</v>
      </c>
      <c r="O556" t="s">
        <v>714</v>
      </c>
      <c r="P556" t="s">
        <v>714</v>
      </c>
      <c r="Q556">
        <v>1</v>
      </c>
      <c r="W556">
        <v>0</v>
      </c>
      <c r="X556">
        <v>476480486</v>
      </c>
      <c r="Y556">
        <f>(AT556*12)</f>
        <v>2.4000000000000004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</v>
      </c>
      <c r="AJ556">
        <v>1</v>
      </c>
      <c r="AK556">
        <v>1</v>
      </c>
      <c r="AL556">
        <v>1</v>
      </c>
      <c r="AM556">
        <v>-2</v>
      </c>
      <c r="AN556">
        <v>0</v>
      </c>
      <c r="AO556">
        <v>1</v>
      </c>
      <c r="AP556">
        <v>1</v>
      </c>
      <c r="AQ556">
        <v>0</v>
      </c>
      <c r="AR556">
        <v>0</v>
      </c>
      <c r="AS556" t="s">
        <v>3</v>
      </c>
      <c r="AT556">
        <v>0.2</v>
      </c>
      <c r="AU556" t="s">
        <v>68</v>
      </c>
      <c r="AV556">
        <v>1</v>
      </c>
      <c r="AW556">
        <v>2</v>
      </c>
      <c r="AX556">
        <v>1473076964</v>
      </c>
      <c r="AY556">
        <v>1</v>
      </c>
      <c r="AZ556">
        <v>0</v>
      </c>
      <c r="BA556">
        <v>825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U556">
        <f>ROUND(AT556*Source!I559*AH556*AL556,2)</f>
        <v>0</v>
      </c>
      <c r="CV556">
        <f>ROUND(Y556*Source!I559,9)</f>
        <v>2.4</v>
      </c>
      <c r="CW556">
        <v>0</v>
      </c>
      <c r="CX556">
        <f>ROUND(Y556*Source!I559,9)</f>
        <v>2.4</v>
      </c>
      <c r="CY556">
        <f>AD556</f>
        <v>0</v>
      </c>
      <c r="CZ556">
        <f>AH556</f>
        <v>0</v>
      </c>
      <c r="DA556">
        <f>AL556</f>
        <v>1</v>
      </c>
      <c r="DB556">
        <f>ROUND((ROUND(AT556*CZ556,2)*12),6)</f>
        <v>0</v>
      </c>
      <c r="DC556">
        <f>ROUND((ROUND(AT556*AG556,2)*12),6)</f>
        <v>0</v>
      </c>
      <c r="DD556" t="s">
        <v>3</v>
      </c>
      <c r="DE556" t="s">
        <v>3</v>
      </c>
      <c r="DF556">
        <f t="shared" si="202"/>
        <v>0</v>
      </c>
      <c r="DG556">
        <f t="shared" si="203"/>
        <v>0</v>
      </c>
      <c r="DH556">
        <f t="shared" si="204"/>
        <v>0</v>
      </c>
      <c r="DI556">
        <f t="shared" si="205"/>
        <v>0</v>
      </c>
      <c r="DJ556">
        <f>DI556</f>
        <v>0</v>
      </c>
      <c r="DK556">
        <v>0</v>
      </c>
      <c r="DL556" t="s">
        <v>3</v>
      </c>
      <c r="DM556">
        <v>0</v>
      </c>
      <c r="DN556" t="s">
        <v>3</v>
      </c>
      <c r="DO556">
        <v>0</v>
      </c>
    </row>
    <row r="557" spans="1:119" x14ac:dyDescent="0.2">
      <c r="A557">
        <f>ROW(Source!A559)</f>
        <v>559</v>
      </c>
      <c r="B557">
        <v>1473074770</v>
      </c>
      <c r="C557">
        <v>1473076961</v>
      </c>
      <c r="D557">
        <v>1441836235</v>
      </c>
      <c r="E557">
        <v>1</v>
      </c>
      <c r="F557">
        <v>1</v>
      </c>
      <c r="G557">
        <v>15514512</v>
      </c>
      <c r="H557">
        <v>3</v>
      </c>
      <c r="I557" t="s">
        <v>719</v>
      </c>
      <c r="J557" t="s">
        <v>720</v>
      </c>
      <c r="K557" t="s">
        <v>721</v>
      </c>
      <c r="L557">
        <v>1346</v>
      </c>
      <c r="N557">
        <v>1009</v>
      </c>
      <c r="O557" t="s">
        <v>722</v>
      </c>
      <c r="P557" t="s">
        <v>722</v>
      </c>
      <c r="Q557">
        <v>1</v>
      </c>
      <c r="W557">
        <v>0</v>
      </c>
      <c r="X557">
        <v>-1595335418</v>
      </c>
      <c r="Y557">
        <f>(AT557*12)</f>
        <v>0.60000000000000009</v>
      </c>
      <c r="AA557">
        <v>31.49</v>
      </c>
      <c r="AB557">
        <v>0</v>
      </c>
      <c r="AC557">
        <v>0</v>
      </c>
      <c r="AD557">
        <v>0</v>
      </c>
      <c r="AE557">
        <v>31.49</v>
      </c>
      <c r="AF557">
        <v>0</v>
      </c>
      <c r="AG557">
        <v>0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0</v>
      </c>
      <c r="AO557">
        <v>1</v>
      </c>
      <c r="AP557">
        <v>1</v>
      </c>
      <c r="AQ557">
        <v>0</v>
      </c>
      <c r="AR557">
        <v>0</v>
      </c>
      <c r="AS557" t="s">
        <v>3</v>
      </c>
      <c r="AT557">
        <v>0.05</v>
      </c>
      <c r="AU557" t="s">
        <v>68</v>
      </c>
      <c r="AV557">
        <v>0</v>
      </c>
      <c r="AW557">
        <v>2</v>
      </c>
      <c r="AX557">
        <v>1473076965</v>
      </c>
      <c r="AY557">
        <v>1</v>
      </c>
      <c r="AZ557">
        <v>0</v>
      </c>
      <c r="BA557">
        <v>826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v>0</v>
      </c>
      <c r="CX557">
        <f>ROUND(Y557*Source!I559,9)</f>
        <v>0.6</v>
      </c>
      <c r="CY557">
        <f>AA557</f>
        <v>31.49</v>
      </c>
      <c r="CZ557">
        <f>AE557</f>
        <v>31.49</v>
      </c>
      <c r="DA557">
        <f>AI557</f>
        <v>1</v>
      </c>
      <c r="DB557">
        <f>ROUND((ROUND(AT557*CZ557,2)*12),6)</f>
        <v>18.84</v>
      </c>
      <c r="DC557">
        <f>ROUND((ROUND(AT557*AG557,2)*12),6)</f>
        <v>0</v>
      </c>
      <c r="DD557" t="s">
        <v>3</v>
      </c>
      <c r="DE557" t="s">
        <v>3</v>
      </c>
      <c r="DF557">
        <f t="shared" si="202"/>
        <v>18.89</v>
      </c>
      <c r="DG557">
        <f t="shared" si="203"/>
        <v>0</v>
      </c>
      <c r="DH557">
        <f t="shared" si="204"/>
        <v>0</v>
      </c>
      <c r="DI557">
        <f t="shared" si="205"/>
        <v>0</v>
      </c>
      <c r="DJ557">
        <f>DF557</f>
        <v>18.89</v>
      </c>
      <c r="DK557">
        <v>0</v>
      </c>
      <c r="DL557" t="s">
        <v>3</v>
      </c>
      <c r="DM557">
        <v>0</v>
      </c>
      <c r="DN557" t="s">
        <v>3</v>
      </c>
      <c r="DO557">
        <v>0</v>
      </c>
    </row>
    <row r="558" spans="1:119" x14ac:dyDescent="0.2">
      <c r="A558">
        <f>ROW(Source!A565)</f>
        <v>565</v>
      </c>
      <c r="B558">
        <v>1473074770</v>
      </c>
      <c r="C558">
        <v>1473076979</v>
      </c>
      <c r="D558">
        <v>1441819193</v>
      </c>
      <c r="E558">
        <v>15514512</v>
      </c>
      <c r="F558">
        <v>1</v>
      </c>
      <c r="G558">
        <v>15514512</v>
      </c>
      <c r="H558">
        <v>1</v>
      </c>
      <c r="I558" t="s">
        <v>712</v>
      </c>
      <c r="J558" t="s">
        <v>3</v>
      </c>
      <c r="K558" t="s">
        <v>713</v>
      </c>
      <c r="L558">
        <v>1191</v>
      </c>
      <c r="N558">
        <v>1013</v>
      </c>
      <c r="O558" t="s">
        <v>714</v>
      </c>
      <c r="P558" t="s">
        <v>714</v>
      </c>
      <c r="Q558">
        <v>1</v>
      </c>
      <c r="W558">
        <v>0</v>
      </c>
      <c r="X558">
        <v>476480486</v>
      </c>
      <c r="Y558">
        <f>AT558</f>
        <v>6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0</v>
      </c>
      <c r="AO558">
        <v>1</v>
      </c>
      <c r="AP558">
        <v>1</v>
      </c>
      <c r="AQ558">
        <v>0</v>
      </c>
      <c r="AR558">
        <v>0</v>
      </c>
      <c r="AS558" t="s">
        <v>3</v>
      </c>
      <c r="AT558">
        <v>6</v>
      </c>
      <c r="AU558" t="s">
        <v>3</v>
      </c>
      <c r="AV558">
        <v>1</v>
      </c>
      <c r="AW558">
        <v>2</v>
      </c>
      <c r="AX558">
        <v>1473076985</v>
      </c>
      <c r="AY558">
        <v>1</v>
      </c>
      <c r="AZ558">
        <v>0</v>
      </c>
      <c r="BA558">
        <v>835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U558">
        <f>ROUND(AT558*Source!I565*AH558*AL558,2)</f>
        <v>0</v>
      </c>
      <c r="CV558">
        <f>ROUND(Y558*Source!I565,9)</f>
        <v>6</v>
      </c>
      <c r="CW558">
        <v>0</v>
      </c>
      <c r="CX558">
        <f>ROUND(Y558*Source!I565,9)</f>
        <v>6</v>
      </c>
      <c r="CY558">
        <f>AD558</f>
        <v>0</v>
      </c>
      <c r="CZ558">
        <f>AH558</f>
        <v>0</v>
      </c>
      <c r="DA558">
        <f>AL558</f>
        <v>1</v>
      </c>
      <c r="DB558">
        <f>ROUND(ROUND(AT558*CZ558,2),6)</f>
        <v>0</v>
      </c>
      <c r="DC558">
        <f>ROUND(ROUND(AT558*AG558,2),6)</f>
        <v>0</v>
      </c>
      <c r="DD558" t="s">
        <v>3</v>
      </c>
      <c r="DE558" t="s">
        <v>3</v>
      </c>
      <c r="DF558">
        <f t="shared" si="202"/>
        <v>0</v>
      </c>
      <c r="DG558">
        <f t="shared" si="203"/>
        <v>0</v>
      </c>
      <c r="DH558">
        <f t="shared" si="204"/>
        <v>0</v>
      </c>
      <c r="DI558">
        <f t="shared" si="205"/>
        <v>0</v>
      </c>
      <c r="DJ558">
        <f>DI558</f>
        <v>0</v>
      </c>
      <c r="DK558">
        <v>0</v>
      </c>
      <c r="DL558" t="s">
        <v>3</v>
      </c>
      <c r="DM558">
        <v>0</v>
      </c>
      <c r="DN558" t="s">
        <v>3</v>
      </c>
      <c r="DO558">
        <v>0</v>
      </c>
    </row>
    <row r="559" spans="1:119" x14ac:dyDescent="0.2">
      <c r="A559">
        <f>ROW(Source!A565)</f>
        <v>565</v>
      </c>
      <c r="B559">
        <v>1473074770</v>
      </c>
      <c r="C559">
        <v>1473076979</v>
      </c>
      <c r="D559">
        <v>1441836237</v>
      </c>
      <c r="E559">
        <v>1</v>
      </c>
      <c r="F559">
        <v>1</v>
      </c>
      <c r="G559">
        <v>15514512</v>
      </c>
      <c r="H559">
        <v>3</v>
      </c>
      <c r="I559" t="s">
        <v>797</v>
      </c>
      <c r="J559" t="s">
        <v>798</v>
      </c>
      <c r="K559" t="s">
        <v>799</v>
      </c>
      <c r="L559">
        <v>1346</v>
      </c>
      <c r="N559">
        <v>1009</v>
      </c>
      <c r="O559" t="s">
        <v>722</v>
      </c>
      <c r="P559" t="s">
        <v>722</v>
      </c>
      <c r="Q559">
        <v>1</v>
      </c>
      <c r="W559">
        <v>0</v>
      </c>
      <c r="X559">
        <v>-1733743716</v>
      </c>
      <c r="Y559">
        <f>AT559</f>
        <v>0.12</v>
      </c>
      <c r="AA559">
        <v>375.16</v>
      </c>
      <c r="AB559">
        <v>0</v>
      </c>
      <c r="AC559">
        <v>0</v>
      </c>
      <c r="AD559">
        <v>0</v>
      </c>
      <c r="AE559">
        <v>375.16</v>
      </c>
      <c r="AF559">
        <v>0</v>
      </c>
      <c r="AG559">
        <v>0</v>
      </c>
      <c r="AH559">
        <v>0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1</v>
      </c>
      <c r="AP559">
        <v>1</v>
      </c>
      <c r="AQ559">
        <v>0</v>
      </c>
      <c r="AR559">
        <v>0</v>
      </c>
      <c r="AS559" t="s">
        <v>3</v>
      </c>
      <c r="AT559">
        <v>0.12</v>
      </c>
      <c r="AU559" t="s">
        <v>3</v>
      </c>
      <c r="AV559">
        <v>0</v>
      </c>
      <c r="AW559">
        <v>2</v>
      </c>
      <c r="AX559">
        <v>1473076987</v>
      </c>
      <c r="AY559">
        <v>1</v>
      </c>
      <c r="AZ559">
        <v>0</v>
      </c>
      <c r="BA559">
        <v>836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V559">
        <v>0</v>
      </c>
      <c r="CW559">
        <v>0</v>
      </c>
      <c r="CX559">
        <f>ROUND(Y559*Source!I565,9)</f>
        <v>0.12</v>
      </c>
      <c r="CY559">
        <f>AA559</f>
        <v>375.16</v>
      </c>
      <c r="CZ559">
        <f>AE559</f>
        <v>375.16</v>
      </c>
      <c r="DA559">
        <f>AI559</f>
        <v>1</v>
      </c>
      <c r="DB559">
        <f>ROUND(ROUND(AT559*CZ559,2),6)</f>
        <v>45.02</v>
      </c>
      <c r="DC559">
        <f>ROUND(ROUND(AT559*AG559,2),6)</f>
        <v>0</v>
      </c>
      <c r="DD559" t="s">
        <v>3</v>
      </c>
      <c r="DE559" t="s">
        <v>3</v>
      </c>
      <c r="DF559">
        <f t="shared" si="202"/>
        <v>45.02</v>
      </c>
      <c r="DG559">
        <f t="shared" si="203"/>
        <v>0</v>
      </c>
      <c r="DH559">
        <f t="shared" si="204"/>
        <v>0</v>
      </c>
      <c r="DI559">
        <f t="shared" si="205"/>
        <v>0</v>
      </c>
      <c r="DJ559">
        <f>DF559</f>
        <v>45.02</v>
      </c>
      <c r="DK559">
        <v>0</v>
      </c>
      <c r="DL559" t="s">
        <v>3</v>
      </c>
      <c r="DM559">
        <v>0</v>
      </c>
      <c r="DN559" t="s">
        <v>3</v>
      </c>
      <c r="DO559">
        <v>0</v>
      </c>
    </row>
    <row r="560" spans="1:119" x14ac:dyDescent="0.2">
      <c r="A560">
        <f>ROW(Source!A565)</f>
        <v>565</v>
      </c>
      <c r="B560">
        <v>1473074770</v>
      </c>
      <c r="C560">
        <v>1473076979</v>
      </c>
      <c r="D560">
        <v>1441836235</v>
      </c>
      <c r="E560">
        <v>1</v>
      </c>
      <c r="F560">
        <v>1</v>
      </c>
      <c r="G560">
        <v>15514512</v>
      </c>
      <c r="H560">
        <v>3</v>
      </c>
      <c r="I560" t="s">
        <v>719</v>
      </c>
      <c r="J560" t="s">
        <v>720</v>
      </c>
      <c r="K560" t="s">
        <v>721</v>
      </c>
      <c r="L560">
        <v>1346</v>
      </c>
      <c r="N560">
        <v>1009</v>
      </c>
      <c r="O560" t="s">
        <v>722</v>
      </c>
      <c r="P560" t="s">
        <v>722</v>
      </c>
      <c r="Q560">
        <v>1</v>
      </c>
      <c r="W560">
        <v>0</v>
      </c>
      <c r="X560">
        <v>-1595335418</v>
      </c>
      <c r="Y560">
        <f>AT560</f>
        <v>0.04</v>
      </c>
      <c r="AA560">
        <v>31.49</v>
      </c>
      <c r="AB560">
        <v>0</v>
      </c>
      <c r="AC560">
        <v>0</v>
      </c>
      <c r="AD560">
        <v>0</v>
      </c>
      <c r="AE560">
        <v>31.49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1</v>
      </c>
      <c r="AP560">
        <v>1</v>
      </c>
      <c r="AQ560">
        <v>0</v>
      </c>
      <c r="AR560">
        <v>0</v>
      </c>
      <c r="AS560" t="s">
        <v>3</v>
      </c>
      <c r="AT560">
        <v>0.04</v>
      </c>
      <c r="AU560" t="s">
        <v>3</v>
      </c>
      <c r="AV560">
        <v>0</v>
      </c>
      <c r="AW560">
        <v>2</v>
      </c>
      <c r="AX560">
        <v>1473076988</v>
      </c>
      <c r="AY560">
        <v>1</v>
      </c>
      <c r="AZ560">
        <v>0</v>
      </c>
      <c r="BA560">
        <v>837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ROUND(Y560*Source!I565,9)</f>
        <v>0.04</v>
      </c>
      <c r="CY560">
        <f>AA560</f>
        <v>31.49</v>
      </c>
      <c r="CZ560">
        <f>AE560</f>
        <v>31.49</v>
      </c>
      <c r="DA560">
        <f>AI560</f>
        <v>1</v>
      </c>
      <c r="DB560">
        <f>ROUND(ROUND(AT560*CZ560,2),6)</f>
        <v>1.26</v>
      </c>
      <c r="DC560">
        <f>ROUND(ROUND(AT560*AG560,2),6)</f>
        <v>0</v>
      </c>
      <c r="DD560" t="s">
        <v>3</v>
      </c>
      <c r="DE560" t="s">
        <v>3</v>
      </c>
      <c r="DF560">
        <f t="shared" si="202"/>
        <v>1.26</v>
      </c>
      <c r="DG560">
        <f t="shared" si="203"/>
        <v>0</v>
      </c>
      <c r="DH560">
        <f t="shared" si="204"/>
        <v>0</v>
      </c>
      <c r="DI560">
        <f t="shared" si="205"/>
        <v>0</v>
      </c>
      <c r="DJ560">
        <f>DF560</f>
        <v>1.26</v>
      </c>
      <c r="DK560">
        <v>0</v>
      </c>
      <c r="DL560" t="s">
        <v>3</v>
      </c>
      <c r="DM560">
        <v>0</v>
      </c>
      <c r="DN560" t="s">
        <v>3</v>
      </c>
      <c r="DO560">
        <v>0</v>
      </c>
    </row>
    <row r="561" spans="1:119" x14ac:dyDescent="0.2">
      <c r="A561">
        <f>ROW(Source!A565)</f>
        <v>565</v>
      </c>
      <c r="B561">
        <v>1473074770</v>
      </c>
      <c r="C561">
        <v>1473076979</v>
      </c>
      <c r="D561">
        <v>1441822228</v>
      </c>
      <c r="E561">
        <v>15514512</v>
      </c>
      <c r="F561">
        <v>1</v>
      </c>
      <c r="G561">
        <v>15514512</v>
      </c>
      <c r="H561">
        <v>3</v>
      </c>
      <c r="I561" t="s">
        <v>800</v>
      </c>
      <c r="J561" t="s">
        <v>3</v>
      </c>
      <c r="K561" t="s">
        <v>801</v>
      </c>
      <c r="L561">
        <v>1346</v>
      </c>
      <c r="N561">
        <v>1009</v>
      </c>
      <c r="O561" t="s">
        <v>722</v>
      </c>
      <c r="P561" t="s">
        <v>722</v>
      </c>
      <c r="Q561">
        <v>1</v>
      </c>
      <c r="W561">
        <v>0</v>
      </c>
      <c r="X561">
        <v>-197379457</v>
      </c>
      <c r="Y561">
        <f>AT561</f>
        <v>0.04</v>
      </c>
      <c r="AA561">
        <v>73.95</v>
      </c>
      <c r="AB561">
        <v>0</v>
      </c>
      <c r="AC561">
        <v>0</v>
      </c>
      <c r="AD561">
        <v>0</v>
      </c>
      <c r="AE561">
        <v>73.951729999999998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1</v>
      </c>
      <c r="AP561">
        <v>1</v>
      </c>
      <c r="AQ561">
        <v>0</v>
      </c>
      <c r="AR561">
        <v>0</v>
      </c>
      <c r="AS561" t="s">
        <v>3</v>
      </c>
      <c r="AT561">
        <v>0.04</v>
      </c>
      <c r="AU561" t="s">
        <v>3</v>
      </c>
      <c r="AV561">
        <v>0</v>
      </c>
      <c r="AW561">
        <v>2</v>
      </c>
      <c r="AX561">
        <v>1473076986</v>
      </c>
      <c r="AY561">
        <v>1</v>
      </c>
      <c r="AZ561">
        <v>0</v>
      </c>
      <c r="BA561">
        <v>838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V561">
        <v>0</v>
      </c>
      <c r="CW561">
        <v>0</v>
      </c>
      <c r="CX561">
        <f>ROUND(Y561*Source!I565,9)</f>
        <v>0.04</v>
      </c>
      <c r="CY561">
        <f>AA561</f>
        <v>73.95</v>
      </c>
      <c r="CZ561">
        <f>AE561</f>
        <v>73.951729999999998</v>
      </c>
      <c r="DA561">
        <f>AI561</f>
        <v>1</v>
      </c>
      <c r="DB561">
        <f>ROUND(ROUND(AT561*CZ561,2),6)</f>
        <v>2.96</v>
      </c>
      <c r="DC561">
        <f>ROUND(ROUND(AT561*AG561,2),6)</f>
        <v>0</v>
      </c>
      <c r="DD561" t="s">
        <v>3</v>
      </c>
      <c r="DE561" t="s">
        <v>3</v>
      </c>
      <c r="DF561">
        <f t="shared" si="202"/>
        <v>2.96</v>
      </c>
      <c r="DG561">
        <f t="shared" si="203"/>
        <v>0</v>
      </c>
      <c r="DH561">
        <f t="shared" si="204"/>
        <v>0</v>
      </c>
      <c r="DI561">
        <f t="shared" si="205"/>
        <v>0</v>
      </c>
      <c r="DJ561">
        <f>DF561</f>
        <v>2.96</v>
      </c>
      <c r="DK561">
        <v>0</v>
      </c>
      <c r="DL561" t="s">
        <v>3</v>
      </c>
      <c r="DM561">
        <v>0</v>
      </c>
      <c r="DN561" t="s">
        <v>3</v>
      </c>
      <c r="DO561">
        <v>0</v>
      </c>
    </row>
    <row r="562" spans="1:119" x14ac:dyDescent="0.2">
      <c r="A562">
        <f>ROW(Source!A565)</f>
        <v>565</v>
      </c>
      <c r="B562">
        <v>1473074770</v>
      </c>
      <c r="C562">
        <v>1473076979</v>
      </c>
      <c r="D562">
        <v>1441834920</v>
      </c>
      <c r="E562">
        <v>1</v>
      </c>
      <c r="F562">
        <v>1</v>
      </c>
      <c r="G562">
        <v>15514512</v>
      </c>
      <c r="H562">
        <v>3</v>
      </c>
      <c r="I562" t="s">
        <v>802</v>
      </c>
      <c r="J562" t="s">
        <v>803</v>
      </c>
      <c r="K562" t="s">
        <v>804</v>
      </c>
      <c r="L562">
        <v>1346</v>
      </c>
      <c r="N562">
        <v>1009</v>
      </c>
      <c r="O562" t="s">
        <v>722</v>
      </c>
      <c r="P562" t="s">
        <v>722</v>
      </c>
      <c r="Q562">
        <v>1</v>
      </c>
      <c r="W562">
        <v>0</v>
      </c>
      <c r="X562">
        <v>707796009</v>
      </c>
      <c r="Y562">
        <f>AT562</f>
        <v>0.02</v>
      </c>
      <c r="AA562">
        <v>106.87</v>
      </c>
      <c r="AB562">
        <v>0</v>
      </c>
      <c r="AC562">
        <v>0</v>
      </c>
      <c r="AD562">
        <v>0</v>
      </c>
      <c r="AE562">
        <v>106.87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1</v>
      </c>
      <c r="AP562">
        <v>1</v>
      </c>
      <c r="AQ562">
        <v>0</v>
      </c>
      <c r="AR562">
        <v>0</v>
      </c>
      <c r="AS562" t="s">
        <v>3</v>
      </c>
      <c r="AT562">
        <v>0.02</v>
      </c>
      <c r="AU562" t="s">
        <v>3</v>
      </c>
      <c r="AV562">
        <v>0</v>
      </c>
      <c r="AW562">
        <v>2</v>
      </c>
      <c r="AX562">
        <v>1473076989</v>
      </c>
      <c r="AY562">
        <v>1</v>
      </c>
      <c r="AZ562">
        <v>0</v>
      </c>
      <c r="BA562">
        <v>839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V562">
        <v>0</v>
      </c>
      <c r="CW562">
        <v>0</v>
      </c>
      <c r="CX562">
        <f>ROUND(Y562*Source!I565,9)</f>
        <v>0.02</v>
      </c>
      <c r="CY562">
        <f>AA562</f>
        <v>106.87</v>
      </c>
      <c r="CZ562">
        <f>AE562</f>
        <v>106.87</v>
      </c>
      <c r="DA562">
        <f>AI562</f>
        <v>1</v>
      </c>
      <c r="DB562">
        <f>ROUND(ROUND(AT562*CZ562,2),6)</f>
        <v>2.14</v>
      </c>
      <c r="DC562">
        <f>ROUND(ROUND(AT562*AG562,2),6)</f>
        <v>0</v>
      </c>
      <c r="DD562" t="s">
        <v>3</v>
      </c>
      <c r="DE562" t="s">
        <v>3</v>
      </c>
      <c r="DF562">
        <f t="shared" si="202"/>
        <v>2.14</v>
      </c>
      <c r="DG562">
        <f t="shared" si="203"/>
        <v>0</v>
      </c>
      <c r="DH562">
        <f t="shared" si="204"/>
        <v>0</v>
      </c>
      <c r="DI562">
        <f t="shared" si="205"/>
        <v>0</v>
      </c>
      <c r="DJ562">
        <f>DF562</f>
        <v>2.14</v>
      </c>
      <c r="DK562">
        <v>0</v>
      </c>
      <c r="DL562" t="s">
        <v>3</v>
      </c>
      <c r="DM562">
        <v>0</v>
      </c>
      <c r="DN562" t="s">
        <v>3</v>
      </c>
      <c r="DO562">
        <v>0</v>
      </c>
    </row>
    <row r="563" spans="1:119" x14ac:dyDescent="0.2">
      <c r="A563">
        <f>ROW(Source!A569)</f>
        <v>569</v>
      </c>
      <c r="B563">
        <v>1473074770</v>
      </c>
      <c r="C563">
        <v>1473076997</v>
      </c>
      <c r="D563">
        <v>1441819193</v>
      </c>
      <c r="E563">
        <v>15514512</v>
      </c>
      <c r="F563">
        <v>1</v>
      </c>
      <c r="G563">
        <v>15514512</v>
      </c>
      <c r="H563">
        <v>1</v>
      </c>
      <c r="I563" t="s">
        <v>712</v>
      </c>
      <c r="J563" t="s">
        <v>3</v>
      </c>
      <c r="K563" t="s">
        <v>713</v>
      </c>
      <c r="L563">
        <v>1191</v>
      </c>
      <c r="N563">
        <v>1013</v>
      </c>
      <c r="O563" t="s">
        <v>714</v>
      </c>
      <c r="P563" t="s">
        <v>714</v>
      </c>
      <c r="Q563">
        <v>1</v>
      </c>
      <c r="W563">
        <v>0</v>
      </c>
      <c r="X563">
        <v>476480486</v>
      </c>
      <c r="Y563">
        <f>(AT563*2)</f>
        <v>48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1</v>
      </c>
      <c r="AP563">
        <v>1</v>
      </c>
      <c r="AQ563">
        <v>0</v>
      </c>
      <c r="AR563">
        <v>0</v>
      </c>
      <c r="AS563" t="s">
        <v>3</v>
      </c>
      <c r="AT563">
        <v>24</v>
      </c>
      <c r="AU563" t="s">
        <v>178</v>
      </c>
      <c r="AV563">
        <v>1</v>
      </c>
      <c r="AW563">
        <v>2</v>
      </c>
      <c r="AX563">
        <v>1473077003</v>
      </c>
      <c r="AY563">
        <v>1</v>
      </c>
      <c r="AZ563">
        <v>0</v>
      </c>
      <c r="BA563">
        <v>844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U563">
        <f>ROUND(AT563*Source!I569*AH563*AL563,2)</f>
        <v>0</v>
      </c>
      <c r="CV563">
        <f>ROUND(Y563*Source!I569,9)</f>
        <v>48</v>
      </c>
      <c r="CW563">
        <v>0</v>
      </c>
      <c r="CX563">
        <f>ROUND(Y563*Source!I569,9)</f>
        <v>48</v>
      </c>
      <c r="CY563">
        <f>AD563</f>
        <v>0</v>
      </c>
      <c r="CZ563">
        <f>AH563</f>
        <v>0</v>
      </c>
      <c r="DA563">
        <f>AL563</f>
        <v>1</v>
      </c>
      <c r="DB563">
        <f>ROUND((ROUND(AT563*CZ563,2)*2),6)</f>
        <v>0</v>
      </c>
      <c r="DC563">
        <f>ROUND((ROUND(AT563*AG563,2)*2),6)</f>
        <v>0</v>
      </c>
      <c r="DD563" t="s">
        <v>3</v>
      </c>
      <c r="DE563" t="s">
        <v>3</v>
      </c>
      <c r="DF563">
        <f t="shared" si="202"/>
        <v>0</v>
      </c>
      <c r="DG563">
        <f t="shared" si="203"/>
        <v>0</v>
      </c>
      <c r="DH563">
        <f t="shared" si="204"/>
        <v>0</v>
      </c>
      <c r="DI563">
        <f t="shared" si="205"/>
        <v>0</v>
      </c>
      <c r="DJ563">
        <f>DI563</f>
        <v>0</v>
      </c>
      <c r="DK563">
        <v>0</v>
      </c>
      <c r="DL563" t="s">
        <v>3</v>
      </c>
      <c r="DM563">
        <v>0</v>
      </c>
      <c r="DN563" t="s">
        <v>3</v>
      </c>
      <c r="DO563">
        <v>0</v>
      </c>
    </row>
    <row r="564" spans="1:119" x14ac:dyDescent="0.2">
      <c r="A564">
        <f>ROW(Source!A569)</f>
        <v>569</v>
      </c>
      <c r="B564">
        <v>1473074770</v>
      </c>
      <c r="C564">
        <v>1473076997</v>
      </c>
      <c r="D564">
        <v>1441836237</v>
      </c>
      <c r="E564">
        <v>1</v>
      </c>
      <c r="F564">
        <v>1</v>
      </c>
      <c r="G564">
        <v>15514512</v>
      </c>
      <c r="H564">
        <v>3</v>
      </c>
      <c r="I564" t="s">
        <v>797</v>
      </c>
      <c r="J564" t="s">
        <v>798</v>
      </c>
      <c r="K564" t="s">
        <v>799</v>
      </c>
      <c r="L564">
        <v>1346</v>
      </c>
      <c r="N564">
        <v>1009</v>
      </c>
      <c r="O564" t="s">
        <v>722</v>
      </c>
      <c r="P564" t="s">
        <v>722</v>
      </c>
      <c r="Q564">
        <v>1</v>
      </c>
      <c r="W564">
        <v>0</v>
      </c>
      <c r="X564">
        <v>-1733743716</v>
      </c>
      <c r="Y564">
        <f>(AT564*2)</f>
        <v>0.96</v>
      </c>
      <c r="AA564">
        <v>375.16</v>
      </c>
      <c r="AB564">
        <v>0</v>
      </c>
      <c r="AC564">
        <v>0</v>
      </c>
      <c r="AD564">
        <v>0</v>
      </c>
      <c r="AE564">
        <v>375.16</v>
      </c>
      <c r="AF564">
        <v>0</v>
      </c>
      <c r="AG564">
        <v>0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1</v>
      </c>
      <c r="AP564">
        <v>1</v>
      </c>
      <c r="AQ564">
        <v>0</v>
      </c>
      <c r="AR564">
        <v>0</v>
      </c>
      <c r="AS564" t="s">
        <v>3</v>
      </c>
      <c r="AT564">
        <v>0.48</v>
      </c>
      <c r="AU564" t="s">
        <v>178</v>
      </c>
      <c r="AV564">
        <v>0</v>
      </c>
      <c r="AW564">
        <v>2</v>
      </c>
      <c r="AX564">
        <v>1473077005</v>
      </c>
      <c r="AY564">
        <v>1</v>
      </c>
      <c r="AZ564">
        <v>0</v>
      </c>
      <c r="BA564">
        <v>845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ROUND(Y564*Source!I569,9)</f>
        <v>0.96</v>
      </c>
      <c r="CY564">
        <f>AA564</f>
        <v>375.16</v>
      </c>
      <c r="CZ564">
        <f>AE564</f>
        <v>375.16</v>
      </c>
      <c r="DA564">
        <f>AI564</f>
        <v>1</v>
      </c>
      <c r="DB564">
        <f>ROUND((ROUND(AT564*CZ564,2)*2),6)</f>
        <v>360.16</v>
      </c>
      <c r="DC564">
        <f>ROUND((ROUND(AT564*AG564,2)*2),6)</f>
        <v>0</v>
      </c>
      <c r="DD564" t="s">
        <v>3</v>
      </c>
      <c r="DE564" t="s">
        <v>3</v>
      </c>
      <c r="DF564">
        <f t="shared" si="202"/>
        <v>360.15</v>
      </c>
      <c r="DG564">
        <f t="shared" si="203"/>
        <v>0</v>
      </c>
      <c r="DH564">
        <f t="shared" si="204"/>
        <v>0</v>
      </c>
      <c r="DI564">
        <f t="shared" si="205"/>
        <v>0</v>
      </c>
      <c r="DJ564">
        <f>DF564</f>
        <v>360.15</v>
      </c>
      <c r="DK564">
        <v>0</v>
      </c>
      <c r="DL564" t="s">
        <v>3</v>
      </c>
      <c r="DM564">
        <v>0</v>
      </c>
      <c r="DN564" t="s">
        <v>3</v>
      </c>
      <c r="DO564">
        <v>0</v>
      </c>
    </row>
    <row r="565" spans="1:119" x14ac:dyDescent="0.2">
      <c r="A565">
        <f>ROW(Source!A569)</f>
        <v>569</v>
      </c>
      <c r="B565">
        <v>1473074770</v>
      </c>
      <c r="C565">
        <v>1473076997</v>
      </c>
      <c r="D565">
        <v>1441836235</v>
      </c>
      <c r="E565">
        <v>1</v>
      </c>
      <c r="F565">
        <v>1</v>
      </c>
      <c r="G565">
        <v>15514512</v>
      </c>
      <c r="H565">
        <v>3</v>
      </c>
      <c r="I565" t="s">
        <v>719</v>
      </c>
      <c r="J565" t="s">
        <v>720</v>
      </c>
      <c r="K565" t="s">
        <v>721</v>
      </c>
      <c r="L565">
        <v>1346</v>
      </c>
      <c r="N565">
        <v>1009</v>
      </c>
      <c r="O565" t="s">
        <v>722</v>
      </c>
      <c r="P565" t="s">
        <v>722</v>
      </c>
      <c r="Q565">
        <v>1</v>
      </c>
      <c r="W565">
        <v>0</v>
      </c>
      <c r="X565">
        <v>-1595335418</v>
      </c>
      <c r="Y565">
        <f>(AT565*2)</f>
        <v>0.28000000000000003</v>
      </c>
      <c r="AA565">
        <v>31.49</v>
      </c>
      <c r="AB565">
        <v>0</v>
      </c>
      <c r="AC565">
        <v>0</v>
      </c>
      <c r="AD565">
        <v>0</v>
      </c>
      <c r="AE565">
        <v>31.49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1</v>
      </c>
      <c r="AP565">
        <v>1</v>
      </c>
      <c r="AQ565">
        <v>0</v>
      </c>
      <c r="AR565">
        <v>0</v>
      </c>
      <c r="AS565" t="s">
        <v>3</v>
      </c>
      <c r="AT565">
        <v>0.14000000000000001</v>
      </c>
      <c r="AU565" t="s">
        <v>178</v>
      </c>
      <c r="AV565">
        <v>0</v>
      </c>
      <c r="AW565">
        <v>2</v>
      </c>
      <c r="AX565">
        <v>1473077006</v>
      </c>
      <c r="AY565">
        <v>1</v>
      </c>
      <c r="AZ565">
        <v>0</v>
      </c>
      <c r="BA565">
        <v>846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ROUND(Y565*Source!I569,9)</f>
        <v>0.28000000000000003</v>
      </c>
      <c r="CY565">
        <f>AA565</f>
        <v>31.49</v>
      </c>
      <c r="CZ565">
        <f>AE565</f>
        <v>31.49</v>
      </c>
      <c r="DA565">
        <f>AI565</f>
        <v>1</v>
      </c>
      <c r="DB565">
        <f>ROUND((ROUND(AT565*CZ565,2)*2),6)</f>
        <v>8.82</v>
      </c>
      <c r="DC565">
        <f>ROUND((ROUND(AT565*AG565,2)*2),6)</f>
        <v>0</v>
      </c>
      <c r="DD565" t="s">
        <v>3</v>
      </c>
      <c r="DE565" t="s">
        <v>3</v>
      </c>
      <c r="DF565">
        <f t="shared" si="202"/>
        <v>8.82</v>
      </c>
      <c r="DG565">
        <f t="shared" si="203"/>
        <v>0</v>
      </c>
      <c r="DH565">
        <f t="shared" si="204"/>
        <v>0</v>
      </c>
      <c r="DI565">
        <f t="shared" si="205"/>
        <v>0</v>
      </c>
      <c r="DJ565">
        <f>DF565</f>
        <v>8.82</v>
      </c>
      <c r="DK565">
        <v>0</v>
      </c>
      <c r="DL565" t="s">
        <v>3</v>
      </c>
      <c r="DM565">
        <v>0</v>
      </c>
      <c r="DN565" t="s">
        <v>3</v>
      </c>
      <c r="DO565">
        <v>0</v>
      </c>
    </row>
    <row r="566" spans="1:119" x14ac:dyDescent="0.2">
      <c r="A566">
        <f>ROW(Source!A569)</f>
        <v>569</v>
      </c>
      <c r="B566">
        <v>1473074770</v>
      </c>
      <c r="C566">
        <v>1473076997</v>
      </c>
      <c r="D566">
        <v>1441822228</v>
      </c>
      <c r="E566">
        <v>15514512</v>
      </c>
      <c r="F566">
        <v>1</v>
      </c>
      <c r="G566">
        <v>15514512</v>
      </c>
      <c r="H566">
        <v>3</v>
      </c>
      <c r="I566" t="s">
        <v>800</v>
      </c>
      <c r="J566" t="s">
        <v>3</v>
      </c>
      <c r="K566" t="s">
        <v>801</v>
      </c>
      <c r="L566">
        <v>1346</v>
      </c>
      <c r="N566">
        <v>1009</v>
      </c>
      <c r="O566" t="s">
        <v>722</v>
      </c>
      <c r="P566" t="s">
        <v>722</v>
      </c>
      <c r="Q566">
        <v>1</v>
      </c>
      <c r="W566">
        <v>0</v>
      </c>
      <c r="X566">
        <v>-197379457</v>
      </c>
      <c r="Y566">
        <f>(AT566*2)</f>
        <v>0.28000000000000003</v>
      </c>
      <c r="AA566">
        <v>73.95</v>
      </c>
      <c r="AB566">
        <v>0</v>
      </c>
      <c r="AC566">
        <v>0</v>
      </c>
      <c r="AD566">
        <v>0</v>
      </c>
      <c r="AE566">
        <v>73.951729999999998</v>
      </c>
      <c r="AF566">
        <v>0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1</v>
      </c>
      <c r="AP566">
        <v>1</v>
      </c>
      <c r="AQ566">
        <v>0</v>
      </c>
      <c r="AR566">
        <v>0</v>
      </c>
      <c r="AS566" t="s">
        <v>3</v>
      </c>
      <c r="AT566">
        <v>0.14000000000000001</v>
      </c>
      <c r="AU566" t="s">
        <v>178</v>
      </c>
      <c r="AV566">
        <v>0</v>
      </c>
      <c r="AW566">
        <v>2</v>
      </c>
      <c r="AX566">
        <v>1473077004</v>
      </c>
      <c r="AY566">
        <v>1</v>
      </c>
      <c r="AZ566">
        <v>0</v>
      </c>
      <c r="BA566">
        <v>847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ROUND(Y566*Source!I569,9)</f>
        <v>0.28000000000000003</v>
      </c>
      <c r="CY566">
        <f>AA566</f>
        <v>73.95</v>
      </c>
      <c r="CZ566">
        <f>AE566</f>
        <v>73.951729999999998</v>
      </c>
      <c r="DA566">
        <f>AI566</f>
        <v>1</v>
      </c>
      <c r="DB566">
        <f>ROUND((ROUND(AT566*CZ566,2)*2),6)</f>
        <v>20.7</v>
      </c>
      <c r="DC566">
        <f>ROUND((ROUND(AT566*AG566,2)*2),6)</f>
        <v>0</v>
      </c>
      <c r="DD566" t="s">
        <v>3</v>
      </c>
      <c r="DE566" t="s">
        <v>3</v>
      </c>
      <c r="DF566">
        <f t="shared" si="202"/>
        <v>20.71</v>
      </c>
      <c r="DG566">
        <f t="shared" si="203"/>
        <v>0</v>
      </c>
      <c r="DH566">
        <f t="shared" si="204"/>
        <v>0</v>
      </c>
      <c r="DI566">
        <f t="shared" si="205"/>
        <v>0</v>
      </c>
      <c r="DJ566">
        <f>DF566</f>
        <v>20.71</v>
      </c>
      <c r="DK566">
        <v>0</v>
      </c>
      <c r="DL566" t="s">
        <v>3</v>
      </c>
      <c r="DM566">
        <v>0</v>
      </c>
      <c r="DN566" t="s">
        <v>3</v>
      </c>
      <c r="DO566">
        <v>0</v>
      </c>
    </row>
    <row r="567" spans="1:119" x14ac:dyDescent="0.2">
      <c r="A567">
        <f>ROW(Source!A569)</f>
        <v>569</v>
      </c>
      <c r="B567">
        <v>1473074770</v>
      </c>
      <c r="C567">
        <v>1473076997</v>
      </c>
      <c r="D567">
        <v>1441834920</v>
      </c>
      <c r="E567">
        <v>1</v>
      </c>
      <c r="F567">
        <v>1</v>
      </c>
      <c r="G567">
        <v>15514512</v>
      </c>
      <c r="H567">
        <v>3</v>
      </c>
      <c r="I567" t="s">
        <v>802</v>
      </c>
      <c r="J567" t="s">
        <v>803</v>
      </c>
      <c r="K567" t="s">
        <v>804</v>
      </c>
      <c r="L567">
        <v>1346</v>
      </c>
      <c r="N567">
        <v>1009</v>
      </c>
      <c r="O567" t="s">
        <v>722</v>
      </c>
      <c r="P567" t="s">
        <v>722</v>
      </c>
      <c r="Q567">
        <v>1</v>
      </c>
      <c r="W567">
        <v>0</v>
      </c>
      <c r="X567">
        <v>707796009</v>
      </c>
      <c r="Y567">
        <f>(AT567*2)</f>
        <v>0.2</v>
      </c>
      <c r="AA567">
        <v>106.87</v>
      </c>
      <c r="AB567">
        <v>0</v>
      </c>
      <c r="AC567">
        <v>0</v>
      </c>
      <c r="AD567">
        <v>0</v>
      </c>
      <c r="AE567">
        <v>106.87</v>
      </c>
      <c r="AF567">
        <v>0</v>
      </c>
      <c r="AG567">
        <v>0</v>
      </c>
      <c r="AH567">
        <v>0</v>
      </c>
      <c r="AI567">
        <v>1</v>
      </c>
      <c r="AJ567">
        <v>1</v>
      </c>
      <c r="AK567">
        <v>1</v>
      </c>
      <c r="AL567">
        <v>1</v>
      </c>
      <c r="AM567">
        <v>-2</v>
      </c>
      <c r="AN567">
        <v>0</v>
      </c>
      <c r="AO567">
        <v>1</v>
      </c>
      <c r="AP567">
        <v>1</v>
      </c>
      <c r="AQ567">
        <v>0</v>
      </c>
      <c r="AR567">
        <v>0</v>
      </c>
      <c r="AS567" t="s">
        <v>3</v>
      </c>
      <c r="AT567">
        <v>0.1</v>
      </c>
      <c r="AU567" t="s">
        <v>178</v>
      </c>
      <c r="AV567">
        <v>0</v>
      </c>
      <c r="AW567">
        <v>2</v>
      </c>
      <c r="AX567">
        <v>1473077007</v>
      </c>
      <c r="AY567">
        <v>1</v>
      </c>
      <c r="AZ567">
        <v>0</v>
      </c>
      <c r="BA567">
        <v>848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ROUND(Y567*Source!I569,9)</f>
        <v>0.2</v>
      </c>
      <c r="CY567">
        <f>AA567</f>
        <v>106.87</v>
      </c>
      <c r="CZ567">
        <f>AE567</f>
        <v>106.87</v>
      </c>
      <c r="DA567">
        <f>AI567</f>
        <v>1</v>
      </c>
      <c r="DB567">
        <f>ROUND((ROUND(AT567*CZ567,2)*2),6)</f>
        <v>21.38</v>
      </c>
      <c r="DC567">
        <f>ROUND((ROUND(AT567*AG567,2)*2),6)</f>
        <v>0</v>
      </c>
      <c r="DD567" t="s">
        <v>3</v>
      </c>
      <c r="DE567" t="s">
        <v>3</v>
      </c>
      <c r="DF567">
        <f t="shared" si="202"/>
        <v>21.37</v>
      </c>
      <c r="DG567">
        <f t="shared" si="203"/>
        <v>0</v>
      </c>
      <c r="DH567">
        <f t="shared" si="204"/>
        <v>0</v>
      </c>
      <c r="DI567">
        <f t="shared" si="205"/>
        <v>0</v>
      </c>
      <c r="DJ567">
        <f>DF567</f>
        <v>21.37</v>
      </c>
      <c r="DK567">
        <v>0</v>
      </c>
      <c r="DL567" t="s">
        <v>3</v>
      </c>
      <c r="DM567">
        <v>0</v>
      </c>
      <c r="DN567" t="s">
        <v>3</v>
      </c>
      <c r="DO567">
        <v>0</v>
      </c>
    </row>
    <row r="568" spans="1:119" x14ac:dyDescent="0.2">
      <c r="A568">
        <f>ROW(Source!A570)</f>
        <v>570</v>
      </c>
      <c r="B568">
        <v>1473074770</v>
      </c>
      <c r="C568">
        <v>1473077008</v>
      </c>
      <c r="D568">
        <v>1441819193</v>
      </c>
      <c r="E568">
        <v>15514512</v>
      </c>
      <c r="F568">
        <v>1</v>
      </c>
      <c r="G568">
        <v>15514512</v>
      </c>
      <c r="H568">
        <v>1</v>
      </c>
      <c r="I568" t="s">
        <v>712</v>
      </c>
      <c r="J568" t="s">
        <v>3</v>
      </c>
      <c r="K568" t="s">
        <v>713</v>
      </c>
      <c r="L568">
        <v>1191</v>
      </c>
      <c r="N568">
        <v>1013</v>
      </c>
      <c r="O568" t="s">
        <v>714</v>
      </c>
      <c r="P568" t="s">
        <v>714</v>
      </c>
      <c r="Q568">
        <v>1</v>
      </c>
      <c r="W568">
        <v>0</v>
      </c>
      <c r="X568">
        <v>476480486</v>
      </c>
      <c r="Y568">
        <f>(AT568*10)</f>
        <v>8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1</v>
      </c>
      <c r="AP568">
        <v>1</v>
      </c>
      <c r="AQ568">
        <v>0</v>
      </c>
      <c r="AR568">
        <v>0</v>
      </c>
      <c r="AS568" t="s">
        <v>3</v>
      </c>
      <c r="AT568">
        <v>0.8</v>
      </c>
      <c r="AU568" t="s">
        <v>546</v>
      </c>
      <c r="AV568">
        <v>1</v>
      </c>
      <c r="AW568">
        <v>2</v>
      </c>
      <c r="AX568">
        <v>1473077011</v>
      </c>
      <c r="AY568">
        <v>1</v>
      </c>
      <c r="AZ568">
        <v>0</v>
      </c>
      <c r="BA568">
        <v>849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U568">
        <f>ROUND(AT568*Source!I570*AH568*AL568,2)</f>
        <v>0</v>
      </c>
      <c r="CV568">
        <f>ROUND(Y568*Source!I570,9)</f>
        <v>8</v>
      </c>
      <c r="CW568">
        <v>0</v>
      </c>
      <c r="CX568">
        <f>ROUND(Y568*Source!I570,9)</f>
        <v>8</v>
      </c>
      <c r="CY568">
        <f>AD568</f>
        <v>0</v>
      </c>
      <c r="CZ568">
        <f>AH568</f>
        <v>0</v>
      </c>
      <c r="DA568">
        <f>AL568</f>
        <v>1</v>
      </c>
      <c r="DB568">
        <f>ROUND((ROUND(AT568*CZ568,2)*10),6)</f>
        <v>0</v>
      </c>
      <c r="DC568">
        <f>ROUND((ROUND(AT568*AG568,2)*10),6)</f>
        <v>0</v>
      </c>
      <c r="DD568" t="s">
        <v>3</v>
      </c>
      <c r="DE568" t="s">
        <v>3</v>
      </c>
      <c r="DF568">
        <f t="shared" si="202"/>
        <v>0</v>
      </c>
      <c r="DG568">
        <f t="shared" si="203"/>
        <v>0</v>
      </c>
      <c r="DH568">
        <f t="shared" si="204"/>
        <v>0</v>
      </c>
      <c r="DI568">
        <f t="shared" si="205"/>
        <v>0</v>
      </c>
      <c r="DJ568">
        <f>DI568</f>
        <v>0</v>
      </c>
      <c r="DK568">
        <v>0</v>
      </c>
      <c r="DL568" t="s">
        <v>3</v>
      </c>
      <c r="DM568">
        <v>0</v>
      </c>
      <c r="DN568" t="s">
        <v>3</v>
      </c>
      <c r="DO568">
        <v>0</v>
      </c>
    </row>
    <row r="569" spans="1:119" x14ac:dyDescent="0.2">
      <c r="A569">
        <f>ROW(Source!A570)</f>
        <v>570</v>
      </c>
      <c r="B569">
        <v>1473074770</v>
      </c>
      <c r="C569">
        <v>1473077008</v>
      </c>
      <c r="D569">
        <v>1441822228</v>
      </c>
      <c r="E569">
        <v>15514512</v>
      </c>
      <c r="F569">
        <v>1</v>
      </c>
      <c r="G569">
        <v>15514512</v>
      </c>
      <c r="H569">
        <v>3</v>
      </c>
      <c r="I569" t="s">
        <v>800</v>
      </c>
      <c r="J569" t="s">
        <v>3</v>
      </c>
      <c r="K569" t="s">
        <v>801</v>
      </c>
      <c r="L569">
        <v>1346</v>
      </c>
      <c r="N569">
        <v>1009</v>
      </c>
      <c r="O569" t="s">
        <v>722</v>
      </c>
      <c r="P569" t="s">
        <v>722</v>
      </c>
      <c r="Q569">
        <v>1</v>
      </c>
      <c r="W569">
        <v>0</v>
      </c>
      <c r="X569">
        <v>-197379457</v>
      </c>
      <c r="Y569">
        <f>(AT569*10)</f>
        <v>0.1</v>
      </c>
      <c r="AA569">
        <v>73.95</v>
      </c>
      <c r="AB569">
        <v>0</v>
      </c>
      <c r="AC569">
        <v>0</v>
      </c>
      <c r="AD569">
        <v>0</v>
      </c>
      <c r="AE569">
        <v>73.951729999999998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1</v>
      </c>
      <c r="AP569">
        <v>1</v>
      </c>
      <c r="AQ569">
        <v>0</v>
      </c>
      <c r="AR569">
        <v>0</v>
      </c>
      <c r="AS569" t="s">
        <v>3</v>
      </c>
      <c r="AT569">
        <v>0.01</v>
      </c>
      <c r="AU569" t="s">
        <v>546</v>
      </c>
      <c r="AV569">
        <v>0</v>
      </c>
      <c r="AW569">
        <v>2</v>
      </c>
      <c r="AX569">
        <v>1473077012</v>
      </c>
      <c r="AY569">
        <v>1</v>
      </c>
      <c r="AZ569">
        <v>0</v>
      </c>
      <c r="BA569">
        <v>850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ROUND(Y569*Source!I570,9)</f>
        <v>0.1</v>
      </c>
      <c r="CY569">
        <f>AA569</f>
        <v>73.95</v>
      </c>
      <c r="CZ569">
        <f>AE569</f>
        <v>73.951729999999998</v>
      </c>
      <c r="DA569">
        <f>AI569</f>
        <v>1</v>
      </c>
      <c r="DB569">
        <f>ROUND((ROUND(AT569*CZ569,2)*10),6)</f>
        <v>7.4</v>
      </c>
      <c r="DC569">
        <f>ROUND((ROUND(AT569*AG569,2)*10),6)</f>
        <v>0</v>
      </c>
      <c r="DD569" t="s">
        <v>3</v>
      </c>
      <c r="DE569" t="s">
        <v>3</v>
      </c>
      <c r="DF569">
        <f t="shared" si="202"/>
        <v>7.4</v>
      </c>
      <c r="DG569">
        <f t="shared" si="203"/>
        <v>0</v>
      </c>
      <c r="DH569">
        <f t="shared" si="204"/>
        <v>0</v>
      </c>
      <c r="DI569">
        <f t="shared" si="205"/>
        <v>0</v>
      </c>
      <c r="DJ569">
        <f>DF569</f>
        <v>7.4</v>
      </c>
      <c r="DK569">
        <v>0</v>
      </c>
      <c r="DL569" t="s">
        <v>3</v>
      </c>
      <c r="DM569">
        <v>0</v>
      </c>
      <c r="DN569" t="s">
        <v>3</v>
      </c>
      <c r="DO569">
        <v>0</v>
      </c>
    </row>
    <row r="570" spans="1:119" x14ac:dyDescent="0.2">
      <c r="A570">
        <f>ROW(Source!A574)</f>
        <v>574</v>
      </c>
      <c r="B570">
        <v>1473074770</v>
      </c>
      <c r="C570">
        <v>1473077022</v>
      </c>
      <c r="D570">
        <v>1441819193</v>
      </c>
      <c r="E570">
        <v>15514512</v>
      </c>
      <c r="F570">
        <v>1</v>
      </c>
      <c r="G570">
        <v>15514512</v>
      </c>
      <c r="H570">
        <v>1</v>
      </c>
      <c r="I570" t="s">
        <v>712</v>
      </c>
      <c r="J570" t="s">
        <v>3</v>
      </c>
      <c r="K570" t="s">
        <v>713</v>
      </c>
      <c r="L570">
        <v>1191</v>
      </c>
      <c r="N570">
        <v>1013</v>
      </c>
      <c r="O570" t="s">
        <v>714</v>
      </c>
      <c r="P570" t="s">
        <v>714</v>
      </c>
      <c r="Q570">
        <v>1</v>
      </c>
      <c r="W570">
        <v>0</v>
      </c>
      <c r="X570">
        <v>476480486</v>
      </c>
      <c r="Y570">
        <f>(AT570*2)</f>
        <v>18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1</v>
      </c>
      <c r="AP570">
        <v>1</v>
      </c>
      <c r="AQ570">
        <v>0</v>
      </c>
      <c r="AR570">
        <v>0</v>
      </c>
      <c r="AS570" t="s">
        <v>3</v>
      </c>
      <c r="AT570">
        <v>9</v>
      </c>
      <c r="AU570" t="s">
        <v>178</v>
      </c>
      <c r="AV570">
        <v>1</v>
      </c>
      <c r="AW570">
        <v>2</v>
      </c>
      <c r="AX570">
        <v>1473077028</v>
      </c>
      <c r="AY570">
        <v>1</v>
      </c>
      <c r="AZ570">
        <v>0</v>
      </c>
      <c r="BA570">
        <v>857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U570">
        <f>ROUND(AT570*Source!I574*AH570*AL570,2)</f>
        <v>0</v>
      </c>
      <c r="CV570">
        <f>ROUND(Y570*Source!I574,9)</f>
        <v>18</v>
      </c>
      <c r="CW570">
        <v>0</v>
      </c>
      <c r="CX570">
        <f>ROUND(Y570*Source!I574,9)</f>
        <v>18</v>
      </c>
      <c r="CY570">
        <f>AD570</f>
        <v>0</v>
      </c>
      <c r="CZ570">
        <f>AH570</f>
        <v>0</v>
      </c>
      <c r="DA570">
        <f>AL570</f>
        <v>1</v>
      </c>
      <c r="DB570">
        <f>ROUND((ROUND(AT570*CZ570,2)*2),6)</f>
        <v>0</v>
      </c>
      <c r="DC570">
        <f>ROUND((ROUND(AT570*AG570,2)*2),6)</f>
        <v>0</v>
      </c>
      <c r="DD570" t="s">
        <v>3</v>
      </c>
      <c r="DE570" t="s">
        <v>3</v>
      </c>
      <c r="DF570">
        <f t="shared" si="202"/>
        <v>0</v>
      </c>
      <c r="DG570">
        <f t="shared" si="203"/>
        <v>0</v>
      </c>
      <c r="DH570">
        <f t="shared" si="204"/>
        <v>0</v>
      </c>
      <c r="DI570">
        <f t="shared" si="205"/>
        <v>0</v>
      </c>
      <c r="DJ570">
        <f>DI570</f>
        <v>0</v>
      </c>
      <c r="DK570">
        <v>0</v>
      </c>
      <c r="DL570" t="s">
        <v>3</v>
      </c>
      <c r="DM570">
        <v>0</v>
      </c>
      <c r="DN570" t="s">
        <v>3</v>
      </c>
      <c r="DO570">
        <v>0</v>
      </c>
    </row>
    <row r="571" spans="1:119" x14ac:dyDescent="0.2">
      <c r="A571">
        <f>ROW(Source!A574)</f>
        <v>574</v>
      </c>
      <c r="B571">
        <v>1473074770</v>
      </c>
      <c r="C571">
        <v>1473077022</v>
      </c>
      <c r="D571">
        <v>1441836237</v>
      </c>
      <c r="E571">
        <v>1</v>
      </c>
      <c r="F571">
        <v>1</v>
      </c>
      <c r="G571">
        <v>15514512</v>
      </c>
      <c r="H571">
        <v>3</v>
      </c>
      <c r="I571" t="s">
        <v>797</v>
      </c>
      <c r="J571" t="s">
        <v>798</v>
      </c>
      <c r="K571" t="s">
        <v>799</v>
      </c>
      <c r="L571">
        <v>1346</v>
      </c>
      <c r="N571">
        <v>1009</v>
      </c>
      <c r="O571" t="s">
        <v>722</v>
      </c>
      <c r="P571" t="s">
        <v>722</v>
      </c>
      <c r="Q571">
        <v>1</v>
      </c>
      <c r="W571">
        <v>0</v>
      </c>
      <c r="X571">
        <v>-1733743716</v>
      </c>
      <c r="Y571">
        <f>(AT571*2)</f>
        <v>0.36</v>
      </c>
      <c r="AA571">
        <v>375.16</v>
      </c>
      <c r="AB571">
        <v>0</v>
      </c>
      <c r="AC571">
        <v>0</v>
      </c>
      <c r="AD571">
        <v>0</v>
      </c>
      <c r="AE571">
        <v>375.16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1</v>
      </c>
      <c r="AP571">
        <v>1</v>
      </c>
      <c r="AQ571">
        <v>0</v>
      </c>
      <c r="AR571">
        <v>0</v>
      </c>
      <c r="AS571" t="s">
        <v>3</v>
      </c>
      <c r="AT571">
        <v>0.18</v>
      </c>
      <c r="AU571" t="s">
        <v>178</v>
      </c>
      <c r="AV571">
        <v>0</v>
      </c>
      <c r="AW571">
        <v>2</v>
      </c>
      <c r="AX571">
        <v>1473077030</v>
      </c>
      <c r="AY571">
        <v>1</v>
      </c>
      <c r="AZ571">
        <v>0</v>
      </c>
      <c r="BA571">
        <v>858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ROUND(Y571*Source!I574,9)</f>
        <v>0.36</v>
      </c>
      <c r="CY571">
        <f>AA571</f>
        <v>375.16</v>
      </c>
      <c r="CZ571">
        <f>AE571</f>
        <v>375.16</v>
      </c>
      <c r="DA571">
        <f>AI571</f>
        <v>1</v>
      </c>
      <c r="DB571">
        <f>ROUND((ROUND(AT571*CZ571,2)*2),6)</f>
        <v>135.06</v>
      </c>
      <c r="DC571">
        <f>ROUND((ROUND(AT571*AG571,2)*2),6)</f>
        <v>0</v>
      </c>
      <c r="DD571" t="s">
        <v>3</v>
      </c>
      <c r="DE571" t="s">
        <v>3</v>
      </c>
      <c r="DF571">
        <f t="shared" si="202"/>
        <v>135.06</v>
      </c>
      <c r="DG571">
        <f t="shared" si="203"/>
        <v>0</v>
      </c>
      <c r="DH571">
        <f t="shared" si="204"/>
        <v>0</v>
      </c>
      <c r="DI571">
        <f t="shared" si="205"/>
        <v>0</v>
      </c>
      <c r="DJ571">
        <f>DF571</f>
        <v>135.06</v>
      </c>
      <c r="DK571">
        <v>0</v>
      </c>
      <c r="DL571" t="s">
        <v>3</v>
      </c>
      <c r="DM571">
        <v>0</v>
      </c>
      <c r="DN571" t="s">
        <v>3</v>
      </c>
      <c r="DO571">
        <v>0</v>
      </c>
    </row>
    <row r="572" spans="1:119" x14ac:dyDescent="0.2">
      <c r="A572">
        <f>ROW(Source!A574)</f>
        <v>574</v>
      </c>
      <c r="B572">
        <v>1473074770</v>
      </c>
      <c r="C572">
        <v>1473077022</v>
      </c>
      <c r="D572">
        <v>1441836235</v>
      </c>
      <c r="E572">
        <v>1</v>
      </c>
      <c r="F572">
        <v>1</v>
      </c>
      <c r="G572">
        <v>15514512</v>
      </c>
      <c r="H572">
        <v>3</v>
      </c>
      <c r="I572" t="s">
        <v>719</v>
      </c>
      <c r="J572" t="s">
        <v>720</v>
      </c>
      <c r="K572" t="s">
        <v>721</v>
      </c>
      <c r="L572">
        <v>1346</v>
      </c>
      <c r="N572">
        <v>1009</v>
      </c>
      <c r="O572" t="s">
        <v>722</v>
      </c>
      <c r="P572" t="s">
        <v>722</v>
      </c>
      <c r="Q572">
        <v>1</v>
      </c>
      <c r="W572">
        <v>0</v>
      </c>
      <c r="X572">
        <v>-1595335418</v>
      </c>
      <c r="Y572">
        <f>(AT572*2)</f>
        <v>0.1</v>
      </c>
      <c r="AA572">
        <v>31.49</v>
      </c>
      <c r="AB572">
        <v>0</v>
      </c>
      <c r="AC572">
        <v>0</v>
      </c>
      <c r="AD572">
        <v>0</v>
      </c>
      <c r="AE572">
        <v>31.49</v>
      </c>
      <c r="AF572">
        <v>0</v>
      </c>
      <c r="AG572">
        <v>0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1</v>
      </c>
      <c r="AP572">
        <v>1</v>
      </c>
      <c r="AQ572">
        <v>0</v>
      </c>
      <c r="AR572">
        <v>0</v>
      </c>
      <c r="AS572" t="s">
        <v>3</v>
      </c>
      <c r="AT572">
        <v>0.05</v>
      </c>
      <c r="AU572" t="s">
        <v>178</v>
      </c>
      <c r="AV572">
        <v>0</v>
      </c>
      <c r="AW572">
        <v>2</v>
      </c>
      <c r="AX572">
        <v>1473077031</v>
      </c>
      <c r="AY572">
        <v>1</v>
      </c>
      <c r="AZ572">
        <v>0</v>
      </c>
      <c r="BA572">
        <v>859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V572">
        <v>0</v>
      </c>
      <c r="CW572">
        <v>0</v>
      </c>
      <c r="CX572">
        <f>ROUND(Y572*Source!I574,9)</f>
        <v>0.1</v>
      </c>
      <c r="CY572">
        <f>AA572</f>
        <v>31.49</v>
      </c>
      <c r="CZ572">
        <f>AE572</f>
        <v>31.49</v>
      </c>
      <c r="DA572">
        <f>AI572</f>
        <v>1</v>
      </c>
      <c r="DB572">
        <f>ROUND((ROUND(AT572*CZ572,2)*2),6)</f>
        <v>3.14</v>
      </c>
      <c r="DC572">
        <f>ROUND((ROUND(AT572*AG572,2)*2),6)</f>
        <v>0</v>
      </c>
      <c r="DD572" t="s">
        <v>3</v>
      </c>
      <c r="DE572" t="s">
        <v>3</v>
      </c>
      <c r="DF572">
        <f t="shared" si="202"/>
        <v>3.15</v>
      </c>
      <c r="DG572">
        <f t="shared" si="203"/>
        <v>0</v>
      </c>
      <c r="DH572">
        <f t="shared" si="204"/>
        <v>0</v>
      </c>
      <c r="DI572">
        <f t="shared" si="205"/>
        <v>0</v>
      </c>
      <c r="DJ572">
        <f>DF572</f>
        <v>3.15</v>
      </c>
      <c r="DK572">
        <v>0</v>
      </c>
      <c r="DL572" t="s">
        <v>3</v>
      </c>
      <c r="DM572">
        <v>0</v>
      </c>
      <c r="DN572" t="s">
        <v>3</v>
      </c>
      <c r="DO572">
        <v>0</v>
      </c>
    </row>
    <row r="573" spans="1:119" x14ac:dyDescent="0.2">
      <c r="A573">
        <f>ROW(Source!A574)</f>
        <v>574</v>
      </c>
      <c r="B573">
        <v>1473074770</v>
      </c>
      <c r="C573">
        <v>1473077022</v>
      </c>
      <c r="D573">
        <v>1441822228</v>
      </c>
      <c r="E573">
        <v>15514512</v>
      </c>
      <c r="F573">
        <v>1</v>
      </c>
      <c r="G573">
        <v>15514512</v>
      </c>
      <c r="H573">
        <v>3</v>
      </c>
      <c r="I573" t="s">
        <v>800</v>
      </c>
      <c r="J573" t="s">
        <v>3</v>
      </c>
      <c r="K573" t="s">
        <v>801</v>
      </c>
      <c r="L573">
        <v>1346</v>
      </c>
      <c r="N573">
        <v>1009</v>
      </c>
      <c r="O573" t="s">
        <v>722</v>
      </c>
      <c r="P573" t="s">
        <v>722</v>
      </c>
      <c r="Q573">
        <v>1</v>
      </c>
      <c r="W573">
        <v>0</v>
      </c>
      <c r="X573">
        <v>-197379457</v>
      </c>
      <c r="Y573">
        <f>(AT573*2)</f>
        <v>0.1</v>
      </c>
      <c r="AA573">
        <v>73.95</v>
      </c>
      <c r="AB573">
        <v>0</v>
      </c>
      <c r="AC573">
        <v>0</v>
      </c>
      <c r="AD573">
        <v>0</v>
      </c>
      <c r="AE573">
        <v>73.951729999999998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1</v>
      </c>
      <c r="AP573">
        <v>1</v>
      </c>
      <c r="AQ573">
        <v>0</v>
      </c>
      <c r="AR573">
        <v>0</v>
      </c>
      <c r="AS573" t="s">
        <v>3</v>
      </c>
      <c r="AT573">
        <v>0.05</v>
      </c>
      <c r="AU573" t="s">
        <v>178</v>
      </c>
      <c r="AV573">
        <v>0</v>
      </c>
      <c r="AW573">
        <v>2</v>
      </c>
      <c r="AX573">
        <v>1473077029</v>
      </c>
      <c r="AY573">
        <v>1</v>
      </c>
      <c r="AZ573">
        <v>0</v>
      </c>
      <c r="BA573">
        <v>860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V573">
        <v>0</v>
      </c>
      <c r="CW573">
        <v>0</v>
      </c>
      <c r="CX573">
        <f>ROUND(Y573*Source!I574,9)</f>
        <v>0.1</v>
      </c>
      <c r="CY573">
        <f>AA573</f>
        <v>73.95</v>
      </c>
      <c r="CZ573">
        <f>AE573</f>
        <v>73.951729999999998</v>
      </c>
      <c r="DA573">
        <f>AI573</f>
        <v>1</v>
      </c>
      <c r="DB573">
        <f>ROUND((ROUND(AT573*CZ573,2)*2),6)</f>
        <v>7.4</v>
      </c>
      <c r="DC573">
        <f>ROUND((ROUND(AT573*AG573,2)*2),6)</f>
        <v>0</v>
      </c>
      <c r="DD573" t="s">
        <v>3</v>
      </c>
      <c r="DE573" t="s">
        <v>3</v>
      </c>
      <c r="DF573">
        <f t="shared" si="202"/>
        <v>7.4</v>
      </c>
      <c r="DG573">
        <f t="shared" si="203"/>
        <v>0</v>
      </c>
      <c r="DH573">
        <f t="shared" si="204"/>
        <v>0</v>
      </c>
      <c r="DI573">
        <f t="shared" si="205"/>
        <v>0</v>
      </c>
      <c r="DJ573">
        <f>DF573</f>
        <v>7.4</v>
      </c>
      <c r="DK573">
        <v>0</v>
      </c>
      <c r="DL573" t="s">
        <v>3</v>
      </c>
      <c r="DM573">
        <v>0</v>
      </c>
      <c r="DN573" t="s">
        <v>3</v>
      </c>
      <c r="DO573">
        <v>0</v>
      </c>
    </row>
    <row r="574" spans="1:119" x14ac:dyDescent="0.2">
      <c r="A574">
        <f>ROW(Source!A574)</f>
        <v>574</v>
      </c>
      <c r="B574">
        <v>1473074770</v>
      </c>
      <c r="C574">
        <v>1473077022</v>
      </c>
      <c r="D574">
        <v>1441834920</v>
      </c>
      <c r="E574">
        <v>1</v>
      </c>
      <c r="F574">
        <v>1</v>
      </c>
      <c r="G574">
        <v>15514512</v>
      </c>
      <c r="H574">
        <v>3</v>
      </c>
      <c r="I574" t="s">
        <v>802</v>
      </c>
      <c r="J574" t="s">
        <v>803</v>
      </c>
      <c r="K574" t="s">
        <v>804</v>
      </c>
      <c r="L574">
        <v>1346</v>
      </c>
      <c r="N574">
        <v>1009</v>
      </c>
      <c r="O574" t="s">
        <v>722</v>
      </c>
      <c r="P574" t="s">
        <v>722</v>
      </c>
      <c r="Q574">
        <v>1</v>
      </c>
      <c r="W574">
        <v>0</v>
      </c>
      <c r="X574">
        <v>707796009</v>
      </c>
      <c r="Y574">
        <f>(AT574*2)</f>
        <v>0.08</v>
      </c>
      <c r="AA574">
        <v>106.87</v>
      </c>
      <c r="AB574">
        <v>0</v>
      </c>
      <c r="AC574">
        <v>0</v>
      </c>
      <c r="AD574">
        <v>0</v>
      </c>
      <c r="AE574">
        <v>106.87</v>
      </c>
      <c r="AF574">
        <v>0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1</v>
      </c>
      <c r="AP574">
        <v>1</v>
      </c>
      <c r="AQ574">
        <v>0</v>
      </c>
      <c r="AR574">
        <v>0</v>
      </c>
      <c r="AS574" t="s">
        <v>3</v>
      </c>
      <c r="AT574">
        <v>0.04</v>
      </c>
      <c r="AU574" t="s">
        <v>178</v>
      </c>
      <c r="AV574">
        <v>0</v>
      </c>
      <c r="AW574">
        <v>2</v>
      </c>
      <c r="AX574">
        <v>1473077032</v>
      </c>
      <c r="AY574">
        <v>1</v>
      </c>
      <c r="AZ574">
        <v>0</v>
      </c>
      <c r="BA574">
        <v>861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V574">
        <v>0</v>
      </c>
      <c r="CW574">
        <v>0</v>
      </c>
      <c r="CX574">
        <f>ROUND(Y574*Source!I574,9)</f>
        <v>0.08</v>
      </c>
      <c r="CY574">
        <f>AA574</f>
        <v>106.87</v>
      </c>
      <c r="CZ574">
        <f>AE574</f>
        <v>106.87</v>
      </c>
      <c r="DA574">
        <f>AI574</f>
        <v>1</v>
      </c>
      <c r="DB574">
        <f>ROUND((ROUND(AT574*CZ574,2)*2),6)</f>
        <v>8.5399999999999991</v>
      </c>
      <c r="DC574">
        <f>ROUND((ROUND(AT574*AG574,2)*2),6)</f>
        <v>0</v>
      </c>
      <c r="DD574" t="s">
        <v>3</v>
      </c>
      <c r="DE574" t="s">
        <v>3</v>
      </c>
      <c r="DF574">
        <f t="shared" si="202"/>
        <v>8.5500000000000007</v>
      </c>
      <c r="DG574">
        <f t="shared" si="203"/>
        <v>0</v>
      </c>
      <c r="DH574">
        <f t="shared" si="204"/>
        <v>0</v>
      </c>
      <c r="DI574">
        <f t="shared" si="205"/>
        <v>0</v>
      </c>
      <c r="DJ574">
        <f>DF574</f>
        <v>8.5500000000000007</v>
      </c>
      <c r="DK574">
        <v>0</v>
      </c>
      <c r="DL574" t="s">
        <v>3</v>
      </c>
      <c r="DM574">
        <v>0</v>
      </c>
      <c r="DN574" t="s">
        <v>3</v>
      </c>
      <c r="DO574">
        <v>0</v>
      </c>
    </row>
    <row r="575" spans="1:119" x14ac:dyDescent="0.2">
      <c r="A575">
        <f>ROW(Source!A575)</f>
        <v>575</v>
      </c>
      <c r="B575">
        <v>1473074770</v>
      </c>
      <c r="C575">
        <v>1473077033</v>
      </c>
      <c r="D575">
        <v>1441819193</v>
      </c>
      <c r="E575">
        <v>15514512</v>
      </c>
      <c r="F575">
        <v>1</v>
      </c>
      <c r="G575">
        <v>15514512</v>
      </c>
      <c r="H575">
        <v>1</v>
      </c>
      <c r="I575" t="s">
        <v>712</v>
      </c>
      <c r="J575" t="s">
        <v>3</v>
      </c>
      <c r="K575" t="s">
        <v>713</v>
      </c>
      <c r="L575">
        <v>1191</v>
      </c>
      <c r="N575">
        <v>1013</v>
      </c>
      <c r="O575" t="s">
        <v>714</v>
      </c>
      <c r="P575" t="s">
        <v>714</v>
      </c>
      <c r="Q575">
        <v>1</v>
      </c>
      <c r="W575">
        <v>0</v>
      </c>
      <c r="X575">
        <v>476480486</v>
      </c>
      <c r="Y575">
        <f>(AT575*10)</f>
        <v>3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1</v>
      </c>
      <c r="AP575">
        <v>1</v>
      </c>
      <c r="AQ575">
        <v>0</v>
      </c>
      <c r="AR575">
        <v>0</v>
      </c>
      <c r="AS575" t="s">
        <v>3</v>
      </c>
      <c r="AT575">
        <v>0.3</v>
      </c>
      <c r="AU575" t="s">
        <v>546</v>
      </c>
      <c r="AV575">
        <v>1</v>
      </c>
      <c r="AW575">
        <v>2</v>
      </c>
      <c r="AX575">
        <v>1473077035</v>
      </c>
      <c r="AY575">
        <v>1</v>
      </c>
      <c r="AZ575">
        <v>0</v>
      </c>
      <c r="BA575">
        <v>862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U575">
        <f>ROUND(AT575*Source!I575*AH575*AL575,2)</f>
        <v>0</v>
      </c>
      <c r="CV575">
        <f>ROUND(Y575*Source!I575,9)</f>
        <v>3</v>
      </c>
      <c r="CW575">
        <v>0</v>
      </c>
      <c r="CX575">
        <f>ROUND(Y575*Source!I575,9)</f>
        <v>3</v>
      </c>
      <c r="CY575">
        <f>AD575</f>
        <v>0</v>
      </c>
      <c r="CZ575">
        <f>AH575</f>
        <v>0</v>
      </c>
      <c r="DA575">
        <f>AL575</f>
        <v>1</v>
      </c>
      <c r="DB575">
        <f>ROUND((ROUND(AT575*CZ575,2)*10),6)</f>
        <v>0</v>
      </c>
      <c r="DC575">
        <f>ROUND((ROUND(AT575*AG575,2)*10),6)</f>
        <v>0</v>
      </c>
      <c r="DD575" t="s">
        <v>3</v>
      </c>
      <c r="DE575" t="s">
        <v>3</v>
      </c>
      <c r="DF575">
        <f t="shared" si="202"/>
        <v>0</v>
      </c>
      <c r="DG575">
        <f t="shared" si="203"/>
        <v>0</v>
      </c>
      <c r="DH575">
        <f t="shared" si="204"/>
        <v>0</v>
      </c>
      <c r="DI575">
        <f t="shared" si="205"/>
        <v>0</v>
      </c>
      <c r="DJ575">
        <f>DI575</f>
        <v>0</v>
      </c>
      <c r="DK575">
        <v>0</v>
      </c>
      <c r="DL575" t="s">
        <v>3</v>
      </c>
      <c r="DM575">
        <v>0</v>
      </c>
      <c r="DN575" t="s">
        <v>3</v>
      </c>
      <c r="DO575">
        <v>0</v>
      </c>
    </row>
    <row r="576" spans="1:119" x14ac:dyDescent="0.2">
      <c r="A576">
        <f>ROW(Source!A576)</f>
        <v>576</v>
      </c>
      <c r="B576">
        <v>1473074770</v>
      </c>
      <c r="C576">
        <v>1473077036</v>
      </c>
      <c r="D576">
        <v>1441819193</v>
      </c>
      <c r="E576">
        <v>15514512</v>
      </c>
      <c r="F576">
        <v>1</v>
      </c>
      <c r="G576">
        <v>15514512</v>
      </c>
      <c r="H576">
        <v>1</v>
      </c>
      <c r="I576" t="s">
        <v>712</v>
      </c>
      <c r="J576" t="s">
        <v>3</v>
      </c>
      <c r="K576" t="s">
        <v>713</v>
      </c>
      <c r="L576">
        <v>1191</v>
      </c>
      <c r="N576">
        <v>1013</v>
      </c>
      <c r="O576" t="s">
        <v>714</v>
      </c>
      <c r="P576" t="s">
        <v>714</v>
      </c>
      <c r="Q576">
        <v>1</v>
      </c>
      <c r="W576">
        <v>0</v>
      </c>
      <c r="X576">
        <v>476480486</v>
      </c>
      <c r="Y576">
        <f>(AT576*2)</f>
        <v>36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1</v>
      </c>
      <c r="AP576">
        <v>1</v>
      </c>
      <c r="AQ576">
        <v>0</v>
      </c>
      <c r="AR576">
        <v>0</v>
      </c>
      <c r="AS576" t="s">
        <v>3</v>
      </c>
      <c r="AT576">
        <v>18</v>
      </c>
      <c r="AU576" t="s">
        <v>178</v>
      </c>
      <c r="AV576">
        <v>1</v>
      </c>
      <c r="AW576">
        <v>2</v>
      </c>
      <c r="AX576">
        <v>1473077042</v>
      </c>
      <c r="AY576">
        <v>1</v>
      </c>
      <c r="AZ576">
        <v>0</v>
      </c>
      <c r="BA576">
        <v>863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U576">
        <f>ROUND(AT576*Source!I576*AH576*AL576,2)</f>
        <v>0</v>
      </c>
      <c r="CV576">
        <f>ROUND(Y576*Source!I576,9)</f>
        <v>72</v>
      </c>
      <c r="CW576">
        <v>0</v>
      </c>
      <c r="CX576">
        <f>ROUND(Y576*Source!I576,9)</f>
        <v>72</v>
      </c>
      <c r="CY576">
        <f>AD576</f>
        <v>0</v>
      </c>
      <c r="CZ576">
        <f>AH576</f>
        <v>0</v>
      </c>
      <c r="DA576">
        <f>AL576</f>
        <v>1</v>
      </c>
      <c r="DB576">
        <f>ROUND((ROUND(AT576*CZ576,2)*2),6)</f>
        <v>0</v>
      </c>
      <c r="DC576">
        <f>ROUND((ROUND(AT576*AG576,2)*2),6)</f>
        <v>0</v>
      </c>
      <c r="DD576" t="s">
        <v>3</v>
      </c>
      <c r="DE576" t="s">
        <v>3</v>
      </c>
      <c r="DF576">
        <f t="shared" si="202"/>
        <v>0</v>
      </c>
      <c r="DG576">
        <f t="shared" si="203"/>
        <v>0</v>
      </c>
      <c r="DH576">
        <f t="shared" si="204"/>
        <v>0</v>
      </c>
      <c r="DI576">
        <f t="shared" si="205"/>
        <v>0</v>
      </c>
      <c r="DJ576">
        <f>DI576</f>
        <v>0</v>
      </c>
      <c r="DK576">
        <v>0</v>
      </c>
      <c r="DL576" t="s">
        <v>3</v>
      </c>
      <c r="DM576">
        <v>0</v>
      </c>
      <c r="DN576" t="s">
        <v>3</v>
      </c>
      <c r="DO576">
        <v>0</v>
      </c>
    </row>
    <row r="577" spans="1:119" x14ac:dyDescent="0.2">
      <c r="A577">
        <f>ROW(Source!A576)</f>
        <v>576</v>
      </c>
      <c r="B577">
        <v>1473074770</v>
      </c>
      <c r="C577">
        <v>1473077036</v>
      </c>
      <c r="D577">
        <v>1441836237</v>
      </c>
      <c r="E577">
        <v>1</v>
      </c>
      <c r="F577">
        <v>1</v>
      </c>
      <c r="G577">
        <v>15514512</v>
      </c>
      <c r="H577">
        <v>3</v>
      </c>
      <c r="I577" t="s">
        <v>797</v>
      </c>
      <c r="J577" t="s">
        <v>798</v>
      </c>
      <c r="K577" t="s">
        <v>799</v>
      </c>
      <c r="L577">
        <v>1346</v>
      </c>
      <c r="N577">
        <v>1009</v>
      </c>
      <c r="O577" t="s">
        <v>722</v>
      </c>
      <c r="P577" t="s">
        <v>722</v>
      </c>
      <c r="Q577">
        <v>1</v>
      </c>
      <c r="W577">
        <v>0</v>
      </c>
      <c r="X577">
        <v>-1733743716</v>
      </c>
      <c r="Y577">
        <f>(AT577*2)</f>
        <v>0.72</v>
      </c>
      <c r="AA577">
        <v>375.16</v>
      </c>
      <c r="AB577">
        <v>0</v>
      </c>
      <c r="AC577">
        <v>0</v>
      </c>
      <c r="AD577">
        <v>0</v>
      </c>
      <c r="AE577">
        <v>375.16</v>
      </c>
      <c r="AF577">
        <v>0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M577">
        <v>-2</v>
      </c>
      <c r="AN577">
        <v>0</v>
      </c>
      <c r="AO577">
        <v>1</v>
      </c>
      <c r="AP577">
        <v>1</v>
      </c>
      <c r="AQ577">
        <v>0</v>
      </c>
      <c r="AR577">
        <v>0</v>
      </c>
      <c r="AS577" t="s">
        <v>3</v>
      </c>
      <c r="AT577">
        <v>0.36</v>
      </c>
      <c r="AU577" t="s">
        <v>178</v>
      </c>
      <c r="AV577">
        <v>0</v>
      </c>
      <c r="AW577">
        <v>2</v>
      </c>
      <c r="AX577">
        <v>1473077044</v>
      </c>
      <c r="AY577">
        <v>1</v>
      </c>
      <c r="AZ577">
        <v>0</v>
      </c>
      <c r="BA577">
        <v>864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V577">
        <v>0</v>
      </c>
      <c r="CW577">
        <v>0</v>
      </c>
      <c r="CX577">
        <f>ROUND(Y577*Source!I576,9)</f>
        <v>1.44</v>
      </c>
      <c r="CY577">
        <f>AA577</f>
        <v>375.16</v>
      </c>
      <c r="CZ577">
        <f>AE577</f>
        <v>375.16</v>
      </c>
      <c r="DA577">
        <f>AI577</f>
        <v>1</v>
      </c>
      <c r="DB577">
        <f>ROUND((ROUND(AT577*CZ577,2)*2),6)</f>
        <v>270.12</v>
      </c>
      <c r="DC577">
        <f>ROUND((ROUND(AT577*AG577,2)*2),6)</f>
        <v>0</v>
      </c>
      <c r="DD577" t="s">
        <v>3</v>
      </c>
      <c r="DE577" t="s">
        <v>3</v>
      </c>
      <c r="DF577">
        <f t="shared" ref="DF577:DF632" si="206">ROUND(ROUND(AE577,2)*CX577,2)</f>
        <v>540.23</v>
      </c>
      <c r="DG577">
        <f t="shared" ref="DG577:DG632" si="207">ROUND(ROUND(AF577,2)*CX577,2)</f>
        <v>0</v>
      </c>
      <c r="DH577">
        <f t="shared" ref="DH577:DH632" si="208">ROUND(ROUND(AG577,2)*CX577,2)</f>
        <v>0</v>
      </c>
      <c r="DI577">
        <f t="shared" ref="DI577:DI632" si="209">ROUND(ROUND(AH577,2)*CX577,2)</f>
        <v>0</v>
      </c>
      <c r="DJ577">
        <f>DF577</f>
        <v>540.23</v>
      </c>
      <c r="DK577">
        <v>0</v>
      </c>
      <c r="DL577" t="s">
        <v>3</v>
      </c>
      <c r="DM577">
        <v>0</v>
      </c>
      <c r="DN577" t="s">
        <v>3</v>
      </c>
      <c r="DO577">
        <v>0</v>
      </c>
    </row>
    <row r="578" spans="1:119" x14ac:dyDescent="0.2">
      <c r="A578">
        <f>ROW(Source!A576)</f>
        <v>576</v>
      </c>
      <c r="B578">
        <v>1473074770</v>
      </c>
      <c r="C578">
        <v>1473077036</v>
      </c>
      <c r="D578">
        <v>1441836235</v>
      </c>
      <c r="E578">
        <v>1</v>
      </c>
      <c r="F578">
        <v>1</v>
      </c>
      <c r="G578">
        <v>15514512</v>
      </c>
      <c r="H578">
        <v>3</v>
      </c>
      <c r="I578" t="s">
        <v>719</v>
      </c>
      <c r="J578" t="s">
        <v>720</v>
      </c>
      <c r="K578" t="s">
        <v>721</v>
      </c>
      <c r="L578">
        <v>1346</v>
      </c>
      <c r="N578">
        <v>1009</v>
      </c>
      <c r="O578" t="s">
        <v>722</v>
      </c>
      <c r="P578" t="s">
        <v>722</v>
      </c>
      <c r="Q578">
        <v>1</v>
      </c>
      <c r="W578">
        <v>0</v>
      </c>
      <c r="X578">
        <v>-1595335418</v>
      </c>
      <c r="Y578">
        <f>(AT578*2)</f>
        <v>0.22</v>
      </c>
      <c r="AA578">
        <v>31.49</v>
      </c>
      <c r="AB578">
        <v>0</v>
      </c>
      <c r="AC578">
        <v>0</v>
      </c>
      <c r="AD578">
        <v>0</v>
      </c>
      <c r="AE578">
        <v>31.49</v>
      </c>
      <c r="AF578">
        <v>0</v>
      </c>
      <c r="AG578">
        <v>0</v>
      </c>
      <c r="AH578">
        <v>0</v>
      </c>
      <c r="AI578">
        <v>1</v>
      </c>
      <c r="AJ578">
        <v>1</v>
      </c>
      <c r="AK578">
        <v>1</v>
      </c>
      <c r="AL578">
        <v>1</v>
      </c>
      <c r="AM578">
        <v>-2</v>
      </c>
      <c r="AN578">
        <v>0</v>
      </c>
      <c r="AO578">
        <v>1</v>
      </c>
      <c r="AP578">
        <v>1</v>
      </c>
      <c r="AQ578">
        <v>0</v>
      </c>
      <c r="AR578">
        <v>0</v>
      </c>
      <c r="AS578" t="s">
        <v>3</v>
      </c>
      <c r="AT578">
        <v>0.11</v>
      </c>
      <c r="AU578" t="s">
        <v>178</v>
      </c>
      <c r="AV578">
        <v>0</v>
      </c>
      <c r="AW578">
        <v>2</v>
      </c>
      <c r="AX578">
        <v>1473077045</v>
      </c>
      <c r="AY578">
        <v>1</v>
      </c>
      <c r="AZ578">
        <v>0</v>
      </c>
      <c r="BA578">
        <v>865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V578">
        <v>0</v>
      </c>
      <c r="CW578">
        <v>0</v>
      </c>
      <c r="CX578">
        <f>ROUND(Y578*Source!I576,9)</f>
        <v>0.44</v>
      </c>
      <c r="CY578">
        <f>AA578</f>
        <v>31.49</v>
      </c>
      <c r="CZ578">
        <f>AE578</f>
        <v>31.49</v>
      </c>
      <c r="DA578">
        <f>AI578</f>
        <v>1</v>
      </c>
      <c r="DB578">
        <f>ROUND((ROUND(AT578*CZ578,2)*2),6)</f>
        <v>6.92</v>
      </c>
      <c r="DC578">
        <f>ROUND((ROUND(AT578*AG578,2)*2),6)</f>
        <v>0</v>
      </c>
      <c r="DD578" t="s">
        <v>3</v>
      </c>
      <c r="DE578" t="s">
        <v>3</v>
      </c>
      <c r="DF578">
        <f t="shared" si="206"/>
        <v>13.86</v>
      </c>
      <c r="DG578">
        <f t="shared" si="207"/>
        <v>0</v>
      </c>
      <c r="DH578">
        <f t="shared" si="208"/>
        <v>0</v>
      </c>
      <c r="DI578">
        <f t="shared" si="209"/>
        <v>0</v>
      </c>
      <c r="DJ578">
        <f>DF578</f>
        <v>13.86</v>
      </c>
      <c r="DK578">
        <v>0</v>
      </c>
      <c r="DL578" t="s">
        <v>3</v>
      </c>
      <c r="DM578">
        <v>0</v>
      </c>
      <c r="DN578" t="s">
        <v>3</v>
      </c>
      <c r="DO578">
        <v>0</v>
      </c>
    </row>
    <row r="579" spans="1:119" x14ac:dyDescent="0.2">
      <c r="A579">
        <f>ROW(Source!A576)</f>
        <v>576</v>
      </c>
      <c r="B579">
        <v>1473074770</v>
      </c>
      <c r="C579">
        <v>1473077036</v>
      </c>
      <c r="D579">
        <v>1441822228</v>
      </c>
      <c r="E579">
        <v>15514512</v>
      </c>
      <c r="F579">
        <v>1</v>
      </c>
      <c r="G579">
        <v>15514512</v>
      </c>
      <c r="H579">
        <v>3</v>
      </c>
      <c r="I579" t="s">
        <v>800</v>
      </c>
      <c r="J579" t="s">
        <v>3</v>
      </c>
      <c r="K579" t="s">
        <v>801</v>
      </c>
      <c r="L579">
        <v>1346</v>
      </c>
      <c r="N579">
        <v>1009</v>
      </c>
      <c r="O579" t="s">
        <v>722</v>
      </c>
      <c r="P579" t="s">
        <v>722</v>
      </c>
      <c r="Q579">
        <v>1</v>
      </c>
      <c r="W579">
        <v>0</v>
      </c>
      <c r="X579">
        <v>-197379457</v>
      </c>
      <c r="Y579">
        <f>(AT579*2)</f>
        <v>0.22</v>
      </c>
      <c r="AA579">
        <v>73.95</v>
      </c>
      <c r="AB579">
        <v>0</v>
      </c>
      <c r="AC579">
        <v>0</v>
      </c>
      <c r="AD579">
        <v>0</v>
      </c>
      <c r="AE579">
        <v>73.951729999999998</v>
      </c>
      <c r="AF579">
        <v>0</v>
      </c>
      <c r="AG579">
        <v>0</v>
      </c>
      <c r="AH579">
        <v>0</v>
      </c>
      <c r="AI579">
        <v>1</v>
      </c>
      <c r="AJ579">
        <v>1</v>
      </c>
      <c r="AK579">
        <v>1</v>
      </c>
      <c r="AL579">
        <v>1</v>
      </c>
      <c r="AM579">
        <v>-2</v>
      </c>
      <c r="AN579">
        <v>0</v>
      </c>
      <c r="AO579">
        <v>1</v>
      </c>
      <c r="AP579">
        <v>1</v>
      </c>
      <c r="AQ579">
        <v>0</v>
      </c>
      <c r="AR579">
        <v>0</v>
      </c>
      <c r="AS579" t="s">
        <v>3</v>
      </c>
      <c r="AT579">
        <v>0.11</v>
      </c>
      <c r="AU579" t="s">
        <v>178</v>
      </c>
      <c r="AV579">
        <v>0</v>
      </c>
      <c r="AW579">
        <v>2</v>
      </c>
      <c r="AX579">
        <v>1473077043</v>
      </c>
      <c r="AY579">
        <v>1</v>
      </c>
      <c r="AZ579">
        <v>0</v>
      </c>
      <c r="BA579">
        <v>866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v>0</v>
      </c>
      <c r="CX579">
        <f>ROUND(Y579*Source!I576,9)</f>
        <v>0.44</v>
      </c>
      <c r="CY579">
        <f>AA579</f>
        <v>73.95</v>
      </c>
      <c r="CZ579">
        <f>AE579</f>
        <v>73.951729999999998</v>
      </c>
      <c r="DA579">
        <f>AI579</f>
        <v>1</v>
      </c>
      <c r="DB579">
        <f>ROUND((ROUND(AT579*CZ579,2)*2),6)</f>
        <v>16.260000000000002</v>
      </c>
      <c r="DC579">
        <f>ROUND((ROUND(AT579*AG579,2)*2),6)</f>
        <v>0</v>
      </c>
      <c r="DD579" t="s">
        <v>3</v>
      </c>
      <c r="DE579" t="s">
        <v>3</v>
      </c>
      <c r="DF579">
        <f t="shared" si="206"/>
        <v>32.54</v>
      </c>
      <c r="DG579">
        <f t="shared" si="207"/>
        <v>0</v>
      </c>
      <c r="DH579">
        <f t="shared" si="208"/>
        <v>0</v>
      </c>
      <c r="DI579">
        <f t="shared" si="209"/>
        <v>0</v>
      </c>
      <c r="DJ579">
        <f>DF579</f>
        <v>32.54</v>
      </c>
      <c r="DK579">
        <v>0</v>
      </c>
      <c r="DL579" t="s">
        <v>3</v>
      </c>
      <c r="DM579">
        <v>0</v>
      </c>
      <c r="DN579" t="s">
        <v>3</v>
      </c>
      <c r="DO579">
        <v>0</v>
      </c>
    </row>
    <row r="580" spans="1:119" x14ac:dyDescent="0.2">
      <c r="A580">
        <f>ROW(Source!A576)</f>
        <v>576</v>
      </c>
      <c r="B580">
        <v>1473074770</v>
      </c>
      <c r="C580">
        <v>1473077036</v>
      </c>
      <c r="D580">
        <v>1441834920</v>
      </c>
      <c r="E580">
        <v>1</v>
      </c>
      <c r="F580">
        <v>1</v>
      </c>
      <c r="G580">
        <v>15514512</v>
      </c>
      <c r="H580">
        <v>3</v>
      </c>
      <c r="I580" t="s">
        <v>802</v>
      </c>
      <c r="J580" t="s">
        <v>803</v>
      </c>
      <c r="K580" t="s">
        <v>804</v>
      </c>
      <c r="L580">
        <v>1346</v>
      </c>
      <c r="N580">
        <v>1009</v>
      </c>
      <c r="O580" t="s">
        <v>722</v>
      </c>
      <c r="P580" t="s">
        <v>722</v>
      </c>
      <c r="Q580">
        <v>1</v>
      </c>
      <c r="W580">
        <v>0</v>
      </c>
      <c r="X580">
        <v>707796009</v>
      </c>
      <c r="Y580">
        <f>(AT580*2)</f>
        <v>0.14000000000000001</v>
      </c>
      <c r="AA580">
        <v>106.87</v>
      </c>
      <c r="AB580">
        <v>0</v>
      </c>
      <c r="AC580">
        <v>0</v>
      </c>
      <c r="AD580">
        <v>0</v>
      </c>
      <c r="AE580">
        <v>106.87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1</v>
      </c>
      <c r="AP580">
        <v>1</v>
      </c>
      <c r="AQ580">
        <v>0</v>
      </c>
      <c r="AR580">
        <v>0</v>
      </c>
      <c r="AS580" t="s">
        <v>3</v>
      </c>
      <c r="AT580">
        <v>7.0000000000000007E-2</v>
      </c>
      <c r="AU580" t="s">
        <v>178</v>
      </c>
      <c r="AV580">
        <v>0</v>
      </c>
      <c r="AW580">
        <v>2</v>
      </c>
      <c r="AX580">
        <v>1473077046</v>
      </c>
      <c r="AY580">
        <v>1</v>
      </c>
      <c r="AZ580">
        <v>0</v>
      </c>
      <c r="BA580">
        <v>867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ROUND(Y580*Source!I576,9)</f>
        <v>0.28000000000000003</v>
      </c>
      <c r="CY580">
        <f>AA580</f>
        <v>106.87</v>
      </c>
      <c r="CZ580">
        <f>AE580</f>
        <v>106.87</v>
      </c>
      <c r="DA580">
        <f>AI580</f>
        <v>1</v>
      </c>
      <c r="DB580">
        <f>ROUND((ROUND(AT580*CZ580,2)*2),6)</f>
        <v>14.96</v>
      </c>
      <c r="DC580">
        <f>ROUND((ROUND(AT580*AG580,2)*2),6)</f>
        <v>0</v>
      </c>
      <c r="DD580" t="s">
        <v>3</v>
      </c>
      <c r="DE580" t="s">
        <v>3</v>
      </c>
      <c r="DF580">
        <f t="shared" si="206"/>
        <v>29.92</v>
      </c>
      <c r="DG580">
        <f t="shared" si="207"/>
        <v>0</v>
      </c>
      <c r="DH580">
        <f t="shared" si="208"/>
        <v>0</v>
      </c>
      <c r="DI580">
        <f t="shared" si="209"/>
        <v>0</v>
      </c>
      <c r="DJ580">
        <f>DF580</f>
        <v>29.92</v>
      </c>
      <c r="DK580">
        <v>0</v>
      </c>
      <c r="DL580" t="s">
        <v>3</v>
      </c>
      <c r="DM580">
        <v>0</v>
      </c>
      <c r="DN580" t="s">
        <v>3</v>
      </c>
      <c r="DO580">
        <v>0</v>
      </c>
    </row>
    <row r="581" spans="1:119" x14ac:dyDescent="0.2">
      <c r="A581">
        <f>ROW(Source!A577)</f>
        <v>577</v>
      </c>
      <c r="B581">
        <v>1473074770</v>
      </c>
      <c r="C581">
        <v>1473077047</v>
      </c>
      <c r="D581">
        <v>1441819193</v>
      </c>
      <c r="E581">
        <v>15514512</v>
      </c>
      <c r="F581">
        <v>1</v>
      </c>
      <c r="G581">
        <v>15514512</v>
      </c>
      <c r="H581">
        <v>1</v>
      </c>
      <c r="I581" t="s">
        <v>712</v>
      </c>
      <c r="J581" t="s">
        <v>3</v>
      </c>
      <c r="K581" t="s">
        <v>713</v>
      </c>
      <c r="L581">
        <v>1191</v>
      </c>
      <c r="N581">
        <v>1013</v>
      </c>
      <c r="O581" t="s">
        <v>714</v>
      </c>
      <c r="P581" t="s">
        <v>714</v>
      </c>
      <c r="Q581">
        <v>1</v>
      </c>
      <c r="W581">
        <v>0</v>
      </c>
      <c r="X581">
        <v>476480486</v>
      </c>
      <c r="Y581">
        <f>(AT581*10)</f>
        <v>6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1</v>
      </c>
      <c r="AP581">
        <v>1</v>
      </c>
      <c r="AQ581">
        <v>0</v>
      </c>
      <c r="AR581">
        <v>0</v>
      </c>
      <c r="AS581" t="s">
        <v>3</v>
      </c>
      <c r="AT581">
        <v>0.6</v>
      </c>
      <c r="AU581" t="s">
        <v>546</v>
      </c>
      <c r="AV581">
        <v>1</v>
      </c>
      <c r="AW581">
        <v>2</v>
      </c>
      <c r="AX581">
        <v>1473077050</v>
      </c>
      <c r="AY581">
        <v>1</v>
      </c>
      <c r="AZ581">
        <v>0</v>
      </c>
      <c r="BA581">
        <v>868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U581">
        <f>ROUND(AT581*Source!I577*AH581*AL581,2)</f>
        <v>0</v>
      </c>
      <c r="CV581">
        <f>ROUND(Y581*Source!I577,9)</f>
        <v>12</v>
      </c>
      <c r="CW581">
        <v>0</v>
      </c>
      <c r="CX581">
        <f>ROUND(Y581*Source!I577,9)</f>
        <v>12</v>
      </c>
      <c r="CY581">
        <f>AD581</f>
        <v>0</v>
      </c>
      <c r="CZ581">
        <f>AH581</f>
        <v>0</v>
      </c>
      <c r="DA581">
        <f>AL581</f>
        <v>1</v>
      </c>
      <c r="DB581">
        <f>ROUND((ROUND(AT581*CZ581,2)*10),6)</f>
        <v>0</v>
      </c>
      <c r="DC581">
        <f>ROUND((ROUND(AT581*AG581,2)*10),6)</f>
        <v>0</v>
      </c>
      <c r="DD581" t="s">
        <v>3</v>
      </c>
      <c r="DE581" t="s">
        <v>3</v>
      </c>
      <c r="DF581">
        <f t="shared" si="206"/>
        <v>0</v>
      </c>
      <c r="DG581">
        <f t="shared" si="207"/>
        <v>0</v>
      </c>
      <c r="DH581">
        <f t="shared" si="208"/>
        <v>0</v>
      </c>
      <c r="DI581">
        <f t="shared" si="209"/>
        <v>0</v>
      </c>
      <c r="DJ581">
        <f>DI581</f>
        <v>0</v>
      </c>
      <c r="DK581">
        <v>0</v>
      </c>
      <c r="DL581" t="s">
        <v>3</v>
      </c>
      <c r="DM581">
        <v>0</v>
      </c>
      <c r="DN581" t="s">
        <v>3</v>
      </c>
      <c r="DO581">
        <v>0</v>
      </c>
    </row>
    <row r="582" spans="1:119" x14ac:dyDescent="0.2">
      <c r="A582">
        <f>ROW(Source!A577)</f>
        <v>577</v>
      </c>
      <c r="B582">
        <v>1473074770</v>
      </c>
      <c r="C582">
        <v>1473077047</v>
      </c>
      <c r="D582">
        <v>1441822228</v>
      </c>
      <c r="E582">
        <v>15514512</v>
      </c>
      <c r="F582">
        <v>1</v>
      </c>
      <c r="G582">
        <v>15514512</v>
      </c>
      <c r="H582">
        <v>3</v>
      </c>
      <c r="I582" t="s">
        <v>800</v>
      </c>
      <c r="J582" t="s">
        <v>3</v>
      </c>
      <c r="K582" t="s">
        <v>801</v>
      </c>
      <c r="L582">
        <v>1346</v>
      </c>
      <c r="N582">
        <v>1009</v>
      </c>
      <c r="O582" t="s">
        <v>722</v>
      </c>
      <c r="P582" t="s">
        <v>722</v>
      </c>
      <c r="Q582">
        <v>1</v>
      </c>
      <c r="W582">
        <v>0</v>
      </c>
      <c r="X582">
        <v>-197379457</v>
      </c>
      <c r="Y582">
        <f>(AT582*10)</f>
        <v>0.1</v>
      </c>
      <c r="AA582">
        <v>73.95</v>
      </c>
      <c r="AB582">
        <v>0</v>
      </c>
      <c r="AC582">
        <v>0</v>
      </c>
      <c r="AD582">
        <v>0</v>
      </c>
      <c r="AE582">
        <v>73.951729999999998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1</v>
      </c>
      <c r="AP582">
        <v>1</v>
      </c>
      <c r="AQ582">
        <v>0</v>
      </c>
      <c r="AR582">
        <v>0</v>
      </c>
      <c r="AS582" t="s">
        <v>3</v>
      </c>
      <c r="AT582">
        <v>0.01</v>
      </c>
      <c r="AU582" t="s">
        <v>546</v>
      </c>
      <c r="AV582">
        <v>0</v>
      </c>
      <c r="AW582">
        <v>2</v>
      </c>
      <c r="AX582">
        <v>1473077051</v>
      </c>
      <c r="AY582">
        <v>1</v>
      </c>
      <c r="AZ582">
        <v>0</v>
      </c>
      <c r="BA582">
        <v>869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ROUND(Y582*Source!I577,9)</f>
        <v>0.2</v>
      </c>
      <c r="CY582">
        <f>AA582</f>
        <v>73.95</v>
      </c>
      <c r="CZ582">
        <f>AE582</f>
        <v>73.951729999999998</v>
      </c>
      <c r="DA582">
        <f>AI582</f>
        <v>1</v>
      </c>
      <c r="DB582">
        <f>ROUND((ROUND(AT582*CZ582,2)*10),6)</f>
        <v>7.4</v>
      </c>
      <c r="DC582">
        <f>ROUND((ROUND(AT582*AG582,2)*10),6)</f>
        <v>0</v>
      </c>
      <c r="DD582" t="s">
        <v>3</v>
      </c>
      <c r="DE582" t="s">
        <v>3</v>
      </c>
      <c r="DF582">
        <f t="shared" si="206"/>
        <v>14.79</v>
      </c>
      <c r="DG582">
        <f t="shared" si="207"/>
        <v>0</v>
      </c>
      <c r="DH582">
        <f t="shared" si="208"/>
        <v>0</v>
      </c>
      <c r="DI582">
        <f t="shared" si="209"/>
        <v>0</v>
      </c>
      <c r="DJ582">
        <f>DF582</f>
        <v>14.79</v>
      </c>
      <c r="DK582">
        <v>0</v>
      </c>
      <c r="DL582" t="s">
        <v>3</v>
      </c>
      <c r="DM582">
        <v>0</v>
      </c>
      <c r="DN582" t="s">
        <v>3</v>
      </c>
      <c r="DO582">
        <v>0</v>
      </c>
    </row>
    <row r="583" spans="1:119" x14ac:dyDescent="0.2">
      <c r="A583">
        <f>ROW(Source!A578)</f>
        <v>578</v>
      </c>
      <c r="B583">
        <v>1473074770</v>
      </c>
      <c r="C583">
        <v>1473077052</v>
      </c>
      <c r="D583">
        <v>1441819193</v>
      </c>
      <c r="E583">
        <v>15514512</v>
      </c>
      <c r="F583">
        <v>1</v>
      </c>
      <c r="G583">
        <v>15514512</v>
      </c>
      <c r="H583">
        <v>1</v>
      </c>
      <c r="I583" t="s">
        <v>712</v>
      </c>
      <c r="J583" t="s">
        <v>3</v>
      </c>
      <c r="K583" t="s">
        <v>713</v>
      </c>
      <c r="L583">
        <v>1191</v>
      </c>
      <c r="N583">
        <v>1013</v>
      </c>
      <c r="O583" t="s">
        <v>714</v>
      </c>
      <c r="P583" t="s">
        <v>714</v>
      </c>
      <c r="Q583">
        <v>1</v>
      </c>
      <c r="W583">
        <v>0</v>
      </c>
      <c r="X583">
        <v>476480486</v>
      </c>
      <c r="Y583">
        <f>(AT583*353)</f>
        <v>21.18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-2</v>
      </c>
      <c r="AN583">
        <v>0</v>
      </c>
      <c r="AO583">
        <v>1</v>
      </c>
      <c r="AP583">
        <v>1</v>
      </c>
      <c r="AQ583">
        <v>0</v>
      </c>
      <c r="AR583">
        <v>0</v>
      </c>
      <c r="AS583" t="s">
        <v>3</v>
      </c>
      <c r="AT583">
        <v>0.06</v>
      </c>
      <c r="AU583" t="s">
        <v>513</v>
      </c>
      <c r="AV583">
        <v>1</v>
      </c>
      <c r="AW583">
        <v>2</v>
      </c>
      <c r="AX583">
        <v>1473077054</v>
      </c>
      <c r="AY583">
        <v>1</v>
      </c>
      <c r="AZ583">
        <v>0</v>
      </c>
      <c r="BA583">
        <v>870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U583">
        <f>ROUND(AT583*Source!I578*AH583*AL583,2)</f>
        <v>0</v>
      </c>
      <c r="CV583">
        <f>ROUND(Y583*Source!I578,9)</f>
        <v>21.18</v>
      </c>
      <c r="CW583">
        <v>0</v>
      </c>
      <c r="CX583">
        <f>ROUND(Y583*Source!I578,9)</f>
        <v>21.18</v>
      </c>
      <c r="CY583">
        <f>AD583</f>
        <v>0</v>
      </c>
      <c r="CZ583">
        <f>AH583</f>
        <v>0</v>
      </c>
      <c r="DA583">
        <f>AL583</f>
        <v>1</v>
      </c>
      <c r="DB583">
        <f>ROUND((ROUND(AT583*CZ583,2)*353),6)</f>
        <v>0</v>
      </c>
      <c r="DC583">
        <f>ROUND((ROUND(AT583*AG583,2)*353),6)</f>
        <v>0</v>
      </c>
      <c r="DD583" t="s">
        <v>3</v>
      </c>
      <c r="DE583" t="s">
        <v>3</v>
      </c>
      <c r="DF583">
        <f t="shared" si="206"/>
        <v>0</v>
      </c>
      <c r="DG583">
        <f t="shared" si="207"/>
        <v>0</v>
      </c>
      <c r="DH583">
        <f t="shared" si="208"/>
        <v>0</v>
      </c>
      <c r="DI583">
        <f t="shared" si="209"/>
        <v>0</v>
      </c>
      <c r="DJ583">
        <f>DI583</f>
        <v>0</v>
      </c>
      <c r="DK583">
        <v>0</v>
      </c>
      <c r="DL583" t="s">
        <v>3</v>
      </c>
      <c r="DM583">
        <v>0</v>
      </c>
      <c r="DN583" t="s">
        <v>3</v>
      </c>
      <c r="DO583">
        <v>0</v>
      </c>
    </row>
    <row r="584" spans="1:119" x14ac:dyDescent="0.2">
      <c r="A584">
        <f>ROW(Source!A579)</f>
        <v>579</v>
      </c>
      <c r="B584">
        <v>1473074770</v>
      </c>
      <c r="C584">
        <v>1473077055</v>
      </c>
      <c r="D584">
        <v>1441819193</v>
      </c>
      <c r="E584">
        <v>15514512</v>
      </c>
      <c r="F584">
        <v>1</v>
      </c>
      <c r="G584">
        <v>15514512</v>
      </c>
      <c r="H584">
        <v>1</v>
      </c>
      <c r="I584" t="s">
        <v>712</v>
      </c>
      <c r="J584" t="s">
        <v>3</v>
      </c>
      <c r="K584" t="s">
        <v>713</v>
      </c>
      <c r="L584">
        <v>1191</v>
      </c>
      <c r="N584">
        <v>1013</v>
      </c>
      <c r="O584" t="s">
        <v>714</v>
      </c>
      <c r="P584" t="s">
        <v>714</v>
      </c>
      <c r="Q584">
        <v>1</v>
      </c>
      <c r="W584">
        <v>0</v>
      </c>
      <c r="X584">
        <v>476480486</v>
      </c>
      <c r="Y584">
        <f>(AT584*12)</f>
        <v>2.2800000000000002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1</v>
      </c>
      <c r="AP584">
        <v>1</v>
      </c>
      <c r="AQ584">
        <v>0</v>
      </c>
      <c r="AR584">
        <v>0</v>
      </c>
      <c r="AS584" t="s">
        <v>3</v>
      </c>
      <c r="AT584">
        <v>0.19</v>
      </c>
      <c r="AU584" t="s">
        <v>68</v>
      </c>
      <c r="AV584">
        <v>1</v>
      </c>
      <c r="AW584">
        <v>2</v>
      </c>
      <c r="AX584">
        <v>1473077058</v>
      </c>
      <c r="AY584">
        <v>1</v>
      </c>
      <c r="AZ584">
        <v>0</v>
      </c>
      <c r="BA584">
        <v>871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U584">
        <f>ROUND(AT584*Source!I579*AH584*AL584,2)</f>
        <v>0</v>
      </c>
      <c r="CV584">
        <f>ROUND(Y584*Source!I579,9)</f>
        <v>2.2799999999999998</v>
      </c>
      <c r="CW584">
        <v>0</v>
      </c>
      <c r="CX584">
        <f>ROUND(Y584*Source!I579,9)</f>
        <v>2.2799999999999998</v>
      </c>
      <c r="CY584">
        <f>AD584</f>
        <v>0</v>
      </c>
      <c r="CZ584">
        <f>AH584</f>
        <v>0</v>
      </c>
      <c r="DA584">
        <f>AL584</f>
        <v>1</v>
      </c>
      <c r="DB584">
        <f>ROUND((ROUND(AT584*CZ584,2)*12),6)</f>
        <v>0</v>
      </c>
      <c r="DC584">
        <f>ROUND((ROUND(AT584*AG584,2)*12),6)</f>
        <v>0</v>
      </c>
      <c r="DD584" t="s">
        <v>3</v>
      </c>
      <c r="DE584" t="s">
        <v>3</v>
      </c>
      <c r="DF584">
        <f t="shared" si="206"/>
        <v>0</v>
      </c>
      <c r="DG584">
        <f t="shared" si="207"/>
        <v>0</v>
      </c>
      <c r="DH584">
        <f t="shared" si="208"/>
        <v>0</v>
      </c>
      <c r="DI584">
        <f t="shared" si="209"/>
        <v>0</v>
      </c>
      <c r="DJ584">
        <f>DI584</f>
        <v>0</v>
      </c>
      <c r="DK584">
        <v>0</v>
      </c>
      <c r="DL584" t="s">
        <v>3</v>
      </c>
      <c r="DM584">
        <v>0</v>
      </c>
      <c r="DN584" t="s">
        <v>3</v>
      </c>
      <c r="DO584">
        <v>0</v>
      </c>
    </row>
    <row r="585" spans="1:119" x14ac:dyDescent="0.2">
      <c r="A585">
        <f>ROW(Source!A579)</f>
        <v>579</v>
      </c>
      <c r="B585">
        <v>1473074770</v>
      </c>
      <c r="C585">
        <v>1473077055</v>
      </c>
      <c r="D585">
        <v>1441836235</v>
      </c>
      <c r="E585">
        <v>1</v>
      </c>
      <c r="F585">
        <v>1</v>
      </c>
      <c r="G585">
        <v>15514512</v>
      </c>
      <c r="H585">
        <v>3</v>
      </c>
      <c r="I585" t="s">
        <v>719</v>
      </c>
      <c r="J585" t="s">
        <v>720</v>
      </c>
      <c r="K585" t="s">
        <v>721</v>
      </c>
      <c r="L585">
        <v>1346</v>
      </c>
      <c r="N585">
        <v>1009</v>
      </c>
      <c r="O585" t="s">
        <v>722</v>
      </c>
      <c r="P585" t="s">
        <v>722</v>
      </c>
      <c r="Q585">
        <v>1</v>
      </c>
      <c r="W585">
        <v>0</v>
      </c>
      <c r="X585">
        <v>-1595335418</v>
      </c>
      <c r="Y585">
        <f>(AT585*12)</f>
        <v>0.60000000000000009</v>
      </c>
      <c r="AA585">
        <v>31.49</v>
      </c>
      <c r="AB585">
        <v>0</v>
      </c>
      <c r="AC585">
        <v>0</v>
      </c>
      <c r="AD585">
        <v>0</v>
      </c>
      <c r="AE585">
        <v>31.49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1</v>
      </c>
      <c r="AP585">
        <v>1</v>
      </c>
      <c r="AQ585">
        <v>0</v>
      </c>
      <c r="AR585">
        <v>0</v>
      </c>
      <c r="AS585" t="s">
        <v>3</v>
      </c>
      <c r="AT585">
        <v>0.05</v>
      </c>
      <c r="AU585" t="s">
        <v>68</v>
      </c>
      <c r="AV585">
        <v>0</v>
      </c>
      <c r="AW585">
        <v>2</v>
      </c>
      <c r="AX585">
        <v>1473077059</v>
      </c>
      <c r="AY585">
        <v>1</v>
      </c>
      <c r="AZ585">
        <v>0</v>
      </c>
      <c r="BA585">
        <v>872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V585">
        <v>0</v>
      </c>
      <c r="CW585">
        <v>0</v>
      </c>
      <c r="CX585">
        <f>ROUND(Y585*Source!I579,9)</f>
        <v>0.6</v>
      </c>
      <c r="CY585">
        <f>AA585</f>
        <v>31.49</v>
      </c>
      <c r="CZ585">
        <f>AE585</f>
        <v>31.49</v>
      </c>
      <c r="DA585">
        <f>AI585</f>
        <v>1</v>
      </c>
      <c r="DB585">
        <f>ROUND((ROUND(AT585*CZ585,2)*12),6)</f>
        <v>18.84</v>
      </c>
      <c r="DC585">
        <f>ROUND((ROUND(AT585*AG585,2)*12),6)</f>
        <v>0</v>
      </c>
      <c r="DD585" t="s">
        <v>3</v>
      </c>
      <c r="DE585" t="s">
        <v>3</v>
      </c>
      <c r="DF585">
        <f t="shared" si="206"/>
        <v>18.89</v>
      </c>
      <c r="DG585">
        <f t="shared" si="207"/>
        <v>0</v>
      </c>
      <c r="DH585">
        <f t="shared" si="208"/>
        <v>0</v>
      </c>
      <c r="DI585">
        <f t="shared" si="209"/>
        <v>0</v>
      </c>
      <c r="DJ585">
        <f>DF585</f>
        <v>18.89</v>
      </c>
      <c r="DK585">
        <v>0</v>
      </c>
      <c r="DL585" t="s">
        <v>3</v>
      </c>
      <c r="DM585">
        <v>0</v>
      </c>
      <c r="DN585" t="s">
        <v>3</v>
      </c>
      <c r="DO585">
        <v>0</v>
      </c>
    </row>
    <row r="586" spans="1:119" x14ac:dyDescent="0.2">
      <c r="A586">
        <f>ROW(Source!A581)</f>
        <v>581</v>
      </c>
      <c r="B586">
        <v>1473074770</v>
      </c>
      <c r="C586">
        <v>1473077064</v>
      </c>
      <c r="D586">
        <v>1441819193</v>
      </c>
      <c r="E586">
        <v>15514512</v>
      </c>
      <c r="F586">
        <v>1</v>
      </c>
      <c r="G586">
        <v>15514512</v>
      </c>
      <c r="H586">
        <v>1</v>
      </c>
      <c r="I586" t="s">
        <v>712</v>
      </c>
      <c r="J586" t="s">
        <v>3</v>
      </c>
      <c r="K586" t="s">
        <v>713</v>
      </c>
      <c r="L586">
        <v>1191</v>
      </c>
      <c r="N586">
        <v>1013</v>
      </c>
      <c r="O586" t="s">
        <v>714</v>
      </c>
      <c r="P586" t="s">
        <v>714</v>
      </c>
      <c r="Q586">
        <v>1</v>
      </c>
      <c r="W586">
        <v>0</v>
      </c>
      <c r="X586">
        <v>476480486</v>
      </c>
      <c r="Y586">
        <f>(AT586*1.04)</f>
        <v>0.16640000000000002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1</v>
      </c>
      <c r="AP586">
        <v>1</v>
      </c>
      <c r="AQ586">
        <v>0</v>
      </c>
      <c r="AR586">
        <v>0</v>
      </c>
      <c r="AS586" t="s">
        <v>3</v>
      </c>
      <c r="AT586">
        <v>0.16</v>
      </c>
      <c r="AU586" t="s">
        <v>580</v>
      </c>
      <c r="AV586">
        <v>1</v>
      </c>
      <c r="AW586">
        <v>2</v>
      </c>
      <c r="AX586">
        <v>1473077067</v>
      </c>
      <c r="AY586">
        <v>1</v>
      </c>
      <c r="AZ586">
        <v>0</v>
      </c>
      <c r="BA586">
        <v>876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U586">
        <f>ROUND(AT586*Source!I581*AH586*AL586,2)</f>
        <v>0</v>
      </c>
      <c r="CV586">
        <f>ROUND(Y586*Source!I581,9)</f>
        <v>8.9855999999999998</v>
      </c>
      <c r="CW586">
        <v>0</v>
      </c>
      <c r="CX586">
        <f>ROUND(Y586*Source!I581,9)</f>
        <v>8.9855999999999998</v>
      </c>
      <c r="CY586">
        <f>AD586</f>
        <v>0</v>
      </c>
      <c r="CZ586">
        <f>AH586</f>
        <v>0</v>
      </c>
      <c r="DA586">
        <f>AL586</f>
        <v>1</v>
      </c>
      <c r="DB586">
        <f>ROUND((ROUND(AT586*CZ586,2)*1.04),6)</f>
        <v>0</v>
      </c>
      <c r="DC586">
        <f>ROUND((ROUND(AT586*AG586,2)*1.04),6)</f>
        <v>0</v>
      </c>
      <c r="DD586" t="s">
        <v>3</v>
      </c>
      <c r="DE586" t="s">
        <v>3</v>
      </c>
      <c r="DF586">
        <f t="shared" si="206"/>
        <v>0</v>
      </c>
      <c r="DG586">
        <f t="shared" si="207"/>
        <v>0</v>
      </c>
      <c r="DH586">
        <f t="shared" si="208"/>
        <v>0</v>
      </c>
      <c r="DI586">
        <f t="shared" si="209"/>
        <v>0</v>
      </c>
      <c r="DJ586">
        <f>DI586</f>
        <v>0</v>
      </c>
      <c r="DK586">
        <v>0</v>
      </c>
      <c r="DL586" t="s">
        <v>3</v>
      </c>
      <c r="DM586">
        <v>0</v>
      </c>
      <c r="DN586" t="s">
        <v>3</v>
      </c>
      <c r="DO586">
        <v>0</v>
      </c>
    </row>
    <row r="587" spans="1:119" x14ac:dyDescent="0.2">
      <c r="A587">
        <f>ROW(Source!A581)</f>
        <v>581</v>
      </c>
      <c r="B587">
        <v>1473074770</v>
      </c>
      <c r="C587">
        <v>1473077064</v>
      </c>
      <c r="D587">
        <v>1441836235</v>
      </c>
      <c r="E587">
        <v>1</v>
      </c>
      <c r="F587">
        <v>1</v>
      </c>
      <c r="G587">
        <v>15514512</v>
      </c>
      <c r="H587">
        <v>3</v>
      </c>
      <c r="I587" t="s">
        <v>719</v>
      </c>
      <c r="J587" t="s">
        <v>720</v>
      </c>
      <c r="K587" t="s">
        <v>721</v>
      </c>
      <c r="L587">
        <v>1346</v>
      </c>
      <c r="N587">
        <v>1009</v>
      </c>
      <c r="O587" t="s">
        <v>722</v>
      </c>
      <c r="P587" t="s">
        <v>722</v>
      </c>
      <c r="Q587">
        <v>1</v>
      </c>
      <c r="W587">
        <v>0</v>
      </c>
      <c r="X587">
        <v>-1595335418</v>
      </c>
      <c r="Y587">
        <f>AT587</f>
        <v>0.05</v>
      </c>
      <c r="AA587">
        <v>31.49</v>
      </c>
      <c r="AB587">
        <v>0</v>
      </c>
      <c r="AC587">
        <v>0</v>
      </c>
      <c r="AD587">
        <v>0</v>
      </c>
      <c r="AE587">
        <v>31.49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1</v>
      </c>
      <c r="AP587">
        <v>1</v>
      </c>
      <c r="AQ587">
        <v>0</v>
      </c>
      <c r="AR587">
        <v>0</v>
      </c>
      <c r="AS587" t="s">
        <v>3</v>
      </c>
      <c r="AT587">
        <v>0.05</v>
      </c>
      <c r="AU587" t="s">
        <v>3</v>
      </c>
      <c r="AV587">
        <v>0</v>
      </c>
      <c r="AW587">
        <v>2</v>
      </c>
      <c r="AX587">
        <v>1473077068</v>
      </c>
      <c r="AY587">
        <v>1</v>
      </c>
      <c r="AZ587">
        <v>0</v>
      </c>
      <c r="BA587">
        <v>877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V587">
        <v>0</v>
      </c>
      <c r="CW587">
        <v>0</v>
      </c>
      <c r="CX587">
        <f>ROUND(Y587*Source!I581,9)</f>
        <v>2.7</v>
      </c>
      <c r="CY587">
        <f>AA587</f>
        <v>31.49</v>
      </c>
      <c r="CZ587">
        <f>AE587</f>
        <v>31.49</v>
      </c>
      <c r="DA587">
        <f>AI587</f>
        <v>1</v>
      </c>
      <c r="DB587">
        <f>ROUND(ROUND(AT587*CZ587,2),6)</f>
        <v>1.57</v>
      </c>
      <c r="DC587">
        <f>ROUND(ROUND(AT587*AG587,2),6)</f>
        <v>0</v>
      </c>
      <c r="DD587" t="s">
        <v>3</v>
      </c>
      <c r="DE587" t="s">
        <v>3</v>
      </c>
      <c r="DF587">
        <f t="shared" si="206"/>
        <v>85.02</v>
      </c>
      <c r="DG587">
        <f t="shared" si="207"/>
        <v>0</v>
      </c>
      <c r="DH587">
        <f t="shared" si="208"/>
        <v>0</v>
      </c>
      <c r="DI587">
        <f t="shared" si="209"/>
        <v>0</v>
      </c>
      <c r="DJ587">
        <f>DF587</f>
        <v>85.02</v>
      </c>
      <c r="DK587">
        <v>0</v>
      </c>
      <c r="DL587" t="s">
        <v>3</v>
      </c>
      <c r="DM587">
        <v>0</v>
      </c>
      <c r="DN587" t="s">
        <v>3</v>
      </c>
      <c r="DO587">
        <v>0</v>
      </c>
    </row>
    <row r="588" spans="1:119" x14ac:dyDescent="0.2">
      <c r="A588">
        <f>ROW(Source!A582)</f>
        <v>582</v>
      </c>
      <c r="B588">
        <v>1473074770</v>
      </c>
      <c r="C588">
        <v>1473077069</v>
      </c>
      <c r="D588">
        <v>1441819193</v>
      </c>
      <c r="E588">
        <v>15514512</v>
      </c>
      <c r="F588">
        <v>1</v>
      </c>
      <c r="G588">
        <v>15514512</v>
      </c>
      <c r="H588">
        <v>1</v>
      </c>
      <c r="I588" t="s">
        <v>712</v>
      </c>
      <c r="J588" t="s">
        <v>3</v>
      </c>
      <c r="K588" t="s">
        <v>713</v>
      </c>
      <c r="L588">
        <v>1191</v>
      </c>
      <c r="N588">
        <v>1013</v>
      </c>
      <c r="O588" t="s">
        <v>714</v>
      </c>
      <c r="P588" t="s">
        <v>714</v>
      </c>
      <c r="Q588">
        <v>1</v>
      </c>
      <c r="W588">
        <v>0</v>
      </c>
      <c r="X588">
        <v>476480486</v>
      </c>
      <c r="Y588">
        <f>(AT588*1.04)</f>
        <v>0.18720000000000001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1</v>
      </c>
      <c r="AP588">
        <v>1</v>
      </c>
      <c r="AQ588">
        <v>0</v>
      </c>
      <c r="AR588">
        <v>0</v>
      </c>
      <c r="AS588" t="s">
        <v>3</v>
      </c>
      <c r="AT588">
        <v>0.18</v>
      </c>
      <c r="AU588" t="s">
        <v>580</v>
      </c>
      <c r="AV588">
        <v>1</v>
      </c>
      <c r="AW588">
        <v>2</v>
      </c>
      <c r="AX588">
        <v>1473077072</v>
      </c>
      <c r="AY588">
        <v>1</v>
      </c>
      <c r="AZ588">
        <v>0</v>
      </c>
      <c r="BA588">
        <v>878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U588">
        <f>ROUND(AT588*Source!I582*AH588*AL588,2)</f>
        <v>0</v>
      </c>
      <c r="CV588">
        <f>ROUND(Y588*Source!I582,9)</f>
        <v>1.6848000000000001</v>
      </c>
      <c r="CW588">
        <v>0</v>
      </c>
      <c r="CX588">
        <f>ROUND(Y588*Source!I582,9)</f>
        <v>1.6848000000000001</v>
      </c>
      <c r="CY588">
        <f>AD588</f>
        <v>0</v>
      </c>
      <c r="CZ588">
        <f>AH588</f>
        <v>0</v>
      </c>
      <c r="DA588">
        <f>AL588</f>
        <v>1</v>
      </c>
      <c r="DB588">
        <f>ROUND((ROUND(AT588*CZ588,2)*1.04),6)</f>
        <v>0</v>
      </c>
      <c r="DC588">
        <f>ROUND((ROUND(AT588*AG588,2)*1.04),6)</f>
        <v>0</v>
      </c>
      <c r="DD588" t="s">
        <v>3</v>
      </c>
      <c r="DE588" t="s">
        <v>3</v>
      </c>
      <c r="DF588">
        <f t="shared" si="206"/>
        <v>0</v>
      </c>
      <c r="DG588">
        <f t="shared" si="207"/>
        <v>0</v>
      </c>
      <c r="DH588">
        <f t="shared" si="208"/>
        <v>0</v>
      </c>
      <c r="DI588">
        <f t="shared" si="209"/>
        <v>0</v>
      </c>
      <c r="DJ588">
        <f>DI588</f>
        <v>0</v>
      </c>
      <c r="DK588">
        <v>0</v>
      </c>
      <c r="DL588" t="s">
        <v>3</v>
      </c>
      <c r="DM588">
        <v>0</v>
      </c>
      <c r="DN588" t="s">
        <v>3</v>
      </c>
      <c r="DO588">
        <v>0</v>
      </c>
    </row>
    <row r="589" spans="1:119" x14ac:dyDescent="0.2">
      <c r="A589">
        <f>ROW(Source!A582)</f>
        <v>582</v>
      </c>
      <c r="B589">
        <v>1473074770</v>
      </c>
      <c r="C589">
        <v>1473077069</v>
      </c>
      <c r="D589">
        <v>1441836235</v>
      </c>
      <c r="E589">
        <v>1</v>
      </c>
      <c r="F589">
        <v>1</v>
      </c>
      <c r="G589">
        <v>15514512</v>
      </c>
      <c r="H589">
        <v>3</v>
      </c>
      <c r="I589" t="s">
        <v>719</v>
      </c>
      <c r="J589" t="s">
        <v>720</v>
      </c>
      <c r="K589" t="s">
        <v>721</v>
      </c>
      <c r="L589">
        <v>1346</v>
      </c>
      <c r="N589">
        <v>1009</v>
      </c>
      <c r="O589" t="s">
        <v>722</v>
      </c>
      <c r="P589" t="s">
        <v>722</v>
      </c>
      <c r="Q589">
        <v>1</v>
      </c>
      <c r="W589">
        <v>0</v>
      </c>
      <c r="X589">
        <v>-1595335418</v>
      </c>
      <c r="Y589">
        <f>AT589</f>
        <v>0.05</v>
      </c>
      <c r="AA589">
        <v>31.49</v>
      </c>
      <c r="AB589">
        <v>0</v>
      </c>
      <c r="AC589">
        <v>0</v>
      </c>
      <c r="AD589">
        <v>0</v>
      </c>
      <c r="AE589">
        <v>31.49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-2</v>
      </c>
      <c r="AN589">
        <v>0</v>
      </c>
      <c r="AO589">
        <v>1</v>
      </c>
      <c r="AP589">
        <v>1</v>
      </c>
      <c r="AQ589">
        <v>0</v>
      </c>
      <c r="AR589">
        <v>0</v>
      </c>
      <c r="AS589" t="s">
        <v>3</v>
      </c>
      <c r="AT589">
        <v>0.05</v>
      </c>
      <c r="AU589" t="s">
        <v>3</v>
      </c>
      <c r="AV589">
        <v>0</v>
      </c>
      <c r="AW589">
        <v>2</v>
      </c>
      <c r="AX589">
        <v>1473077073</v>
      </c>
      <c r="AY589">
        <v>1</v>
      </c>
      <c r="AZ589">
        <v>0</v>
      </c>
      <c r="BA589">
        <v>879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ROUND(Y589*Source!I582,9)</f>
        <v>0.45</v>
      </c>
      <c r="CY589">
        <f>AA589</f>
        <v>31.49</v>
      </c>
      <c r="CZ589">
        <f>AE589</f>
        <v>31.49</v>
      </c>
      <c r="DA589">
        <f>AI589</f>
        <v>1</v>
      </c>
      <c r="DB589">
        <f>ROUND(ROUND(AT589*CZ589,2),6)</f>
        <v>1.57</v>
      </c>
      <c r="DC589">
        <f>ROUND(ROUND(AT589*AG589,2),6)</f>
        <v>0</v>
      </c>
      <c r="DD589" t="s">
        <v>3</v>
      </c>
      <c r="DE589" t="s">
        <v>3</v>
      </c>
      <c r="DF589">
        <f t="shared" si="206"/>
        <v>14.17</v>
      </c>
      <c r="DG589">
        <f t="shared" si="207"/>
        <v>0</v>
      </c>
      <c r="DH589">
        <f t="shared" si="208"/>
        <v>0</v>
      </c>
      <c r="DI589">
        <f t="shared" si="209"/>
        <v>0</v>
      </c>
      <c r="DJ589">
        <f>DF589</f>
        <v>14.17</v>
      </c>
      <c r="DK589">
        <v>0</v>
      </c>
      <c r="DL589" t="s">
        <v>3</v>
      </c>
      <c r="DM589">
        <v>0</v>
      </c>
      <c r="DN589" t="s">
        <v>3</v>
      </c>
      <c r="DO589">
        <v>0</v>
      </c>
    </row>
    <row r="590" spans="1:119" x14ac:dyDescent="0.2">
      <c r="A590">
        <f>ROW(Source!A583)</f>
        <v>583</v>
      </c>
      <c r="B590">
        <v>1473074770</v>
      </c>
      <c r="C590">
        <v>1473077074</v>
      </c>
      <c r="D590">
        <v>1441819193</v>
      </c>
      <c r="E590">
        <v>15514512</v>
      </c>
      <c r="F590">
        <v>1</v>
      </c>
      <c r="G590">
        <v>15514512</v>
      </c>
      <c r="H590">
        <v>1</v>
      </c>
      <c r="I590" t="s">
        <v>712</v>
      </c>
      <c r="J590" t="s">
        <v>3</v>
      </c>
      <c r="K590" t="s">
        <v>713</v>
      </c>
      <c r="L590">
        <v>1191</v>
      </c>
      <c r="N590">
        <v>1013</v>
      </c>
      <c r="O590" t="s">
        <v>714</v>
      </c>
      <c r="P590" t="s">
        <v>714</v>
      </c>
      <c r="Q590">
        <v>1</v>
      </c>
      <c r="W590">
        <v>0</v>
      </c>
      <c r="X590">
        <v>476480486</v>
      </c>
      <c r="Y590">
        <f>(AT590*1.04)</f>
        <v>0.37440000000000001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M590">
        <v>-2</v>
      </c>
      <c r="AN590">
        <v>0</v>
      </c>
      <c r="AO590">
        <v>1</v>
      </c>
      <c r="AP590">
        <v>1</v>
      </c>
      <c r="AQ590">
        <v>0</v>
      </c>
      <c r="AR590">
        <v>0</v>
      </c>
      <c r="AS590" t="s">
        <v>3</v>
      </c>
      <c r="AT590">
        <v>0.36</v>
      </c>
      <c r="AU590" t="s">
        <v>589</v>
      </c>
      <c r="AV590">
        <v>1</v>
      </c>
      <c r="AW590">
        <v>2</v>
      </c>
      <c r="AX590">
        <v>1473077079</v>
      </c>
      <c r="AY590">
        <v>1</v>
      </c>
      <c r="AZ590">
        <v>0</v>
      </c>
      <c r="BA590">
        <v>880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U590">
        <f>ROUND(AT590*Source!I583*AH590*AL590,2)</f>
        <v>0</v>
      </c>
      <c r="CV590">
        <f>ROUND(Y590*Source!I583,9)</f>
        <v>25.084800000000001</v>
      </c>
      <c r="CW590">
        <v>0</v>
      </c>
      <c r="CX590">
        <f>ROUND(Y590*Source!I583,9)</f>
        <v>25.084800000000001</v>
      </c>
      <c r="CY590">
        <f>AD590</f>
        <v>0</v>
      </c>
      <c r="CZ590">
        <f>AH590</f>
        <v>0</v>
      </c>
      <c r="DA590">
        <f>AL590</f>
        <v>1</v>
      </c>
      <c r="DB590">
        <f>ROUND((ROUND(AT590*CZ590,2)*1.04),6)</f>
        <v>0</v>
      </c>
      <c r="DC590">
        <f>ROUND((ROUND(AT590*AG590,2)*1.04),6)</f>
        <v>0</v>
      </c>
      <c r="DD590" t="s">
        <v>3</v>
      </c>
      <c r="DE590" t="s">
        <v>3</v>
      </c>
      <c r="DF590">
        <f t="shared" si="206"/>
        <v>0</v>
      </c>
      <c r="DG590">
        <f t="shared" si="207"/>
        <v>0</v>
      </c>
      <c r="DH590">
        <f t="shared" si="208"/>
        <v>0</v>
      </c>
      <c r="DI590">
        <f t="shared" si="209"/>
        <v>0</v>
      </c>
      <c r="DJ590">
        <f>DI590</f>
        <v>0</v>
      </c>
      <c r="DK590">
        <v>0</v>
      </c>
      <c r="DL590" t="s">
        <v>3</v>
      </c>
      <c r="DM590">
        <v>0</v>
      </c>
      <c r="DN590" t="s">
        <v>3</v>
      </c>
      <c r="DO590">
        <v>0</v>
      </c>
    </row>
    <row r="591" spans="1:119" x14ac:dyDescent="0.2">
      <c r="A591">
        <f>ROW(Source!A583)</f>
        <v>583</v>
      </c>
      <c r="B591">
        <v>1473074770</v>
      </c>
      <c r="C591">
        <v>1473077074</v>
      </c>
      <c r="D591">
        <v>1441836235</v>
      </c>
      <c r="E591">
        <v>1</v>
      </c>
      <c r="F591">
        <v>1</v>
      </c>
      <c r="G591">
        <v>15514512</v>
      </c>
      <c r="H591">
        <v>3</v>
      </c>
      <c r="I591" t="s">
        <v>719</v>
      </c>
      <c r="J591" t="s">
        <v>720</v>
      </c>
      <c r="K591" t="s">
        <v>721</v>
      </c>
      <c r="L591">
        <v>1346</v>
      </c>
      <c r="N591">
        <v>1009</v>
      </c>
      <c r="O591" t="s">
        <v>722</v>
      </c>
      <c r="P591" t="s">
        <v>722</v>
      </c>
      <c r="Q591">
        <v>1</v>
      </c>
      <c r="W591">
        <v>0</v>
      </c>
      <c r="X591">
        <v>-1595335418</v>
      </c>
      <c r="Y591">
        <f>AT591</f>
        <v>0.05</v>
      </c>
      <c r="AA591">
        <v>31.49</v>
      </c>
      <c r="AB591">
        <v>0</v>
      </c>
      <c r="AC591">
        <v>0</v>
      </c>
      <c r="AD591">
        <v>0</v>
      </c>
      <c r="AE591">
        <v>31.49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-2</v>
      </c>
      <c r="AN591">
        <v>0</v>
      </c>
      <c r="AO591">
        <v>1</v>
      </c>
      <c r="AP591">
        <v>1</v>
      </c>
      <c r="AQ591">
        <v>0</v>
      </c>
      <c r="AR591">
        <v>0</v>
      </c>
      <c r="AS591" t="s">
        <v>3</v>
      </c>
      <c r="AT591">
        <v>0.05</v>
      </c>
      <c r="AU591" t="s">
        <v>3</v>
      </c>
      <c r="AV591">
        <v>0</v>
      </c>
      <c r="AW591">
        <v>2</v>
      </c>
      <c r="AX591">
        <v>1473077080</v>
      </c>
      <c r="AY591">
        <v>1</v>
      </c>
      <c r="AZ591">
        <v>0</v>
      </c>
      <c r="BA591">
        <v>881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ROUND(Y591*Source!I583,9)</f>
        <v>3.35</v>
      </c>
      <c r="CY591">
        <f>AA591</f>
        <v>31.49</v>
      </c>
      <c r="CZ591">
        <f>AE591</f>
        <v>31.49</v>
      </c>
      <c r="DA591">
        <f>AI591</f>
        <v>1</v>
      </c>
      <c r="DB591">
        <f>ROUND(ROUND(AT591*CZ591,2),6)</f>
        <v>1.57</v>
      </c>
      <c r="DC591">
        <f>ROUND(ROUND(AT591*AG591,2),6)</f>
        <v>0</v>
      </c>
      <c r="DD591" t="s">
        <v>3</v>
      </c>
      <c r="DE591" t="s">
        <v>3</v>
      </c>
      <c r="DF591">
        <f t="shared" si="206"/>
        <v>105.49</v>
      </c>
      <c r="DG591">
        <f t="shared" si="207"/>
        <v>0</v>
      </c>
      <c r="DH591">
        <f t="shared" si="208"/>
        <v>0</v>
      </c>
      <c r="DI591">
        <f t="shared" si="209"/>
        <v>0</v>
      </c>
      <c r="DJ591">
        <f>DF591</f>
        <v>105.49</v>
      </c>
      <c r="DK591">
        <v>0</v>
      </c>
      <c r="DL591" t="s">
        <v>3</v>
      </c>
      <c r="DM591">
        <v>0</v>
      </c>
      <c r="DN591" t="s">
        <v>3</v>
      </c>
      <c r="DO591">
        <v>0</v>
      </c>
    </row>
    <row r="592" spans="1:119" x14ac:dyDescent="0.2">
      <c r="A592">
        <f>ROW(Source!A583)</f>
        <v>583</v>
      </c>
      <c r="B592">
        <v>1473074770</v>
      </c>
      <c r="C592">
        <v>1473077074</v>
      </c>
      <c r="D592">
        <v>1441839822</v>
      </c>
      <c r="E592">
        <v>1</v>
      </c>
      <c r="F592">
        <v>1</v>
      </c>
      <c r="G592">
        <v>15514512</v>
      </c>
      <c r="H592">
        <v>3</v>
      </c>
      <c r="I592" t="s">
        <v>805</v>
      </c>
      <c r="J592" t="s">
        <v>806</v>
      </c>
      <c r="K592" t="s">
        <v>807</v>
      </c>
      <c r="L592">
        <v>1296</v>
      </c>
      <c r="N592">
        <v>1002</v>
      </c>
      <c r="O592" t="s">
        <v>738</v>
      </c>
      <c r="P592" t="s">
        <v>738</v>
      </c>
      <c r="Q592">
        <v>1</v>
      </c>
      <c r="W592">
        <v>0</v>
      </c>
      <c r="X592">
        <v>1026201517</v>
      </c>
      <c r="Y592">
        <f>AT592</f>
        <v>0.02</v>
      </c>
      <c r="AA592">
        <v>157.41</v>
      </c>
      <c r="AB592">
        <v>0</v>
      </c>
      <c r="AC592">
        <v>0</v>
      </c>
      <c r="AD592">
        <v>0</v>
      </c>
      <c r="AE592">
        <v>157.41</v>
      </c>
      <c r="AF592">
        <v>0</v>
      </c>
      <c r="AG592">
        <v>0</v>
      </c>
      <c r="AH592">
        <v>0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1</v>
      </c>
      <c r="AP592">
        <v>1</v>
      </c>
      <c r="AQ592">
        <v>0</v>
      </c>
      <c r="AR592">
        <v>0</v>
      </c>
      <c r="AS592" t="s">
        <v>3</v>
      </c>
      <c r="AT592">
        <v>0.02</v>
      </c>
      <c r="AU592" t="s">
        <v>3</v>
      </c>
      <c r="AV592">
        <v>0</v>
      </c>
      <c r="AW592">
        <v>2</v>
      </c>
      <c r="AX592">
        <v>1473077081</v>
      </c>
      <c r="AY592">
        <v>1</v>
      </c>
      <c r="AZ592">
        <v>0</v>
      </c>
      <c r="BA592">
        <v>882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v>0</v>
      </c>
      <c r="CX592">
        <f>ROUND(Y592*Source!I583,9)</f>
        <v>1.34</v>
      </c>
      <c r="CY592">
        <f>AA592</f>
        <v>157.41</v>
      </c>
      <c r="CZ592">
        <f>AE592</f>
        <v>157.41</v>
      </c>
      <c r="DA592">
        <f>AI592</f>
        <v>1</v>
      </c>
      <c r="DB592">
        <f>ROUND(ROUND(AT592*CZ592,2),6)</f>
        <v>3.15</v>
      </c>
      <c r="DC592">
        <f>ROUND(ROUND(AT592*AG592,2),6)</f>
        <v>0</v>
      </c>
      <c r="DD592" t="s">
        <v>3</v>
      </c>
      <c r="DE592" t="s">
        <v>3</v>
      </c>
      <c r="DF592">
        <f t="shared" si="206"/>
        <v>210.93</v>
      </c>
      <c r="DG592">
        <f t="shared" si="207"/>
        <v>0</v>
      </c>
      <c r="DH592">
        <f t="shared" si="208"/>
        <v>0</v>
      </c>
      <c r="DI592">
        <f t="shared" si="209"/>
        <v>0</v>
      </c>
      <c r="DJ592">
        <f>DF592</f>
        <v>210.93</v>
      </c>
      <c r="DK592">
        <v>0</v>
      </c>
      <c r="DL592" t="s">
        <v>3</v>
      </c>
      <c r="DM592">
        <v>0</v>
      </c>
      <c r="DN592" t="s">
        <v>3</v>
      </c>
      <c r="DO592">
        <v>0</v>
      </c>
    </row>
    <row r="593" spans="1:119" x14ac:dyDescent="0.2">
      <c r="A593">
        <f>ROW(Source!A583)</f>
        <v>583</v>
      </c>
      <c r="B593">
        <v>1473074770</v>
      </c>
      <c r="C593">
        <v>1473077074</v>
      </c>
      <c r="D593">
        <v>1441834719</v>
      </c>
      <c r="E593">
        <v>1</v>
      </c>
      <c r="F593">
        <v>1</v>
      </c>
      <c r="G593">
        <v>15514512</v>
      </c>
      <c r="H593">
        <v>3</v>
      </c>
      <c r="I593" t="s">
        <v>808</v>
      </c>
      <c r="J593" t="s">
        <v>809</v>
      </c>
      <c r="K593" t="s">
        <v>810</v>
      </c>
      <c r="L593">
        <v>1296</v>
      </c>
      <c r="N593">
        <v>1002</v>
      </c>
      <c r="O593" t="s">
        <v>738</v>
      </c>
      <c r="P593" t="s">
        <v>738</v>
      </c>
      <c r="Q593">
        <v>1</v>
      </c>
      <c r="W593">
        <v>0</v>
      </c>
      <c r="X593">
        <v>1595027121</v>
      </c>
      <c r="Y593">
        <f>AT593</f>
        <v>0.01</v>
      </c>
      <c r="AA593">
        <v>485.63</v>
      </c>
      <c r="AB593">
        <v>0</v>
      </c>
      <c r="AC593">
        <v>0</v>
      </c>
      <c r="AD593">
        <v>0</v>
      </c>
      <c r="AE593">
        <v>485.63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1</v>
      </c>
      <c r="AP593">
        <v>1</v>
      </c>
      <c r="AQ593">
        <v>0</v>
      </c>
      <c r="AR593">
        <v>0</v>
      </c>
      <c r="AS593" t="s">
        <v>3</v>
      </c>
      <c r="AT593">
        <v>0.01</v>
      </c>
      <c r="AU593" t="s">
        <v>3</v>
      </c>
      <c r="AV593">
        <v>0</v>
      </c>
      <c r="AW593">
        <v>2</v>
      </c>
      <c r="AX593">
        <v>1473077082</v>
      </c>
      <c r="AY593">
        <v>1</v>
      </c>
      <c r="AZ593">
        <v>0</v>
      </c>
      <c r="BA593">
        <v>883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ROUND(Y593*Source!I583,9)</f>
        <v>0.67</v>
      </c>
      <c r="CY593">
        <f>AA593</f>
        <v>485.63</v>
      </c>
      <c r="CZ593">
        <f>AE593</f>
        <v>485.63</v>
      </c>
      <c r="DA593">
        <f>AI593</f>
        <v>1</v>
      </c>
      <c r="DB593">
        <f>ROUND(ROUND(AT593*CZ593,2),6)</f>
        <v>4.8600000000000003</v>
      </c>
      <c r="DC593">
        <f>ROUND(ROUND(AT593*AG593,2),6)</f>
        <v>0</v>
      </c>
      <c r="DD593" t="s">
        <v>3</v>
      </c>
      <c r="DE593" t="s">
        <v>3</v>
      </c>
      <c r="DF593">
        <f t="shared" si="206"/>
        <v>325.37</v>
      </c>
      <c r="DG593">
        <f t="shared" si="207"/>
        <v>0</v>
      </c>
      <c r="DH593">
        <f t="shared" si="208"/>
        <v>0</v>
      </c>
      <c r="DI593">
        <f t="shared" si="209"/>
        <v>0</v>
      </c>
      <c r="DJ593">
        <f>DF593</f>
        <v>325.37</v>
      </c>
      <c r="DK593">
        <v>0</v>
      </c>
      <c r="DL593" t="s">
        <v>3</v>
      </c>
      <c r="DM593">
        <v>0</v>
      </c>
      <c r="DN593" t="s">
        <v>3</v>
      </c>
      <c r="DO593">
        <v>0</v>
      </c>
    </row>
    <row r="594" spans="1:119" x14ac:dyDescent="0.2">
      <c r="A594">
        <f>ROW(Source!A584)</f>
        <v>584</v>
      </c>
      <c r="B594">
        <v>1473074770</v>
      </c>
      <c r="C594">
        <v>1473077083</v>
      </c>
      <c r="D594">
        <v>1441819193</v>
      </c>
      <c r="E594">
        <v>15514512</v>
      </c>
      <c r="F594">
        <v>1</v>
      </c>
      <c r="G594">
        <v>15514512</v>
      </c>
      <c r="H594">
        <v>1</v>
      </c>
      <c r="I594" t="s">
        <v>712</v>
      </c>
      <c r="J594" t="s">
        <v>3</v>
      </c>
      <c r="K594" t="s">
        <v>713</v>
      </c>
      <c r="L594">
        <v>1191</v>
      </c>
      <c r="N594">
        <v>1013</v>
      </c>
      <c r="O594" t="s">
        <v>714</v>
      </c>
      <c r="P594" t="s">
        <v>714</v>
      </c>
      <c r="Q594">
        <v>1</v>
      </c>
      <c r="W594">
        <v>0</v>
      </c>
      <c r="X594">
        <v>476480486</v>
      </c>
      <c r="Y594">
        <f>(AT594*0.7)</f>
        <v>0.38500000000000001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0</v>
      </c>
      <c r="AO594">
        <v>1</v>
      </c>
      <c r="AP594">
        <v>1</v>
      </c>
      <c r="AQ594">
        <v>0</v>
      </c>
      <c r="AR594">
        <v>0</v>
      </c>
      <c r="AS594" t="s">
        <v>3</v>
      </c>
      <c r="AT594">
        <v>0.55000000000000004</v>
      </c>
      <c r="AU594" t="s">
        <v>594</v>
      </c>
      <c r="AV594">
        <v>1</v>
      </c>
      <c r="AW594">
        <v>2</v>
      </c>
      <c r="AX594">
        <v>1473077088</v>
      </c>
      <c r="AY594">
        <v>1</v>
      </c>
      <c r="AZ594">
        <v>0</v>
      </c>
      <c r="BA594">
        <v>884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U594">
        <f>ROUND(AT594*Source!I584*AH594*AL594,2)</f>
        <v>0</v>
      </c>
      <c r="CV594">
        <f>ROUND(Y594*Source!I584,9)</f>
        <v>0</v>
      </c>
      <c r="CW594">
        <v>0</v>
      </c>
      <c r="CX594">
        <f>ROUND(Y594*Source!I584,9)</f>
        <v>0</v>
      </c>
      <c r="CY594">
        <f>AD594</f>
        <v>0</v>
      </c>
      <c r="CZ594">
        <f>AH594</f>
        <v>0</v>
      </c>
      <c r="DA594">
        <f>AL594</f>
        <v>1</v>
      </c>
      <c r="DB594">
        <f>ROUND((ROUND(AT594*CZ594,2)*0.7),6)</f>
        <v>0</v>
      </c>
      <c r="DC594">
        <f>ROUND((ROUND(AT594*AG594,2)*0.7),6)</f>
        <v>0</v>
      </c>
      <c r="DD594" t="s">
        <v>3</v>
      </c>
      <c r="DE594" t="s">
        <v>3</v>
      </c>
      <c r="DF594">
        <f t="shared" si="206"/>
        <v>0</v>
      </c>
      <c r="DG594">
        <f t="shared" si="207"/>
        <v>0</v>
      </c>
      <c r="DH594">
        <f t="shared" si="208"/>
        <v>0</v>
      </c>
      <c r="DI594">
        <f t="shared" si="209"/>
        <v>0</v>
      </c>
      <c r="DJ594">
        <f>DI594</f>
        <v>0</v>
      </c>
      <c r="DK594">
        <v>0</v>
      </c>
      <c r="DL594" t="s">
        <v>3</v>
      </c>
      <c r="DM594">
        <v>0</v>
      </c>
      <c r="DN594" t="s">
        <v>3</v>
      </c>
      <c r="DO594">
        <v>0</v>
      </c>
    </row>
    <row r="595" spans="1:119" x14ac:dyDescent="0.2">
      <c r="A595">
        <f>ROW(Source!A584)</f>
        <v>584</v>
      </c>
      <c r="B595">
        <v>1473074770</v>
      </c>
      <c r="C595">
        <v>1473077083</v>
      </c>
      <c r="D595">
        <v>1441834258</v>
      </c>
      <c r="E595">
        <v>1</v>
      </c>
      <c r="F595">
        <v>1</v>
      </c>
      <c r="G595">
        <v>15514512</v>
      </c>
      <c r="H595">
        <v>2</v>
      </c>
      <c r="I595" t="s">
        <v>726</v>
      </c>
      <c r="J595" t="s">
        <v>727</v>
      </c>
      <c r="K595" t="s">
        <v>728</v>
      </c>
      <c r="L595">
        <v>1368</v>
      </c>
      <c r="N595">
        <v>1011</v>
      </c>
      <c r="O595" t="s">
        <v>718</v>
      </c>
      <c r="P595" t="s">
        <v>718</v>
      </c>
      <c r="Q595">
        <v>1</v>
      </c>
      <c r="W595">
        <v>0</v>
      </c>
      <c r="X595">
        <v>1077756263</v>
      </c>
      <c r="Y595">
        <f>(AT595*0.7)</f>
        <v>2.0999999999999998E-2</v>
      </c>
      <c r="AA595">
        <v>0</v>
      </c>
      <c r="AB595">
        <v>1303.01</v>
      </c>
      <c r="AC595">
        <v>826.2</v>
      </c>
      <c r="AD595">
        <v>0</v>
      </c>
      <c r="AE595">
        <v>0</v>
      </c>
      <c r="AF595">
        <v>1303.01</v>
      </c>
      <c r="AG595">
        <v>826.2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1</v>
      </c>
      <c r="AP595">
        <v>1</v>
      </c>
      <c r="AQ595">
        <v>0</v>
      </c>
      <c r="AR595">
        <v>0</v>
      </c>
      <c r="AS595" t="s">
        <v>3</v>
      </c>
      <c r="AT595">
        <v>0.03</v>
      </c>
      <c r="AU595" t="s">
        <v>594</v>
      </c>
      <c r="AV595">
        <v>0</v>
      </c>
      <c r="AW595">
        <v>2</v>
      </c>
      <c r="AX595">
        <v>1473077089</v>
      </c>
      <c r="AY595">
        <v>1</v>
      </c>
      <c r="AZ595">
        <v>0</v>
      </c>
      <c r="BA595">
        <v>885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V595">
        <v>0</v>
      </c>
      <c r="CW595">
        <f>ROUND(Y595*Source!I584*DO595,9)</f>
        <v>0</v>
      </c>
      <c r="CX595">
        <f>ROUND(Y595*Source!I584,9)</f>
        <v>0</v>
      </c>
      <c r="CY595">
        <f>AB595</f>
        <v>1303.01</v>
      </c>
      <c r="CZ595">
        <f>AF595</f>
        <v>1303.01</v>
      </c>
      <c r="DA595">
        <f>AJ595</f>
        <v>1</v>
      </c>
      <c r="DB595">
        <f>ROUND((ROUND(AT595*CZ595,2)*0.7),6)</f>
        <v>27.363</v>
      </c>
      <c r="DC595">
        <f>ROUND((ROUND(AT595*AG595,2)*0.7),6)</f>
        <v>17.353000000000002</v>
      </c>
      <c r="DD595" t="s">
        <v>3</v>
      </c>
      <c r="DE595" t="s">
        <v>3</v>
      </c>
      <c r="DF595">
        <f t="shared" si="206"/>
        <v>0</v>
      </c>
      <c r="DG595">
        <f t="shared" si="207"/>
        <v>0</v>
      </c>
      <c r="DH595">
        <f t="shared" si="208"/>
        <v>0</v>
      </c>
      <c r="DI595">
        <f t="shared" si="209"/>
        <v>0</v>
      </c>
      <c r="DJ595">
        <f>DG595</f>
        <v>0</v>
      </c>
      <c r="DK595">
        <v>0</v>
      </c>
      <c r="DL595" t="s">
        <v>3</v>
      </c>
      <c r="DM595">
        <v>0</v>
      </c>
      <c r="DN595" t="s">
        <v>3</v>
      </c>
      <c r="DO595">
        <v>0</v>
      </c>
    </row>
    <row r="596" spans="1:119" x14ac:dyDescent="0.2">
      <c r="A596">
        <f>ROW(Source!A584)</f>
        <v>584</v>
      </c>
      <c r="B596">
        <v>1473074770</v>
      </c>
      <c r="C596">
        <v>1473077083</v>
      </c>
      <c r="D596">
        <v>1441836186</v>
      </c>
      <c r="E596">
        <v>1</v>
      </c>
      <c r="F596">
        <v>1</v>
      </c>
      <c r="G596">
        <v>15514512</v>
      </c>
      <c r="H596">
        <v>3</v>
      </c>
      <c r="I596" t="s">
        <v>811</v>
      </c>
      <c r="J596" t="s">
        <v>812</v>
      </c>
      <c r="K596" t="s">
        <v>813</v>
      </c>
      <c r="L596">
        <v>1346</v>
      </c>
      <c r="N596">
        <v>1009</v>
      </c>
      <c r="O596" t="s">
        <v>722</v>
      </c>
      <c r="P596" t="s">
        <v>722</v>
      </c>
      <c r="Q596">
        <v>1</v>
      </c>
      <c r="W596">
        <v>0</v>
      </c>
      <c r="X596">
        <v>1299790764</v>
      </c>
      <c r="Y596">
        <f>(AT596*1)</f>
        <v>2.0000000000000002E-5</v>
      </c>
      <c r="AA596">
        <v>494.57</v>
      </c>
      <c r="AB596">
        <v>0</v>
      </c>
      <c r="AC596">
        <v>0</v>
      </c>
      <c r="AD596">
        <v>0</v>
      </c>
      <c r="AE596">
        <v>494.57</v>
      </c>
      <c r="AF596">
        <v>0</v>
      </c>
      <c r="AG596">
        <v>0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1</v>
      </c>
      <c r="AP596">
        <v>1</v>
      </c>
      <c r="AQ596">
        <v>0</v>
      </c>
      <c r="AR596">
        <v>0</v>
      </c>
      <c r="AS596" t="s">
        <v>3</v>
      </c>
      <c r="AT596">
        <v>2.0000000000000002E-5</v>
      </c>
      <c r="AU596" t="s">
        <v>593</v>
      </c>
      <c r="AV596">
        <v>0</v>
      </c>
      <c r="AW596">
        <v>2</v>
      </c>
      <c r="AX596">
        <v>1473077090</v>
      </c>
      <c r="AY596">
        <v>1</v>
      </c>
      <c r="AZ596">
        <v>0</v>
      </c>
      <c r="BA596">
        <v>886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v>0</v>
      </c>
      <c r="CX596">
        <f>ROUND(Y596*Source!I584,9)</f>
        <v>0</v>
      </c>
      <c r="CY596">
        <f>AA596</f>
        <v>494.57</v>
      </c>
      <c r="CZ596">
        <f>AE596</f>
        <v>494.57</v>
      </c>
      <c r="DA596">
        <f>AI596</f>
        <v>1</v>
      </c>
      <c r="DB596">
        <f>ROUND((ROUND(AT596*CZ596,2)*1),6)</f>
        <v>0.01</v>
      </c>
      <c r="DC596">
        <f>ROUND((ROUND(AT596*AG596,2)*1),6)</f>
        <v>0</v>
      </c>
      <c r="DD596" t="s">
        <v>3</v>
      </c>
      <c r="DE596" t="s">
        <v>3</v>
      </c>
      <c r="DF596">
        <f t="shared" si="206"/>
        <v>0</v>
      </c>
      <c r="DG596">
        <f t="shared" si="207"/>
        <v>0</v>
      </c>
      <c r="DH596">
        <f t="shared" si="208"/>
        <v>0</v>
      </c>
      <c r="DI596">
        <f t="shared" si="209"/>
        <v>0</v>
      </c>
      <c r="DJ596">
        <f>DF596</f>
        <v>0</v>
      </c>
      <c r="DK596">
        <v>0</v>
      </c>
      <c r="DL596" t="s">
        <v>3</v>
      </c>
      <c r="DM596">
        <v>0</v>
      </c>
      <c r="DN596" t="s">
        <v>3</v>
      </c>
      <c r="DO596">
        <v>0</v>
      </c>
    </row>
    <row r="597" spans="1:119" x14ac:dyDescent="0.2">
      <c r="A597">
        <f>ROW(Source!A584)</f>
        <v>584</v>
      </c>
      <c r="B597">
        <v>1473074770</v>
      </c>
      <c r="C597">
        <v>1473077083</v>
      </c>
      <c r="D597">
        <v>1441836230</v>
      </c>
      <c r="E597">
        <v>1</v>
      </c>
      <c r="F597">
        <v>1</v>
      </c>
      <c r="G597">
        <v>15514512</v>
      </c>
      <c r="H597">
        <v>3</v>
      </c>
      <c r="I597" t="s">
        <v>814</v>
      </c>
      <c r="J597" t="s">
        <v>815</v>
      </c>
      <c r="K597" t="s">
        <v>816</v>
      </c>
      <c r="L597">
        <v>1327</v>
      </c>
      <c r="N597">
        <v>1005</v>
      </c>
      <c r="O597" t="s">
        <v>787</v>
      </c>
      <c r="P597" t="s">
        <v>787</v>
      </c>
      <c r="Q597">
        <v>1</v>
      </c>
      <c r="W597">
        <v>0</v>
      </c>
      <c r="X597">
        <v>-843547561</v>
      </c>
      <c r="Y597">
        <f>(AT597*1)</f>
        <v>0.01</v>
      </c>
      <c r="AA597">
        <v>46</v>
      </c>
      <c r="AB597">
        <v>0</v>
      </c>
      <c r="AC597">
        <v>0</v>
      </c>
      <c r="AD597">
        <v>0</v>
      </c>
      <c r="AE597">
        <v>46</v>
      </c>
      <c r="AF597">
        <v>0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1</v>
      </c>
      <c r="AP597">
        <v>1</v>
      </c>
      <c r="AQ597">
        <v>0</v>
      </c>
      <c r="AR597">
        <v>0</v>
      </c>
      <c r="AS597" t="s">
        <v>3</v>
      </c>
      <c r="AT597">
        <v>0.01</v>
      </c>
      <c r="AU597" t="s">
        <v>593</v>
      </c>
      <c r="AV597">
        <v>0</v>
      </c>
      <c r="AW597">
        <v>2</v>
      </c>
      <c r="AX597">
        <v>1473077091</v>
      </c>
      <c r="AY597">
        <v>1</v>
      </c>
      <c r="AZ597">
        <v>0</v>
      </c>
      <c r="BA597">
        <v>887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V597">
        <v>0</v>
      </c>
      <c r="CW597">
        <v>0</v>
      </c>
      <c r="CX597">
        <f>ROUND(Y597*Source!I584,9)</f>
        <v>0</v>
      </c>
      <c r="CY597">
        <f>AA597</f>
        <v>46</v>
      </c>
      <c r="CZ597">
        <f>AE597</f>
        <v>46</v>
      </c>
      <c r="DA597">
        <f>AI597</f>
        <v>1</v>
      </c>
      <c r="DB597">
        <f>ROUND((ROUND(AT597*CZ597,2)*1),6)</f>
        <v>0.46</v>
      </c>
      <c r="DC597">
        <f>ROUND((ROUND(AT597*AG597,2)*1),6)</f>
        <v>0</v>
      </c>
      <c r="DD597" t="s">
        <v>3</v>
      </c>
      <c r="DE597" t="s">
        <v>3</v>
      </c>
      <c r="DF597">
        <f t="shared" si="206"/>
        <v>0</v>
      </c>
      <c r="DG597">
        <f t="shared" si="207"/>
        <v>0</v>
      </c>
      <c r="DH597">
        <f t="shared" si="208"/>
        <v>0</v>
      </c>
      <c r="DI597">
        <f t="shared" si="209"/>
        <v>0</v>
      </c>
      <c r="DJ597">
        <f>DF597</f>
        <v>0</v>
      </c>
      <c r="DK597">
        <v>0</v>
      </c>
      <c r="DL597" t="s">
        <v>3</v>
      </c>
      <c r="DM597">
        <v>0</v>
      </c>
      <c r="DN597" t="s">
        <v>3</v>
      </c>
      <c r="DO597">
        <v>0</v>
      </c>
    </row>
    <row r="598" spans="1:119" x14ac:dyDescent="0.2">
      <c r="A598">
        <f>ROW(Source!A585)</f>
        <v>585</v>
      </c>
      <c r="B598">
        <v>1473074770</v>
      </c>
      <c r="C598">
        <v>1473077092</v>
      </c>
      <c r="D598">
        <v>1441819193</v>
      </c>
      <c r="E598">
        <v>15514512</v>
      </c>
      <c r="F598">
        <v>1</v>
      </c>
      <c r="G598">
        <v>15514512</v>
      </c>
      <c r="H598">
        <v>1</v>
      </c>
      <c r="I598" t="s">
        <v>712</v>
      </c>
      <c r="J598" t="s">
        <v>3</v>
      </c>
      <c r="K598" t="s">
        <v>713</v>
      </c>
      <c r="L598">
        <v>1191</v>
      </c>
      <c r="N598">
        <v>1013</v>
      </c>
      <c r="O598" t="s">
        <v>714</v>
      </c>
      <c r="P598" t="s">
        <v>714</v>
      </c>
      <c r="Q598">
        <v>1</v>
      </c>
      <c r="W598">
        <v>0</v>
      </c>
      <c r="X598">
        <v>476480486</v>
      </c>
      <c r="Y598">
        <f>((AT598*11)*0.75)</f>
        <v>0.98999999999999988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1</v>
      </c>
      <c r="AP598">
        <v>1</v>
      </c>
      <c r="AQ598">
        <v>0</v>
      </c>
      <c r="AR598">
        <v>0</v>
      </c>
      <c r="AS598" t="s">
        <v>3</v>
      </c>
      <c r="AT598">
        <v>0.12</v>
      </c>
      <c r="AU598" t="s">
        <v>600</v>
      </c>
      <c r="AV598">
        <v>1</v>
      </c>
      <c r="AW598">
        <v>2</v>
      </c>
      <c r="AX598">
        <v>1473077097</v>
      </c>
      <c r="AY598">
        <v>1</v>
      </c>
      <c r="AZ598">
        <v>0</v>
      </c>
      <c r="BA598">
        <v>888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U598">
        <f>ROUND(AT598*Source!I585*AH598*AL598,2)</f>
        <v>0</v>
      </c>
      <c r="CV598">
        <f>ROUND(Y598*Source!I585,9)</f>
        <v>0</v>
      </c>
      <c r="CW598">
        <v>0</v>
      </c>
      <c r="CX598">
        <f>ROUND(Y598*Source!I585,9)</f>
        <v>0</v>
      </c>
      <c r="CY598">
        <f>AD598</f>
        <v>0</v>
      </c>
      <c r="CZ598">
        <f>AH598</f>
        <v>0</v>
      </c>
      <c r="DA598">
        <f>AL598</f>
        <v>1</v>
      </c>
      <c r="DB598">
        <f>ROUND(((ROUND(AT598*CZ598,2)*11)*0.75),6)</f>
        <v>0</v>
      </c>
      <c r="DC598">
        <f>ROUND(((ROUND(AT598*AG598,2)*11)*0.75),6)</f>
        <v>0</v>
      </c>
      <c r="DD598" t="s">
        <v>3</v>
      </c>
      <c r="DE598" t="s">
        <v>3</v>
      </c>
      <c r="DF598">
        <f t="shared" si="206"/>
        <v>0</v>
      </c>
      <c r="DG598">
        <f t="shared" si="207"/>
        <v>0</v>
      </c>
      <c r="DH598">
        <f t="shared" si="208"/>
        <v>0</v>
      </c>
      <c r="DI598">
        <f t="shared" si="209"/>
        <v>0</v>
      </c>
      <c r="DJ598">
        <f>DI598</f>
        <v>0</v>
      </c>
      <c r="DK598">
        <v>0</v>
      </c>
      <c r="DL598" t="s">
        <v>3</v>
      </c>
      <c r="DM598">
        <v>0</v>
      </c>
      <c r="DN598" t="s">
        <v>3</v>
      </c>
      <c r="DO598">
        <v>0</v>
      </c>
    </row>
    <row r="599" spans="1:119" x14ac:dyDescent="0.2">
      <c r="A599">
        <f>ROW(Source!A585)</f>
        <v>585</v>
      </c>
      <c r="B599">
        <v>1473074770</v>
      </c>
      <c r="C599">
        <v>1473077092</v>
      </c>
      <c r="D599">
        <v>1441834258</v>
      </c>
      <c r="E599">
        <v>1</v>
      </c>
      <c r="F599">
        <v>1</v>
      </c>
      <c r="G599">
        <v>15514512</v>
      </c>
      <c r="H599">
        <v>2</v>
      </c>
      <c r="I599" t="s">
        <v>726</v>
      </c>
      <c r="J599" t="s">
        <v>727</v>
      </c>
      <c r="K599" t="s">
        <v>728</v>
      </c>
      <c r="L599">
        <v>1368</v>
      </c>
      <c r="N599">
        <v>1011</v>
      </c>
      <c r="O599" t="s">
        <v>718</v>
      </c>
      <c r="P599" t="s">
        <v>718</v>
      </c>
      <c r="Q599">
        <v>1</v>
      </c>
      <c r="W599">
        <v>0</v>
      </c>
      <c r="X599">
        <v>1077756263</v>
      </c>
      <c r="Y599">
        <f>((AT599*11)*0.75)</f>
        <v>8.2500000000000004E-2</v>
      </c>
      <c r="AA599">
        <v>0</v>
      </c>
      <c r="AB599">
        <v>1303.01</v>
      </c>
      <c r="AC599">
        <v>826.2</v>
      </c>
      <c r="AD599">
        <v>0</v>
      </c>
      <c r="AE599">
        <v>0</v>
      </c>
      <c r="AF599">
        <v>1303.01</v>
      </c>
      <c r="AG599">
        <v>826.2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0</v>
      </c>
      <c r="AO599">
        <v>1</v>
      </c>
      <c r="AP599">
        <v>1</v>
      </c>
      <c r="AQ599">
        <v>0</v>
      </c>
      <c r="AR599">
        <v>0</v>
      </c>
      <c r="AS599" t="s">
        <v>3</v>
      </c>
      <c r="AT599">
        <v>0.01</v>
      </c>
      <c r="AU599" t="s">
        <v>600</v>
      </c>
      <c r="AV599">
        <v>0</v>
      </c>
      <c r="AW599">
        <v>2</v>
      </c>
      <c r="AX599">
        <v>1473077098</v>
      </c>
      <c r="AY599">
        <v>1</v>
      </c>
      <c r="AZ599">
        <v>0</v>
      </c>
      <c r="BA599">
        <v>889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f>ROUND(Y599*Source!I585*DO599,9)</f>
        <v>0</v>
      </c>
      <c r="CX599">
        <f>ROUND(Y599*Source!I585,9)</f>
        <v>0</v>
      </c>
      <c r="CY599">
        <f>AB599</f>
        <v>1303.01</v>
      </c>
      <c r="CZ599">
        <f>AF599</f>
        <v>1303.01</v>
      </c>
      <c r="DA599">
        <f>AJ599</f>
        <v>1</v>
      </c>
      <c r="DB599">
        <f>ROUND(((ROUND(AT599*CZ599,2)*11)*0.75),6)</f>
        <v>107.4975</v>
      </c>
      <c r="DC599">
        <f>ROUND(((ROUND(AT599*AG599,2)*11)*0.75),6)</f>
        <v>68.144999999999996</v>
      </c>
      <c r="DD599" t="s">
        <v>3</v>
      </c>
      <c r="DE599" t="s">
        <v>3</v>
      </c>
      <c r="DF599">
        <f t="shared" si="206"/>
        <v>0</v>
      </c>
      <c r="DG599">
        <f t="shared" si="207"/>
        <v>0</v>
      </c>
      <c r="DH599">
        <f t="shared" si="208"/>
        <v>0</v>
      </c>
      <c r="DI599">
        <f t="shared" si="209"/>
        <v>0</v>
      </c>
      <c r="DJ599">
        <f>DG599</f>
        <v>0</v>
      </c>
      <c r="DK599">
        <v>0</v>
      </c>
      <c r="DL599" t="s">
        <v>3</v>
      </c>
      <c r="DM599">
        <v>0</v>
      </c>
      <c r="DN599" t="s">
        <v>3</v>
      </c>
      <c r="DO599">
        <v>0</v>
      </c>
    </row>
    <row r="600" spans="1:119" x14ac:dyDescent="0.2">
      <c r="A600">
        <f>ROW(Source!A585)</f>
        <v>585</v>
      </c>
      <c r="B600">
        <v>1473074770</v>
      </c>
      <c r="C600">
        <v>1473077092</v>
      </c>
      <c r="D600">
        <v>1441836186</v>
      </c>
      <c r="E600">
        <v>1</v>
      </c>
      <c r="F600">
        <v>1</v>
      </c>
      <c r="G600">
        <v>15514512</v>
      </c>
      <c r="H600">
        <v>3</v>
      </c>
      <c r="I600" t="s">
        <v>811</v>
      </c>
      <c r="J600" t="s">
        <v>812</v>
      </c>
      <c r="K600" t="s">
        <v>813</v>
      </c>
      <c r="L600">
        <v>1346</v>
      </c>
      <c r="N600">
        <v>1009</v>
      </c>
      <c r="O600" t="s">
        <v>722</v>
      </c>
      <c r="P600" t="s">
        <v>722</v>
      </c>
      <c r="Q600">
        <v>1</v>
      </c>
      <c r="W600">
        <v>0</v>
      </c>
      <c r="X600">
        <v>1299790764</v>
      </c>
      <c r="Y600">
        <f>((AT600*11)*1)</f>
        <v>2.2000000000000001E-4</v>
      </c>
      <c r="AA600">
        <v>494.57</v>
      </c>
      <c r="AB600">
        <v>0</v>
      </c>
      <c r="AC600">
        <v>0</v>
      </c>
      <c r="AD600">
        <v>0</v>
      </c>
      <c r="AE600">
        <v>494.57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0</v>
      </c>
      <c r="AO600">
        <v>1</v>
      </c>
      <c r="AP600">
        <v>1</v>
      </c>
      <c r="AQ600">
        <v>0</v>
      </c>
      <c r="AR600">
        <v>0</v>
      </c>
      <c r="AS600" t="s">
        <v>3</v>
      </c>
      <c r="AT600">
        <v>2.0000000000000002E-5</v>
      </c>
      <c r="AU600" t="s">
        <v>599</v>
      </c>
      <c r="AV600">
        <v>0</v>
      </c>
      <c r="AW600">
        <v>2</v>
      </c>
      <c r="AX600">
        <v>1473077099</v>
      </c>
      <c r="AY600">
        <v>1</v>
      </c>
      <c r="AZ600">
        <v>0</v>
      </c>
      <c r="BA600">
        <v>890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ROUND(Y600*Source!I585,9)</f>
        <v>0</v>
      </c>
      <c r="CY600">
        <f>AA600</f>
        <v>494.57</v>
      </c>
      <c r="CZ600">
        <f>AE600</f>
        <v>494.57</v>
      </c>
      <c r="DA600">
        <f>AI600</f>
        <v>1</v>
      </c>
      <c r="DB600">
        <f>ROUND(((ROUND(AT600*CZ600,2)*11)*1),6)</f>
        <v>0.11</v>
      </c>
      <c r="DC600">
        <f>ROUND(((ROUND(AT600*AG600,2)*11)*1),6)</f>
        <v>0</v>
      </c>
      <c r="DD600" t="s">
        <v>3</v>
      </c>
      <c r="DE600" t="s">
        <v>3</v>
      </c>
      <c r="DF600">
        <f t="shared" si="206"/>
        <v>0</v>
      </c>
      <c r="DG600">
        <f t="shared" si="207"/>
        <v>0</v>
      </c>
      <c r="DH600">
        <f t="shared" si="208"/>
        <v>0</v>
      </c>
      <c r="DI600">
        <f t="shared" si="209"/>
        <v>0</v>
      </c>
      <c r="DJ600">
        <f>DF600</f>
        <v>0</v>
      </c>
      <c r="DK600">
        <v>0</v>
      </c>
      <c r="DL600" t="s">
        <v>3</v>
      </c>
      <c r="DM600">
        <v>0</v>
      </c>
      <c r="DN600" t="s">
        <v>3</v>
      </c>
      <c r="DO600">
        <v>0</v>
      </c>
    </row>
    <row r="601" spans="1:119" x14ac:dyDescent="0.2">
      <c r="A601">
        <f>ROW(Source!A585)</f>
        <v>585</v>
      </c>
      <c r="B601">
        <v>1473074770</v>
      </c>
      <c r="C601">
        <v>1473077092</v>
      </c>
      <c r="D601">
        <v>1441836230</v>
      </c>
      <c r="E601">
        <v>1</v>
      </c>
      <c r="F601">
        <v>1</v>
      </c>
      <c r="G601">
        <v>15514512</v>
      </c>
      <c r="H601">
        <v>3</v>
      </c>
      <c r="I601" t="s">
        <v>814</v>
      </c>
      <c r="J601" t="s">
        <v>815</v>
      </c>
      <c r="K601" t="s">
        <v>816</v>
      </c>
      <c r="L601">
        <v>1327</v>
      </c>
      <c r="N601">
        <v>1005</v>
      </c>
      <c r="O601" t="s">
        <v>787</v>
      </c>
      <c r="P601" t="s">
        <v>787</v>
      </c>
      <c r="Q601">
        <v>1</v>
      </c>
      <c r="W601">
        <v>0</v>
      </c>
      <c r="X601">
        <v>-843547561</v>
      </c>
      <c r="Y601">
        <f>((AT601*11)*1)</f>
        <v>0.11</v>
      </c>
      <c r="AA601">
        <v>46</v>
      </c>
      <c r="AB601">
        <v>0</v>
      </c>
      <c r="AC601">
        <v>0</v>
      </c>
      <c r="AD601">
        <v>0</v>
      </c>
      <c r="AE601">
        <v>46</v>
      </c>
      <c r="AF601">
        <v>0</v>
      </c>
      <c r="AG601">
        <v>0</v>
      </c>
      <c r="AH601">
        <v>0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1</v>
      </c>
      <c r="AP601">
        <v>1</v>
      </c>
      <c r="AQ601">
        <v>0</v>
      </c>
      <c r="AR601">
        <v>0</v>
      </c>
      <c r="AS601" t="s">
        <v>3</v>
      </c>
      <c r="AT601">
        <v>0.01</v>
      </c>
      <c r="AU601" t="s">
        <v>599</v>
      </c>
      <c r="AV601">
        <v>0</v>
      </c>
      <c r="AW601">
        <v>2</v>
      </c>
      <c r="AX601">
        <v>1473077100</v>
      </c>
      <c r="AY601">
        <v>1</v>
      </c>
      <c r="AZ601">
        <v>0</v>
      </c>
      <c r="BA601">
        <v>891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V601">
        <v>0</v>
      </c>
      <c r="CW601">
        <v>0</v>
      </c>
      <c r="CX601">
        <f>ROUND(Y601*Source!I585,9)</f>
        <v>0</v>
      </c>
      <c r="CY601">
        <f>AA601</f>
        <v>46</v>
      </c>
      <c r="CZ601">
        <f>AE601</f>
        <v>46</v>
      </c>
      <c r="DA601">
        <f>AI601</f>
        <v>1</v>
      </c>
      <c r="DB601">
        <f>ROUND(((ROUND(AT601*CZ601,2)*11)*1),6)</f>
        <v>5.0599999999999996</v>
      </c>
      <c r="DC601">
        <f>ROUND(((ROUND(AT601*AG601,2)*11)*1),6)</f>
        <v>0</v>
      </c>
      <c r="DD601" t="s">
        <v>3</v>
      </c>
      <c r="DE601" t="s">
        <v>3</v>
      </c>
      <c r="DF601">
        <f t="shared" si="206"/>
        <v>0</v>
      </c>
      <c r="DG601">
        <f t="shared" si="207"/>
        <v>0</v>
      </c>
      <c r="DH601">
        <f t="shared" si="208"/>
        <v>0</v>
      </c>
      <c r="DI601">
        <f t="shared" si="209"/>
        <v>0</v>
      </c>
      <c r="DJ601">
        <f>DF601</f>
        <v>0</v>
      </c>
      <c r="DK601">
        <v>0</v>
      </c>
      <c r="DL601" t="s">
        <v>3</v>
      </c>
      <c r="DM601">
        <v>0</v>
      </c>
      <c r="DN601" t="s">
        <v>3</v>
      </c>
      <c r="DO601">
        <v>0</v>
      </c>
    </row>
    <row r="602" spans="1:119" x14ac:dyDescent="0.2">
      <c r="A602">
        <f>ROW(Source!A586)</f>
        <v>586</v>
      </c>
      <c r="B602">
        <v>1473074770</v>
      </c>
      <c r="C602">
        <v>1473077101</v>
      </c>
      <c r="D602">
        <v>1441819193</v>
      </c>
      <c r="E602">
        <v>15514512</v>
      </c>
      <c r="F602">
        <v>1</v>
      </c>
      <c r="G602">
        <v>15514512</v>
      </c>
      <c r="H602">
        <v>1</v>
      </c>
      <c r="I602" t="s">
        <v>712</v>
      </c>
      <c r="J602" t="s">
        <v>3</v>
      </c>
      <c r="K602" t="s">
        <v>713</v>
      </c>
      <c r="L602">
        <v>1191</v>
      </c>
      <c r="N602">
        <v>1013</v>
      </c>
      <c r="O602" t="s">
        <v>714</v>
      </c>
      <c r="P602" t="s">
        <v>714</v>
      </c>
      <c r="Q602">
        <v>1</v>
      </c>
      <c r="W602">
        <v>0</v>
      </c>
      <c r="X602">
        <v>476480486</v>
      </c>
      <c r="Y602">
        <f>(AT602*1.04)</f>
        <v>0.16640000000000002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1</v>
      </c>
      <c r="AP602">
        <v>1</v>
      </c>
      <c r="AQ602">
        <v>0</v>
      </c>
      <c r="AR602">
        <v>0</v>
      </c>
      <c r="AS602" t="s">
        <v>3</v>
      </c>
      <c r="AT602">
        <v>0.16</v>
      </c>
      <c r="AU602" t="s">
        <v>580</v>
      </c>
      <c r="AV602">
        <v>1</v>
      </c>
      <c r="AW602">
        <v>2</v>
      </c>
      <c r="AX602">
        <v>1473077104</v>
      </c>
      <c r="AY602">
        <v>1</v>
      </c>
      <c r="AZ602">
        <v>0</v>
      </c>
      <c r="BA602">
        <v>892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U602">
        <f>ROUND(AT602*Source!I586*AH602*AL602,2)</f>
        <v>0</v>
      </c>
      <c r="CV602">
        <f>ROUND(Y602*Source!I586,9)</f>
        <v>39.103999999999999</v>
      </c>
      <c r="CW602">
        <v>0</v>
      </c>
      <c r="CX602">
        <f>ROUND(Y602*Source!I586,9)</f>
        <v>39.103999999999999</v>
      </c>
      <c r="CY602">
        <f>AD602</f>
        <v>0</v>
      </c>
      <c r="CZ602">
        <f>AH602</f>
        <v>0</v>
      </c>
      <c r="DA602">
        <f>AL602</f>
        <v>1</v>
      </c>
      <c r="DB602">
        <f>ROUND((ROUND(AT602*CZ602,2)*1.04),6)</f>
        <v>0</v>
      </c>
      <c r="DC602">
        <f>ROUND((ROUND(AT602*AG602,2)*1.04),6)</f>
        <v>0</v>
      </c>
      <c r="DD602" t="s">
        <v>3</v>
      </c>
      <c r="DE602" t="s">
        <v>3</v>
      </c>
      <c r="DF602">
        <f t="shared" si="206"/>
        <v>0</v>
      </c>
      <c r="DG602">
        <f t="shared" si="207"/>
        <v>0</v>
      </c>
      <c r="DH602">
        <f t="shared" si="208"/>
        <v>0</v>
      </c>
      <c r="DI602">
        <f t="shared" si="209"/>
        <v>0</v>
      </c>
      <c r="DJ602">
        <f>DI602</f>
        <v>0</v>
      </c>
      <c r="DK602">
        <v>0</v>
      </c>
      <c r="DL602" t="s">
        <v>3</v>
      </c>
      <c r="DM602">
        <v>0</v>
      </c>
      <c r="DN602" t="s">
        <v>3</v>
      </c>
      <c r="DO602">
        <v>0</v>
      </c>
    </row>
    <row r="603" spans="1:119" x14ac:dyDescent="0.2">
      <c r="A603">
        <f>ROW(Source!A586)</f>
        <v>586</v>
      </c>
      <c r="B603">
        <v>1473074770</v>
      </c>
      <c r="C603">
        <v>1473077101</v>
      </c>
      <c r="D603">
        <v>1441836235</v>
      </c>
      <c r="E603">
        <v>1</v>
      </c>
      <c r="F603">
        <v>1</v>
      </c>
      <c r="G603">
        <v>15514512</v>
      </c>
      <c r="H603">
        <v>3</v>
      </c>
      <c r="I603" t="s">
        <v>719</v>
      </c>
      <c r="J603" t="s">
        <v>720</v>
      </c>
      <c r="K603" t="s">
        <v>721</v>
      </c>
      <c r="L603">
        <v>1346</v>
      </c>
      <c r="N603">
        <v>1009</v>
      </c>
      <c r="O603" t="s">
        <v>722</v>
      </c>
      <c r="P603" t="s">
        <v>722</v>
      </c>
      <c r="Q603">
        <v>1</v>
      </c>
      <c r="W603">
        <v>0</v>
      </c>
      <c r="X603">
        <v>-1595335418</v>
      </c>
      <c r="Y603">
        <f>AT603</f>
        <v>0.05</v>
      </c>
      <c r="AA603">
        <v>31.49</v>
      </c>
      <c r="AB603">
        <v>0</v>
      </c>
      <c r="AC603">
        <v>0</v>
      </c>
      <c r="AD603">
        <v>0</v>
      </c>
      <c r="AE603">
        <v>31.49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1</v>
      </c>
      <c r="AP603">
        <v>1</v>
      </c>
      <c r="AQ603">
        <v>0</v>
      </c>
      <c r="AR603">
        <v>0</v>
      </c>
      <c r="AS603" t="s">
        <v>3</v>
      </c>
      <c r="AT603">
        <v>0.05</v>
      </c>
      <c r="AU603" t="s">
        <v>3</v>
      </c>
      <c r="AV603">
        <v>0</v>
      </c>
      <c r="AW603">
        <v>2</v>
      </c>
      <c r="AX603">
        <v>1473077105</v>
      </c>
      <c r="AY603">
        <v>1</v>
      </c>
      <c r="AZ603">
        <v>0</v>
      </c>
      <c r="BA603">
        <v>893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ROUND(Y603*Source!I586,9)</f>
        <v>11.75</v>
      </c>
      <c r="CY603">
        <f>AA603</f>
        <v>31.49</v>
      </c>
      <c r="CZ603">
        <f>AE603</f>
        <v>31.49</v>
      </c>
      <c r="DA603">
        <f>AI603</f>
        <v>1</v>
      </c>
      <c r="DB603">
        <f>ROUND(ROUND(AT603*CZ603,2),6)</f>
        <v>1.57</v>
      </c>
      <c r="DC603">
        <f>ROUND(ROUND(AT603*AG603,2),6)</f>
        <v>0</v>
      </c>
      <c r="DD603" t="s">
        <v>3</v>
      </c>
      <c r="DE603" t="s">
        <v>3</v>
      </c>
      <c r="DF603">
        <f t="shared" si="206"/>
        <v>370.01</v>
      </c>
      <c r="DG603">
        <f t="shared" si="207"/>
        <v>0</v>
      </c>
      <c r="DH603">
        <f t="shared" si="208"/>
        <v>0</v>
      </c>
      <c r="DI603">
        <f t="shared" si="209"/>
        <v>0</v>
      </c>
      <c r="DJ603">
        <f>DF603</f>
        <v>370.01</v>
      </c>
      <c r="DK603">
        <v>0</v>
      </c>
      <c r="DL603" t="s">
        <v>3</v>
      </c>
      <c r="DM603">
        <v>0</v>
      </c>
      <c r="DN603" t="s">
        <v>3</v>
      </c>
      <c r="DO603">
        <v>0</v>
      </c>
    </row>
    <row r="604" spans="1:119" x14ac:dyDescent="0.2">
      <c r="A604">
        <f>ROW(Source!A591)</f>
        <v>591</v>
      </c>
      <c r="B604">
        <v>1473074770</v>
      </c>
      <c r="C604">
        <v>1473077122</v>
      </c>
      <c r="D604">
        <v>1441819193</v>
      </c>
      <c r="E604">
        <v>15514512</v>
      </c>
      <c r="F604">
        <v>1</v>
      </c>
      <c r="G604">
        <v>15514512</v>
      </c>
      <c r="H604">
        <v>1</v>
      </c>
      <c r="I604" t="s">
        <v>712</v>
      </c>
      <c r="J604" t="s">
        <v>3</v>
      </c>
      <c r="K604" t="s">
        <v>713</v>
      </c>
      <c r="L604">
        <v>1191</v>
      </c>
      <c r="N604">
        <v>1013</v>
      </c>
      <c r="O604" t="s">
        <v>714</v>
      </c>
      <c r="P604" t="s">
        <v>714</v>
      </c>
      <c r="Q604">
        <v>1</v>
      </c>
      <c r="W604">
        <v>0</v>
      </c>
      <c r="X604">
        <v>476480486</v>
      </c>
      <c r="Y604">
        <f>(AT604*1.04)</f>
        <v>0.18720000000000001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1</v>
      </c>
      <c r="AP604">
        <v>1</v>
      </c>
      <c r="AQ604">
        <v>0</v>
      </c>
      <c r="AR604">
        <v>0</v>
      </c>
      <c r="AS604" t="s">
        <v>3</v>
      </c>
      <c r="AT604">
        <v>0.18</v>
      </c>
      <c r="AU604" t="s">
        <v>580</v>
      </c>
      <c r="AV604">
        <v>1</v>
      </c>
      <c r="AW604">
        <v>2</v>
      </c>
      <c r="AX604">
        <v>1473077125</v>
      </c>
      <c r="AY604">
        <v>1</v>
      </c>
      <c r="AZ604">
        <v>0</v>
      </c>
      <c r="BA604">
        <v>906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U604">
        <f>ROUND(AT604*Source!I591*AH604*AL604,2)</f>
        <v>0</v>
      </c>
      <c r="CV604">
        <f>ROUND(Y604*Source!I591,9)</f>
        <v>38.188800000000001</v>
      </c>
      <c r="CW604">
        <v>0</v>
      </c>
      <c r="CX604">
        <f>ROUND(Y604*Source!I591,9)</f>
        <v>38.188800000000001</v>
      </c>
      <c r="CY604">
        <f>AD604</f>
        <v>0</v>
      </c>
      <c r="CZ604">
        <f>AH604</f>
        <v>0</v>
      </c>
      <c r="DA604">
        <f>AL604</f>
        <v>1</v>
      </c>
      <c r="DB604">
        <f>ROUND((ROUND(AT604*CZ604,2)*1.04),6)</f>
        <v>0</v>
      </c>
      <c r="DC604">
        <f>ROUND((ROUND(AT604*AG604,2)*1.04),6)</f>
        <v>0</v>
      </c>
      <c r="DD604" t="s">
        <v>3</v>
      </c>
      <c r="DE604" t="s">
        <v>3</v>
      </c>
      <c r="DF604">
        <f t="shared" si="206"/>
        <v>0</v>
      </c>
      <c r="DG604">
        <f t="shared" si="207"/>
        <v>0</v>
      </c>
      <c r="DH604">
        <f t="shared" si="208"/>
        <v>0</v>
      </c>
      <c r="DI604">
        <f t="shared" si="209"/>
        <v>0</v>
      </c>
      <c r="DJ604">
        <f>DI604</f>
        <v>0</v>
      </c>
      <c r="DK604">
        <v>0</v>
      </c>
      <c r="DL604" t="s">
        <v>3</v>
      </c>
      <c r="DM604">
        <v>0</v>
      </c>
      <c r="DN604" t="s">
        <v>3</v>
      </c>
      <c r="DO604">
        <v>0</v>
      </c>
    </row>
    <row r="605" spans="1:119" x14ac:dyDescent="0.2">
      <c r="A605">
        <f>ROW(Source!A591)</f>
        <v>591</v>
      </c>
      <c r="B605">
        <v>1473074770</v>
      </c>
      <c r="C605">
        <v>1473077122</v>
      </c>
      <c r="D605">
        <v>1441836235</v>
      </c>
      <c r="E605">
        <v>1</v>
      </c>
      <c r="F605">
        <v>1</v>
      </c>
      <c r="G605">
        <v>15514512</v>
      </c>
      <c r="H605">
        <v>3</v>
      </c>
      <c r="I605" t="s">
        <v>719</v>
      </c>
      <c r="J605" t="s">
        <v>720</v>
      </c>
      <c r="K605" t="s">
        <v>721</v>
      </c>
      <c r="L605">
        <v>1346</v>
      </c>
      <c r="N605">
        <v>1009</v>
      </c>
      <c r="O605" t="s">
        <v>722</v>
      </c>
      <c r="P605" t="s">
        <v>722</v>
      </c>
      <c r="Q605">
        <v>1</v>
      </c>
      <c r="W605">
        <v>0</v>
      </c>
      <c r="X605">
        <v>-1595335418</v>
      </c>
      <c r="Y605">
        <f>AT605</f>
        <v>0.03</v>
      </c>
      <c r="AA605">
        <v>31.49</v>
      </c>
      <c r="AB605">
        <v>0</v>
      </c>
      <c r="AC605">
        <v>0</v>
      </c>
      <c r="AD605">
        <v>0</v>
      </c>
      <c r="AE605">
        <v>31.49</v>
      </c>
      <c r="AF605">
        <v>0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1</v>
      </c>
      <c r="AP605">
        <v>1</v>
      </c>
      <c r="AQ605">
        <v>0</v>
      </c>
      <c r="AR605">
        <v>0</v>
      </c>
      <c r="AS605" t="s">
        <v>3</v>
      </c>
      <c r="AT605">
        <v>0.03</v>
      </c>
      <c r="AU605" t="s">
        <v>3</v>
      </c>
      <c r="AV605">
        <v>0</v>
      </c>
      <c r="AW605">
        <v>2</v>
      </c>
      <c r="AX605">
        <v>1473077126</v>
      </c>
      <c r="AY605">
        <v>1</v>
      </c>
      <c r="AZ605">
        <v>0</v>
      </c>
      <c r="BA605">
        <v>907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V605">
        <v>0</v>
      </c>
      <c r="CW605">
        <v>0</v>
      </c>
      <c r="CX605">
        <f>ROUND(Y605*Source!I591,9)</f>
        <v>6.12</v>
      </c>
      <c r="CY605">
        <f>AA605</f>
        <v>31.49</v>
      </c>
      <c r="CZ605">
        <f>AE605</f>
        <v>31.49</v>
      </c>
      <c r="DA605">
        <f>AI605</f>
        <v>1</v>
      </c>
      <c r="DB605">
        <f>ROUND(ROUND(AT605*CZ605,2),6)</f>
        <v>0.94</v>
      </c>
      <c r="DC605">
        <f>ROUND(ROUND(AT605*AG605,2),6)</f>
        <v>0</v>
      </c>
      <c r="DD605" t="s">
        <v>3</v>
      </c>
      <c r="DE605" t="s">
        <v>3</v>
      </c>
      <c r="DF605">
        <f t="shared" si="206"/>
        <v>192.72</v>
      </c>
      <c r="DG605">
        <f t="shared" si="207"/>
        <v>0</v>
      </c>
      <c r="DH605">
        <f t="shared" si="208"/>
        <v>0</v>
      </c>
      <c r="DI605">
        <f t="shared" si="209"/>
        <v>0</v>
      </c>
      <c r="DJ605">
        <f>DF605</f>
        <v>192.72</v>
      </c>
      <c r="DK605">
        <v>0</v>
      </c>
      <c r="DL605" t="s">
        <v>3</v>
      </c>
      <c r="DM605">
        <v>0</v>
      </c>
      <c r="DN605" t="s">
        <v>3</v>
      </c>
      <c r="DO605">
        <v>0</v>
      </c>
    </row>
    <row r="606" spans="1:119" x14ac:dyDescent="0.2">
      <c r="A606">
        <f>ROW(Source!A592)</f>
        <v>592</v>
      </c>
      <c r="B606">
        <v>1473074770</v>
      </c>
      <c r="C606">
        <v>1473077127</v>
      </c>
      <c r="D606">
        <v>1441819193</v>
      </c>
      <c r="E606">
        <v>15514512</v>
      </c>
      <c r="F606">
        <v>1</v>
      </c>
      <c r="G606">
        <v>15514512</v>
      </c>
      <c r="H606">
        <v>1</v>
      </c>
      <c r="I606" t="s">
        <v>712</v>
      </c>
      <c r="J606" t="s">
        <v>3</v>
      </c>
      <c r="K606" t="s">
        <v>713</v>
      </c>
      <c r="L606">
        <v>1191</v>
      </c>
      <c r="N606">
        <v>1013</v>
      </c>
      <c r="O606" t="s">
        <v>714</v>
      </c>
      <c r="P606" t="s">
        <v>714</v>
      </c>
      <c r="Q606">
        <v>1</v>
      </c>
      <c r="W606">
        <v>0</v>
      </c>
      <c r="X606">
        <v>476480486</v>
      </c>
      <c r="Y606">
        <f>(AT606*1.04)</f>
        <v>0.16640000000000002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-2</v>
      </c>
      <c r="AN606">
        <v>0</v>
      </c>
      <c r="AO606">
        <v>1</v>
      </c>
      <c r="AP606">
        <v>1</v>
      </c>
      <c r="AQ606">
        <v>0</v>
      </c>
      <c r="AR606">
        <v>0</v>
      </c>
      <c r="AS606" t="s">
        <v>3</v>
      </c>
      <c r="AT606">
        <v>0.16</v>
      </c>
      <c r="AU606" t="s">
        <v>580</v>
      </c>
      <c r="AV606">
        <v>1</v>
      </c>
      <c r="AW606">
        <v>2</v>
      </c>
      <c r="AX606">
        <v>1473077130</v>
      </c>
      <c r="AY606">
        <v>1</v>
      </c>
      <c r="AZ606">
        <v>0</v>
      </c>
      <c r="BA606">
        <v>908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U606">
        <f>ROUND(AT606*Source!I592*AH606*AL606,2)</f>
        <v>0</v>
      </c>
      <c r="CV606">
        <f>ROUND(Y606*Source!I592,9)</f>
        <v>20.300799999999999</v>
      </c>
      <c r="CW606">
        <v>0</v>
      </c>
      <c r="CX606">
        <f>ROUND(Y606*Source!I592,9)</f>
        <v>20.300799999999999</v>
      </c>
      <c r="CY606">
        <f>AD606</f>
        <v>0</v>
      </c>
      <c r="CZ606">
        <f>AH606</f>
        <v>0</v>
      </c>
      <c r="DA606">
        <f>AL606</f>
        <v>1</v>
      </c>
      <c r="DB606">
        <f>ROUND((ROUND(AT606*CZ606,2)*1.04),6)</f>
        <v>0</v>
      </c>
      <c r="DC606">
        <f>ROUND((ROUND(AT606*AG606,2)*1.04),6)</f>
        <v>0</v>
      </c>
      <c r="DD606" t="s">
        <v>3</v>
      </c>
      <c r="DE606" t="s">
        <v>3</v>
      </c>
      <c r="DF606">
        <f t="shared" si="206"/>
        <v>0</v>
      </c>
      <c r="DG606">
        <f t="shared" si="207"/>
        <v>0</v>
      </c>
      <c r="DH606">
        <f t="shared" si="208"/>
        <v>0</v>
      </c>
      <c r="DI606">
        <f t="shared" si="209"/>
        <v>0</v>
      </c>
      <c r="DJ606">
        <f>DI606</f>
        <v>0</v>
      </c>
      <c r="DK606">
        <v>0</v>
      </c>
      <c r="DL606" t="s">
        <v>3</v>
      </c>
      <c r="DM606">
        <v>0</v>
      </c>
      <c r="DN606" t="s">
        <v>3</v>
      </c>
      <c r="DO606">
        <v>0</v>
      </c>
    </row>
    <row r="607" spans="1:119" x14ac:dyDescent="0.2">
      <c r="A607">
        <f>ROW(Source!A592)</f>
        <v>592</v>
      </c>
      <c r="B607">
        <v>1473074770</v>
      </c>
      <c r="C607">
        <v>1473077127</v>
      </c>
      <c r="D607">
        <v>1441836235</v>
      </c>
      <c r="E607">
        <v>1</v>
      </c>
      <c r="F607">
        <v>1</v>
      </c>
      <c r="G607">
        <v>15514512</v>
      </c>
      <c r="H607">
        <v>3</v>
      </c>
      <c r="I607" t="s">
        <v>719</v>
      </c>
      <c r="J607" t="s">
        <v>720</v>
      </c>
      <c r="K607" t="s">
        <v>721</v>
      </c>
      <c r="L607">
        <v>1346</v>
      </c>
      <c r="N607">
        <v>1009</v>
      </c>
      <c r="O607" t="s">
        <v>722</v>
      </c>
      <c r="P607" t="s">
        <v>722</v>
      </c>
      <c r="Q607">
        <v>1</v>
      </c>
      <c r="W607">
        <v>0</v>
      </c>
      <c r="X607">
        <v>-1595335418</v>
      </c>
      <c r="Y607">
        <f>AT607</f>
        <v>0.05</v>
      </c>
      <c r="AA607">
        <v>31.49</v>
      </c>
      <c r="AB607">
        <v>0</v>
      </c>
      <c r="AC607">
        <v>0</v>
      </c>
      <c r="AD607">
        <v>0</v>
      </c>
      <c r="AE607">
        <v>31.49</v>
      </c>
      <c r="AF607">
        <v>0</v>
      </c>
      <c r="AG607">
        <v>0</v>
      </c>
      <c r="AH607">
        <v>0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1</v>
      </c>
      <c r="AP607">
        <v>1</v>
      </c>
      <c r="AQ607">
        <v>0</v>
      </c>
      <c r="AR607">
        <v>0</v>
      </c>
      <c r="AS607" t="s">
        <v>3</v>
      </c>
      <c r="AT607">
        <v>0.05</v>
      </c>
      <c r="AU607" t="s">
        <v>3</v>
      </c>
      <c r="AV607">
        <v>0</v>
      </c>
      <c r="AW607">
        <v>2</v>
      </c>
      <c r="AX607">
        <v>1473077131</v>
      </c>
      <c r="AY607">
        <v>1</v>
      </c>
      <c r="AZ607">
        <v>0</v>
      </c>
      <c r="BA607">
        <v>909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V607">
        <v>0</v>
      </c>
      <c r="CW607">
        <v>0</v>
      </c>
      <c r="CX607">
        <f>ROUND(Y607*Source!I592,9)</f>
        <v>6.1</v>
      </c>
      <c r="CY607">
        <f>AA607</f>
        <v>31.49</v>
      </c>
      <c r="CZ607">
        <f>AE607</f>
        <v>31.49</v>
      </c>
      <c r="DA607">
        <f>AI607</f>
        <v>1</v>
      </c>
      <c r="DB607">
        <f>ROUND(ROUND(AT607*CZ607,2),6)</f>
        <v>1.57</v>
      </c>
      <c r="DC607">
        <f>ROUND(ROUND(AT607*AG607,2),6)</f>
        <v>0</v>
      </c>
      <c r="DD607" t="s">
        <v>3</v>
      </c>
      <c r="DE607" t="s">
        <v>3</v>
      </c>
      <c r="DF607">
        <f t="shared" si="206"/>
        <v>192.09</v>
      </c>
      <c r="DG607">
        <f t="shared" si="207"/>
        <v>0</v>
      </c>
      <c r="DH607">
        <f t="shared" si="208"/>
        <v>0</v>
      </c>
      <c r="DI607">
        <f t="shared" si="209"/>
        <v>0</v>
      </c>
      <c r="DJ607">
        <f>DF607</f>
        <v>192.09</v>
      </c>
      <c r="DK607">
        <v>0</v>
      </c>
      <c r="DL607" t="s">
        <v>3</v>
      </c>
      <c r="DM607">
        <v>0</v>
      </c>
      <c r="DN607" t="s">
        <v>3</v>
      </c>
      <c r="DO607">
        <v>0</v>
      </c>
    </row>
    <row r="608" spans="1:119" x14ac:dyDescent="0.2">
      <c r="A608">
        <f>ROW(Source!A593)</f>
        <v>593</v>
      </c>
      <c r="B608">
        <v>1473074770</v>
      </c>
      <c r="C608">
        <v>1473077132</v>
      </c>
      <c r="D608">
        <v>1441819193</v>
      </c>
      <c r="E608">
        <v>15514512</v>
      </c>
      <c r="F608">
        <v>1</v>
      </c>
      <c r="G608">
        <v>15514512</v>
      </c>
      <c r="H608">
        <v>1</v>
      </c>
      <c r="I608" t="s">
        <v>712</v>
      </c>
      <c r="J608" t="s">
        <v>3</v>
      </c>
      <c r="K608" t="s">
        <v>713</v>
      </c>
      <c r="L608">
        <v>1191</v>
      </c>
      <c r="N608">
        <v>1013</v>
      </c>
      <c r="O608" t="s">
        <v>714</v>
      </c>
      <c r="P608" t="s">
        <v>714</v>
      </c>
      <c r="Q608">
        <v>1</v>
      </c>
      <c r="W608">
        <v>0</v>
      </c>
      <c r="X608">
        <v>476480486</v>
      </c>
      <c r="Y608">
        <f>(AT608*1.04)</f>
        <v>0.37440000000000001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1</v>
      </c>
      <c r="AP608">
        <v>1</v>
      </c>
      <c r="AQ608">
        <v>0</v>
      </c>
      <c r="AR608">
        <v>0</v>
      </c>
      <c r="AS608" t="s">
        <v>3</v>
      </c>
      <c r="AT608">
        <v>0.36</v>
      </c>
      <c r="AU608" t="s">
        <v>589</v>
      </c>
      <c r="AV608">
        <v>1</v>
      </c>
      <c r="AW608">
        <v>2</v>
      </c>
      <c r="AX608">
        <v>1473077137</v>
      </c>
      <c r="AY608">
        <v>1</v>
      </c>
      <c r="AZ608">
        <v>0</v>
      </c>
      <c r="BA608">
        <v>910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U608">
        <f>ROUND(AT608*Source!I593*AH608*AL608,2)</f>
        <v>0</v>
      </c>
      <c r="CV608">
        <f>ROUND(Y608*Source!I593,9)</f>
        <v>0.74880000000000002</v>
      </c>
      <c r="CW608">
        <v>0</v>
      </c>
      <c r="CX608">
        <f>ROUND(Y608*Source!I593,9)</f>
        <v>0.74880000000000002</v>
      </c>
      <c r="CY608">
        <f>AD608</f>
        <v>0</v>
      </c>
      <c r="CZ608">
        <f>AH608</f>
        <v>0</v>
      </c>
      <c r="DA608">
        <f>AL608</f>
        <v>1</v>
      </c>
      <c r="DB608">
        <f>ROUND((ROUND(AT608*CZ608,2)*1.04),6)</f>
        <v>0</v>
      </c>
      <c r="DC608">
        <f>ROUND((ROUND(AT608*AG608,2)*1.04),6)</f>
        <v>0</v>
      </c>
      <c r="DD608" t="s">
        <v>3</v>
      </c>
      <c r="DE608" t="s">
        <v>3</v>
      </c>
      <c r="DF608">
        <f t="shared" si="206"/>
        <v>0</v>
      </c>
      <c r="DG608">
        <f t="shared" si="207"/>
        <v>0</v>
      </c>
      <c r="DH608">
        <f t="shared" si="208"/>
        <v>0</v>
      </c>
      <c r="DI608">
        <f t="shared" si="209"/>
        <v>0</v>
      </c>
      <c r="DJ608">
        <f>DI608</f>
        <v>0</v>
      </c>
      <c r="DK608">
        <v>0</v>
      </c>
      <c r="DL608" t="s">
        <v>3</v>
      </c>
      <c r="DM608">
        <v>0</v>
      </c>
      <c r="DN608" t="s">
        <v>3</v>
      </c>
      <c r="DO608">
        <v>0</v>
      </c>
    </row>
    <row r="609" spans="1:119" x14ac:dyDescent="0.2">
      <c r="A609">
        <f>ROW(Source!A593)</f>
        <v>593</v>
      </c>
      <c r="B609">
        <v>1473074770</v>
      </c>
      <c r="C609">
        <v>1473077132</v>
      </c>
      <c r="D609">
        <v>1441836235</v>
      </c>
      <c r="E609">
        <v>1</v>
      </c>
      <c r="F609">
        <v>1</v>
      </c>
      <c r="G609">
        <v>15514512</v>
      </c>
      <c r="H609">
        <v>3</v>
      </c>
      <c r="I609" t="s">
        <v>719</v>
      </c>
      <c r="J609" t="s">
        <v>720</v>
      </c>
      <c r="K609" t="s">
        <v>721</v>
      </c>
      <c r="L609">
        <v>1346</v>
      </c>
      <c r="N609">
        <v>1009</v>
      </c>
      <c r="O609" t="s">
        <v>722</v>
      </c>
      <c r="P609" t="s">
        <v>722</v>
      </c>
      <c r="Q609">
        <v>1</v>
      </c>
      <c r="W609">
        <v>0</v>
      </c>
      <c r="X609">
        <v>-1595335418</v>
      </c>
      <c r="Y609">
        <f>AT609</f>
        <v>0.05</v>
      </c>
      <c r="AA609">
        <v>31.49</v>
      </c>
      <c r="AB609">
        <v>0</v>
      </c>
      <c r="AC609">
        <v>0</v>
      </c>
      <c r="AD609">
        <v>0</v>
      </c>
      <c r="AE609">
        <v>31.49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-2</v>
      </c>
      <c r="AN609">
        <v>0</v>
      </c>
      <c r="AO609">
        <v>1</v>
      </c>
      <c r="AP609">
        <v>1</v>
      </c>
      <c r="AQ609">
        <v>0</v>
      </c>
      <c r="AR609">
        <v>0</v>
      </c>
      <c r="AS609" t="s">
        <v>3</v>
      </c>
      <c r="AT609">
        <v>0.05</v>
      </c>
      <c r="AU609" t="s">
        <v>3</v>
      </c>
      <c r="AV609">
        <v>0</v>
      </c>
      <c r="AW609">
        <v>2</v>
      </c>
      <c r="AX609">
        <v>1473077138</v>
      </c>
      <c r="AY609">
        <v>1</v>
      </c>
      <c r="AZ609">
        <v>0</v>
      </c>
      <c r="BA609">
        <v>911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ROUND(Y609*Source!I593,9)</f>
        <v>0.1</v>
      </c>
      <c r="CY609">
        <f>AA609</f>
        <v>31.49</v>
      </c>
      <c r="CZ609">
        <f>AE609</f>
        <v>31.49</v>
      </c>
      <c r="DA609">
        <f>AI609</f>
        <v>1</v>
      </c>
      <c r="DB609">
        <f>ROUND(ROUND(AT609*CZ609,2),6)</f>
        <v>1.57</v>
      </c>
      <c r="DC609">
        <f>ROUND(ROUND(AT609*AG609,2),6)</f>
        <v>0</v>
      </c>
      <c r="DD609" t="s">
        <v>3</v>
      </c>
      <c r="DE609" t="s">
        <v>3</v>
      </c>
      <c r="DF609">
        <f t="shared" si="206"/>
        <v>3.15</v>
      </c>
      <c r="DG609">
        <f t="shared" si="207"/>
        <v>0</v>
      </c>
      <c r="DH609">
        <f t="shared" si="208"/>
        <v>0</v>
      </c>
      <c r="DI609">
        <f t="shared" si="209"/>
        <v>0</v>
      </c>
      <c r="DJ609">
        <f>DF609</f>
        <v>3.15</v>
      </c>
      <c r="DK609">
        <v>0</v>
      </c>
      <c r="DL609" t="s">
        <v>3</v>
      </c>
      <c r="DM609">
        <v>0</v>
      </c>
      <c r="DN609" t="s">
        <v>3</v>
      </c>
      <c r="DO609">
        <v>0</v>
      </c>
    </row>
    <row r="610" spans="1:119" x14ac:dyDescent="0.2">
      <c r="A610">
        <f>ROW(Source!A593)</f>
        <v>593</v>
      </c>
      <c r="B610">
        <v>1473074770</v>
      </c>
      <c r="C610">
        <v>1473077132</v>
      </c>
      <c r="D610">
        <v>1441839822</v>
      </c>
      <c r="E610">
        <v>1</v>
      </c>
      <c r="F610">
        <v>1</v>
      </c>
      <c r="G610">
        <v>15514512</v>
      </c>
      <c r="H610">
        <v>3</v>
      </c>
      <c r="I610" t="s">
        <v>805</v>
      </c>
      <c r="J610" t="s">
        <v>806</v>
      </c>
      <c r="K610" t="s">
        <v>807</v>
      </c>
      <c r="L610">
        <v>1296</v>
      </c>
      <c r="N610">
        <v>1002</v>
      </c>
      <c r="O610" t="s">
        <v>738</v>
      </c>
      <c r="P610" t="s">
        <v>738</v>
      </c>
      <c r="Q610">
        <v>1</v>
      </c>
      <c r="W610">
        <v>0</v>
      </c>
      <c r="X610">
        <v>1026201517</v>
      </c>
      <c r="Y610">
        <f>AT610</f>
        <v>0.02</v>
      </c>
      <c r="AA610">
        <v>157.41</v>
      </c>
      <c r="AB610">
        <v>0</v>
      </c>
      <c r="AC610">
        <v>0</v>
      </c>
      <c r="AD610">
        <v>0</v>
      </c>
      <c r="AE610">
        <v>157.41</v>
      </c>
      <c r="AF610">
        <v>0</v>
      </c>
      <c r="AG610">
        <v>0</v>
      </c>
      <c r="AH610">
        <v>0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1</v>
      </c>
      <c r="AP610">
        <v>1</v>
      </c>
      <c r="AQ610">
        <v>0</v>
      </c>
      <c r="AR610">
        <v>0</v>
      </c>
      <c r="AS610" t="s">
        <v>3</v>
      </c>
      <c r="AT610">
        <v>0.02</v>
      </c>
      <c r="AU610" t="s">
        <v>3</v>
      </c>
      <c r="AV610">
        <v>0</v>
      </c>
      <c r="AW610">
        <v>2</v>
      </c>
      <c r="AX610">
        <v>1473077139</v>
      </c>
      <c r="AY610">
        <v>1</v>
      </c>
      <c r="AZ610">
        <v>0</v>
      </c>
      <c r="BA610">
        <v>912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V610">
        <v>0</v>
      </c>
      <c r="CW610">
        <v>0</v>
      </c>
      <c r="CX610">
        <f>ROUND(Y610*Source!I593,9)</f>
        <v>0.04</v>
      </c>
      <c r="CY610">
        <f>AA610</f>
        <v>157.41</v>
      </c>
      <c r="CZ610">
        <f>AE610</f>
        <v>157.41</v>
      </c>
      <c r="DA610">
        <f>AI610</f>
        <v>1</v>
      </c>
      <c r="DB610">
        <f>ROUND(ROUND(AT610*CZ610,2),6)</f>
        <v>3.15</v>
      </c>
      <c r="DC610">
        <f>ROUND(ROUND(AT610*AG610,2),6)</f>
        <v>0</v>
      </c>
      <c r="DD610" t="s">
        <v>3</v>
      </c>
      <c r="DE610" t="s">
        <v>3</v>
      </c>
      <c r="DF610">
        <f t="shared" si="206"/>
        <v>6.3</v>
      </c>
      <c r="DG610">
        <f t="shared" si="207"/>
        <v>0</v>
      </c>
      <c r="DH610">
        <f t="shared" si="208"/>
        <v>0</v>
      </c>
      <c r="DI610">
        <f t="shared" si="209"/>
        <v>0</v>
      </c>
      <c r="DJ610">
        <f>DF610</f>
        <v>6.3</v>
      </c>
      <c r="DK610">
        <v>0</v>
      </c>
      <c r="DL610" t="s">
        <v>3</v>
      </c>
      <c r="DM610">
        <v>0</v>
      </c>
      <c r="DN610" t="s">
        <v>3</v>
      </c>
      <c r="DO610">
        <v>0</v>
      </c>
    </row>
    <row r="611" spans="1:119" x14ac:dyDescent="0.2">
      <c r="A611">
        <f>ROW(Source!A593)</f>
        <v>593</v>
      </c>
      <c r="B611">
        <v>1473074770</v>
      </c>
      <c r="C611">
        <v>1473077132</v>
      </c>
      <c r="D611">
        <v>1441834719</v>
      </c>
      <c r="E611">
        <v>1</v>
      </c>
      <c r="F611">
        <v>1</v>
      </c>
      <c r="G611">
        <v>15514512</v>
      </c>
      <c r="H611">
        <v>3</v>
      </c>
      <c r="I611" t="s">
        <v>808</v>
      </c>
      <c r="J611" t="s">
        <v>809</v>
      </c>
      <c r="K611" t="s">
        <v>810</v>
      </c>
      <c r="L611">
        <v>1296</v>
      </c>
      <c r="N611">
        <v>1002</v>
      </c>
      <c r="O611" t="s">
        <v>738</v>
      </c>
      <c r="P611" t="s">
        <v>738</v>
      </c>
      <c r="Q611">
        <v>1</v>
      </c>
      <c r="W611">
        <v>0</v>
      </c>
      <c r="X611">
        <v>1595027121</v>
      </c>
      <c r="Y611">
        <f>AT611</f>
        <v>0.01</v>
      </c>
      <c r="AA611">
        <v>485.63</v>
      </c>
      <c r="AB611">
        <v>0</v>
      </c>
      <c r="AC611">
        <v>0</v>
      </c>
      <c r="AD611">
        <v>0</v>
      </c>
      <c r="AE611">
        <v>485.63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1</v>
      </c>
      <c r="AP611">
        <v>1</v>
      </c>
      <c r="AQ611">
        <v>0</v>
      </c>
      <c r="AR611">
        <v>0</v>
      </c>
      <c r="AS611" t="s">
        <v>3</v>
      </c>
      <c r="AT611">
        <v>0.01</v>
      </c>
      <c r="AU611" t="s">
        <v>3</v>
      </c>
      <c r="AV611">
        <v>0</v>
      </c>
      <c r="AW611">
        <v>2</v>
      </c>
      <c r="AX611">
        <v>1473077140</v>
      </c>
      <c r="AY611">
        <v>1</v>
      </c>
      <c r="AZ611">
        <v>0</v>
      </c>
      <c r="BA611">
        <v>913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ROUND(Y611*Source!I593,9)</f>
        <v>0.02</v>
      </c>
      <c r="CY611">
        <f>AA611</f>
        <v>485.63</v>
      </c>
      <c r="CZ611">
        <f>AE611</f>
        <v>485.63</v>
      </c>
      <c r="DA611">
        <f>AI611</f>
        <v>1</v>
      </c>
      <c r="DB611">
        <f>ROUND(ROUND(AT611*CZ611,2),6)</f>
        <v>4.8600000000000003</v>
      </c>
      <c r="DC611">
        <f>ROUND(ROUND(AT611*AG611,2),6)</f>
        <v>0</v>
      </c>
      <c r="DD611" t="s">
        <v>3</v>
      </c>
      <c r="DE611" t="s">
        <v>3</v>
      </c>
      <c r="DF611">
        <f t="shared" si="206"/>
        <v>9.7100000000000009</v>
      </c>
      <c r="DG611">
        <f t="shared" si="207"/>
        <v>0</v>
      </c>
      <c r="DH611">
        <f t="shared" si="208"/>
        <v>0</v>
      </c>
      <c r="DI611">
        <f t="shared" si="209"/>
        <v>0</v>
      </c>
      <c r="DJ611">
        <f>DF611</f>
        <v>9.7100000000000009</v>
      </c>
      <c r="DK611">
        <v>0</v>
      </c>
      <c r="DL611" t="s">
        <v>3</v>
      </c>
      <c r="DM611">
        <v>0</v>
      </c>
      <c r="DN611" t="s">
        <v>3</v>
      </c>
      <c r="DO611">
        <v>0</v>
      </c>
    </row>
    <row r="612" spans="1:119" x14ac:dyDescent="0.2">
      <c r="A612">
        <f>ROW(Source!A594)</f>
        <v>594</v>
      </c>
      <c r="B612">
        <v>1473074770</v>
      </c>
      <c r="C612">
        <v>1473077141</v>
      </c>
      <c r="D612">
        <v>1441819193</v>
      </c>
      <c r="E612">
        <v>15514512</v>
      </c>
      <c r="F612">
        <v>1</v>
      </c>
      <c r="G612">
        <v>15514512</v>
      </c>
      <c r="H612">
        <v>1</v>
      </c>
      <c r="I612" t="s">
        <v>712</v>
      </c>
      <c r="J612" t="s">
        <v>3</v>
      </c>
      <c r="K612" t="s">
        <v>713</v>
      </c>
      <c r="L612">
        <v>1191</v>
      </c>
      <c r="N612">
        <v>1013</v>
      </c>
      <c r="O612" t="s">
        <v>714</v>
      </c>
      <c r="P612" t="s">
        <v>714</v>
      </c>
      <c r="Q612">
        <v>1</v>
      </c>
      <c r="W612">
        <v>0</v>
      </c>
      <c r="X612">
        <v>476480486</v>
      </c>
      <c r="Y612">
        <f>(AT612*120)</f>
        <v>4.8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1</v>
      </c>
      <c r="AP612">
        <v>1</v>
      </c>
      <c r="AQ612">
        <v>0</v>
      </c>
      <c r="AR612">
        <v>0</v>
      </c>
      <c r="AS612" t="s">
        <v>3</v>
      </c>
      <c r="AT612">
        <v>0.04</v>
      </c>
      <c r="AU612" t="s">
        <v>623</v>
      </c>
      <c r="AV612">
        <v>1</v>
      </c>
      <c r="AW612">
        <v>2</v>
      </c>
      <c r="AX612">
        <v>1473077143</v>
      </c>
      <c r="AY612">
        <v>1</v>
      </c>
      <c r="AZ612">
        <v>0</v>
      </c>
      <c r="BA612">
        <v>914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CU612">
        <f>ROUND(AT612*Source!I594*AH612*AL612,2)</f>
        <v>0</v>
      </c>
      <c r="CV612">
        <f>ROUND(Y612*Source!I594,9)</f>
        <v>3.3119999999999998</v>
      </c>
      <c r="CW612">
        <v>0</v>
      </c>
      <c r="CX612">
        <f>ROUND(Y612*Source!I594,9)</f>
        <v>3.3119999999999998</v>
      </c>
      <c r="CY612">
        <f>AD612</f>
        <v>0</v>
      </c>
      <c r="CZ612">
        <f>AH612</f>
        <v>0</v>
      </c>
      <c r="DA612">
        <f>AL612</f>
        <v>1</v>
      </c>
      <c r="DB612">
        <f>ROUND((ROUND(AT612*CZ612,2)*120),6)</f>
        <v>0</v>
      </c>
      <c r="DC612">
        <f>ROUND((ROUND(AT612*AG612,2)*120),6)</f>
        <v>0</v>
      </c>
      <c r="DD612" t="s">
        <v>3</v>
      </c>
      <c r="DE612" t="s">
        <v>3</v>
      </c>
      <c r="DF612">
        <f t="shared" si="206"/>
        <v>0</v>
      </c>
      <c r="DG612">
        <f t="shared" si="207"/>
        <v>0</v>
      </c>
      <c r="DH612">
        <f t="shared" si="208"/>
        <v>0</v>
      </c>
      <c r="DI612">
        <f t="shared" si="209"/>
        <v>0</v>
      </c>
      <c r="DJ612">
        <f>DI612</f>
        <v>0</v>
      </c>
      <c r="DK612">
        <v>0</v>
      </c>
      <c r="DL612" t="s">
        <v>3</v>
      </c>
      <c r="DM612">
        <v>0</v>
      </c>
      <c r="DN612" t="s">
        <v>3</v>
      </c>
      <c r="DO612">
        <v>0</v>
      </c>
    </row>
    <row r="613" spans="1:119" x14ac:dyDescent="0.2">
      <c r="A613">
        <f>ROW(Source!A595)</f>
        <v>595</v>
      </c>
      <c r="B613">
        <v>1473074770</v>
      </c>
      <c r="C613">
        <v>1473077144</v>
      </c>
      <c r="D613">
        <v>1441819193</v>
      </c>
      <c r="E613">
        <v>15514512</v>
      </c>
      <c r="F613">
        <v>1</v>
      </c>
      <c r="G613">
        <v>15514512</v>
      </c>
      <c r="H613">
        <v>1</v>
      </c>
      <c r="I613" t="s">
        <v>712</v>
      </c>
      <c r="J613" t="s">
        <v>3</v>
      </c>
      <c r="K613" t="s">
        <v>713</v>
      </c>
      <c r="L613">
        <v>1191</v>
      </c>
      <c r="N613">
        <v>1013</v>
      </c>
      <c r="O613" t="s">
        <v>714</v>
      </c>
      <c r="P613" t="s">
        <v>714</v>
      </c>
      <c r="Q613">
        <v>1</v>
      </c>
      <c r="W613">
        <v>0</v>
      </c>
      <c r="X613">
        <v>476480486</v>
      </c>
      <c r="Y613">
        <f>(AT613*1.04)</f>
        <v>0.16640000000000002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1</v>
      </c>
      <c r="AP613">
        <v>1</v>
      </c>
      <c r="AQ613">
        <v>0</v>
      </c>
      <c r="AR613">
        <v>0</v>
      </c>
      <c r="AS613" t="s">
        <v>3</v>
      </c>
      <c r="AT613">
        <v>0.16</v>
      </c>
      <c r="AU613" t="s">
        <v>580</v>
      </c>
      <c r="AV613">
        <v>1</v>
      </c>
      <c r="AW613">
        <v>2</v>
      </c>
      <c r="AX613">
        <v>1473077147</v>
      </c>
      <c r="AY613">
        <v>1</v>
      </c>
      <c r="AZ613">
        <v>0</v>
      </c>
      <c r="BA613">
        <v>915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U613">
        <f>ROUND(AT613*Source!I595*AH613*AL613,2)</f>
        <v>0</v>
      </c>
      <c r="CV613">
        <f>ROUND(Y613*Source!I595,9)</f>
        <v>37.772799999999997</v>
      </c>
      <c r="CW613">
        <v>0</v>
      </c>
      <c r="CX613">
        <f>ROUND(Y613*Source!I595,9)</f>
        <v>37.772799999999997</v>
      </c>
      <c r="CY613">
        <f>AD613</f>
        <v>0</v>
      </c>
      <c r="CZ613">
        <f>AH613</f>
        <v>0</v>
      </c>
      <c r="DA613">
        <f>AL613</f>
        <v>1</v>
      </c>
      <c r="DB613">
        <f>ROUND((ROUND(AT613*CZ613,2)*1.04),6)</f>
        <v>0</v>
      </c>
      <c r="DC613">
        <f>ROUND((ROUND(AT613*AG613,2)*1.04),6)</f>
        <v>0</v>
      </c>
      <c r="DD613" t="s">
        <v>3</v>
      </c>
      <c r="DE613" t="s">
        <v>3</v>
      </c>
      <c r="DF613">
        <f t="shared" si="206"/>
        <v>0</v>
      </c>
      <c r="DG613">
        <f t="shared" si="207"/>
        <v>0</v>
      </c>
      <c r="DH613">
        <f t="shared" si="208"/>
        <v>0</v>
      </c>
      <c r="DI613">
        <f t="shared" si="209"/>
        <v>0</v>
      </c>
      <c r="DJ613">
        <f>DI613</f>
        <v>0</v>
      </c>
      <c r="DK613">
        <v>0</v>
      </c>
      <c r="DL613" t="s">
        <v>3</v>
      </c>
      <c r="DM613">
        <v>0</v>
      </c>
      <c r="DN613" t="s">
        <v>3</v>
      </c>
      <c r="DO613">
        <v>0</v>
      </c>
    </row>
    <row r="614" spans="1:119" x14ac:dyDescent="0.2">
      <c r="A614">
        <f>ROW(Source!A595)</f>
        <v>595</v>
      </c>
      <c r="B614">
        <v>1473074770</v>
      </c>
      <c r="C614">
        <v>1473077144</v>
      </c>
      <c r="D614">
        <v>1441836235</v>
      </c>
      <c r="E614">
        <v>1</v>
      </c>
      <c r="F614">
        <v>1</v>
      </c>
      <c r="G614">
        <v>15514512</v>
      </c>
      <c r="H614">
        <v>3</v>
      </c>
      <c r="I614" t="s">
        <v>719</v>
      </c>
      <c r="J614" t="s">
        <v>720</v>
      </c>
      <c r="K614" t="s">
        <v>721</v>
      </c>
      <c r="L614">
        <v>1346</v>
      </c>
      <c r="N614">
        <v>1009</v>
      </c>
      <c r="O614" t="s">
        <v>722</v>
      </c>
      <c r="P614" t="s">
        <v>722</v>
      </c>
      <c r="Q614">
        <v>1</v>
      </c>
      <c r="W614">
        <v>0</v>
      </c>
      <c r="X614">
        <v>-1595335418</v>
      </c>
      <c r="Y614">
        <f t="shared" ref="Y614:Y632" si="210">AT614</f>
        <v>0.05</v>
      </c>
      <c r="AA614">
        <v>31.49</v>
      </c>
      <c r="AB614">
        <v>0</v>
      </c>
      <c r="AC614">
        <v>0</v>
      </c>
      <c r="AD614">
        <v>0</v>
      </c>
      <c r="AE614">
        <v>31.49</v>
      </c>
      <c r="AF614">
        <v>0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-2</v>
      </c>
      <c r="AN614">
        <v>0</v>
      </c>
      <c r="AO614">
        <v>1</v>
      </c>
      <c r="AP614">
        <v>1</v>
      </c>
      <c r="AQ614">
        <v>0</v>
      </c>
      <c r="AR614">
        <v>0</v>
      </c>
      <c r="AS614" t="s">
        <v>3</v>
      </c>
      <c r="AT614">
        <v>0.05</v>
      </c>
      <c r="AU614" t="s">
        <v>3</v>
      </c>
      <c r="AV614">
        <v>0</v>
      </c>
      <c r="AW614">
        <v>2</v>
      </c>
      <c r="AX614">
        <v>1473077148</v>
      </c>
      <c r="AY614">
        <v>1</v>
      </c>
      <c r="AZ614">
        <v>0</v>
      </c>
      <c r="BA614">
        <v>916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V614">
        <v>0</v>
      </c>
      <c r="CW614">
        <v>0</v>
      </c>
      <c r="CX614">
        <f>ROUND(Y614*Source!I595,9)</f>
        <v>11.35</v>
      </c>
      <c r="CY614">
        <f>AA614</f>
        <v>31.49</v>
      </c>
      <c r="CZ614">
        <f>AE614</f>
        <v>31.49</v>
      </c>
      <c r="DA614">
        <f>AI614</f>
        <v>1</v>
      </c>
      <c r="DB614">
        <f t="shared" ref="DB614:DB632" si="211">ROUND(ROUND(AT614*CZ614,2),6)</f>
        <v>1.57</v>
      </c>
      <c r="DC614">
        <f t="shared" ref="DC614:DC632" si="212">ROUND(ROUND(AT614*AG614,2),6)</f>
        <v>0</v>
      </c>
      <c r="DD614" t="s">
        <v>3</v>
      </c>
      <c r="DE614" t="s">
        <v>3</v>
      </c>
      <c r="DF614">
        <f t="shared" si="206"/>
        <v>357.41</v>
      </c>
      <c r="DG614">
        <f t="shared" si="207"/>
        <v>0</v>
      </c>
      <c r="DH614">
        <f t="shared" si="208"/>
        <v>0</v>
      </c>
      <c r="DI614">
        <f t="shared" si="209"/>
        <v>0</v>
      </c>
      <c r="DJ614">
        <f>DF614</f>
        <v>357.41</v>
      </c>
      <c r="DK614">
        <v>0</v>
      </c>
      <c r="DL614" t="s">
        <v>3</v>
      </c>
      <c r="DM614">
        <v>0</v>
      </c>
      <c r="DN614" t="s">
        <v>3</v>
      </c>
      <c r="DO614">
        <v>0</v>
      </c>
    </row>
    <row r="615" spans="1:119" x14ac:dyDescent="0.2">
      <c r="A615">
        <f>ROW(Source!A600)</f>
        <v>600</v>
      </c>
      <c r="B615">
        <v>1473074770</v>
      </c>
      <c r="C615">
        <v>1473077160</v>
      </c>
      <c r="D615">
        <v>1441819193</v>
      </c>
      <c r="E615">
        <v>15514512</v>
      </c>
      <c r="F615">
        <v>1</v>
      </c>
      <c r="G615">
        <v>15514512</v>
      </c>
      <c r="H615">
        <v>1</v>
      </c>
      <c r="I615" t="s">
        <v>712</v>
      </c>
      <c r="J615" t="s">
        <v>3</v>
      </c>
      <c r="K615" t="s">
        <v>713</v>
      </c>
      <c r="L615">
        <v>1191</v>
      </c>
      <c r="N615">
        <v>1013</v>
      </c>
      <c r="O615" t="s">
        <v>714</v>
      </c>
      <c r="P615" t="s">
        <v>714</v>
      </c>
      <c r="Q615">
        <v>1</v>
      </c>
      <c r="W615">
        <v>0</v>
      </c>
      <c r="X615">
        <v>476480486</v>
      </c>
      <c r="Y615">
        <f t="shared" si="210"/>
        <v>11.88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1</v>
      </c>
      <c r="AP615">
        <v>1</v>
      </c>
      <c r="AQ615">
        <v>0</v>
      </c>
      <c r="AR615">
        <v>0</v>
      </c>
      <c r="AS615" t="s">
        <v>3</v>
      </c>
      <c r="AT615">
        <v>11.88</v>
      </c>
      <c r="AU615" t="s">
        <v>3</v>
      </c>
      <c r="AV615">
        <v>1</v>
      </c>
      <c r="AW615">
        <v>2</v>
      </c>
      <c r="AX615">
        <v>1473077163</v>
      </c>
      <c r="AY615">
        <v>1</v>
      </c>
      <c r="AZ615">
        <v>0</v>
      </c>
      <c r="BA615">
        <v>924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U615">
        <f>ROUND(AT615*Source!I600*AH615*AL615,2)</f>
        <v>0</v>
      </c>
      <c r="CV615">
        <f>ROUND(Y615*Source!I600,9)</f>
        <v>0.43956000000000001</v>
      </c>
      <c r="CW615">
        <v>0</v>
      </c>
      <c r="CX615">
        <f>ROUND(Y615*Source!I600,9)</f>
        <v>0.43956000000000001</v>
      </c>
      <c r="CY615">
        <f>AD615</f>
        <v>0</v>
      </c>
      <c r="CZ615">
        <f>AH615</f>
        <v>0</v>
      </c>
      <c r="DA615">
        <f>AL615</f>
        <v>1</v>
      </c>
      <c r="DB615">
        <f t="shared" si="211"/>
        <v>0</v>
      </c>
      <c r="DC615">
        <f t="shared" si="212"/>
        <v>0</v>
      </c>
      <c r="DD615" t="s">
        <v>3</v>
      </c>
      <c r="DE615" t="s">
        <v>3</v>
      </c>
      <c r="DF615">
        <f t="shared" si="206"/>
        <v>0</v>
      </c>
      <c r="DG615">
        <f t="shared" si="207"/>
        <v>0</v>
      </c>
      <c r="DH615">
        <f t="shared" si="208"/>
        <v>0</v>
      </c>
      <c r="DI615">
        <f t="shared" si="209"/>
        <v>0</v>
      </c>
      <c r="DJ615">
        <f>DI615</f>
        <v>0</v>
      </c>
      <c r="DK615">
        <v>0</v>
      </c>
      <c r="DL615" t="s">
        <v>3</v>
      </c>
      <c r="DM615">
        <v>0</v>
      </c>
      <c r="DN615" t="s">
        <v>3</v>
      </c>
      <c r="DO615">
        <v>0</v>
      </c>
    </row>
    <row r="616" spans="1:119" x14ac:dyDescent="0.2">
      <c r="A616">
        <f>ROW(Source!A600)</f>
        <v>600</v>
      </c>
      <c r="B616">
        <v>1473074770</v>
      </c>
      <c r="C616">
        <v>1473077160</v>
      </c>
      <c r="D616">
        <v>1441836237</v>
      </c>
      <c r="E616">
        <v>1</v>
      </c>
      <c r="F616">
        <v>1</v>
      </c>
      <c r="G616">
        <v>15514512</v>
      </c>
      <c r="H616">
        <v>3</v>
      </c>
      <c r="I616" t="s">
        <v>797</v>
      </c>
      <c r="J616" t="s">
        <v>798</v>
      </c>
      <c r="K616" t="s">
        <v>799</v>
      </c>
      <c r="L616">
        <v>1346</v>
      </c>
      <c r="N616">
        <v>1009</v>
      </c>
      <c r="O616" t="s">
        <v>722</v>
      </c>
      <c r="P616" t="s">
        <v>722</v>
      </c>
      <c r="Q616">
        <v>1</v>
      </c>
      <c r="W616">
        <v>0</v>
      </c>
      <c r="X616">
        <v>-1733743716</v>
      </c>
      <c r="Y616">
        <f t="shared" si="210"/>
        <v>4.2000000000000003E-2</v>
      </c>
      <c r="AA616">
        <v>375.16</v>
      </c>
      <c r="AB616">
        <v>0</v>
      </c>
      <c r="AC616">
        <v>0</v>
      </c>
      <c r="AD616">
        <v>0</v>
      </c>
      <c r="AE616">
        <v>375.16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M616">
        <v>-2</v>
      </c>
      <c r="AN616">
        <v>0</v>
      </c>
      <c r="AO616">
        <v>1</v>
      </c>
      <c r="AP616">
        <v>1</v>
      </c>
      <c r="AQ616">
        <v>0</v>
      </c>
      <c r="AR616">
        <v>0</v>
      </c>
      <c r="AS616" t="s">
        <v>3</v>
      </c>
      <c r="AT616">
        <v>4.2000000000000003E-2</v>
      </c>
      <c r="AU616" t="s">
        <v>3</v>
      </c>
      <c r="AV616">
        <v>0</v>
      </c>
      <c r="AW616">
        <v>2</v>
      </c>
      <c r="AX616">
        <v>1473077164</v>
      </c>
      <c r="AY616">
        <v>1</v>
      </c>
      <c r="AZ616">
        <v>0</v>
      </c>
      <c r="BA616">
        <v>925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ROUND(Y616*Source!I600,9)</f>
        <v>1.554E-3</v>
      </c>
      <c r="CY616">
        <f>AA616</f>
        <v>375.16</v>
      </c>
      <c r="CZ616">
        <f>AE616</f>
        <v>375.16</v>
      </c>
      <c r="DA616">
        <f>AI616</f>
        <v>1</v>
      </c>
      <c r="DB616">
        <f t="shared" si="211"/>
        <v>15.76</v>
      </c>
      <c r="DC616">
        <f t="shared" si="212"/>
        <v>0</v>
      </c>
      <c r="DD616" t="s">
        <v>3</v>
      </c>
      <c r="DE616" t="s">
        <v>3</v>
      </c>
      <c r="DF616">
        <f t="shared" si="206"/>
        <v>0.57999999999999996</v>
      </c>
      <c r="DG616">
        <f t="shared" si="207"/>
        <v>0</v>
      </c>
      <c r="DH616">
        <f t="shared" si="208"/>
        <v>0</v>
      </c>
      <c r="DI616">
        <f t="shared" si="209"/>
        <v>0</v>
      </c>
      <c r="DJ616">
        <f>DF616</f>
        <v>0.57999999999999996</v>
      </c>
      <c r="DK616">
        <v>0</v>
      </c>
      <c r="DL616" t="s">
        <v>3</v>
      </c>
      <c r="DM616">
        <v>0</v>
      </c>
      <c r="DN616" t="s">
        <v>3</v>
      </c>
      <c r="DO616">
        <v>0</v>
      </c>
    </row>
    <row r="617" spans="1:119" x14ac:dyDescent="0.2">
      <c r="A617">
        <f>ROW(Source!A601)</f>
        <v>601</v>
      </c>
      <c r="B617">
        <v>1473074770</v>
      </c>
      <c r="C617">
        <v>1473077165</v>
      </c>
      <c r="D617">
        <v>1441819193</v>
      </c>
      <c r="E617">
        <v>15514512</v>
      </c>
      <c r="F617">
        <v>1</v>
      </c>
      <c r="G617">
        <v>15514512</v>
      </c>
      <c r="H617">
        <v>1</v>
      </c>
      <c r="I617" t="s">
        <v>712</v>
      </c>
      <c r="J617" t="s">
        <v>3</v>
      </c>
      <c r="K617" t="s">
        <v>713</v>
      </c>
      <c r="L617">
        <v>1191</v>
      </c>
      <c r="N617">
        <v>1013</v>
      </c>
      <c r="O617" t="s">
        <v>714</v>
      </c>
      <c r="P617" t="s">
        <v>714</v>
      </c>
      <c r="Q617">
        <v>1</v>
      </c>
      <c r="W617">
        <v>0</v>
      </c>
      <c r="X617">
        <v>476480486</v>
      </c>
      <c r="Y617">
        <f t="shared" si="210"/>
        <v>0.4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1</v>
      </c>
      <c r="AP617">
        <v>1</v>
      </c>
      <c r="AQ617">
        <v>0</v>
      </c>
      <c r="AR617">
        <v>0</v>
      </c>
      <c r="AS617" t="s">
        <v>3</v>
      </c>
      <c r="AT617">
        <v>0.4</v>
      </c>
      <c r="AU617" t="s">
        <v>3</v>
      </c>
      <c r="AV617">
        <v>1</v>
      </c>
      <c r="AW617">
        <v>2</v>
      </c>
      <c r="AX617">
        <v>1473077168</v>
      </c>
      <c r="AY617">
        <v>1</v>
      </c>
      <c r="AZ617">
        <v>0</v>
      </c>
      <c r="BA617">
        <v>926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U617">
        <f>ROUND(AT617*Source!I601*AH617*AL617,2)</f>
        <v>0</v>
      </c>
      <c r="CV617">
        <f>ROUND(Y617*Source!I601,9)</f>
        <v>7.3999999999999996E-2</v>
      </c>
      <c r="CW617">
        <v>0</v>
      </c>
      <c r="CX617">
        <f>ROUND(Y617*Source!I601,9)</f>
        <v>7.3999999999999996E-2</v>
      </c>
      <c r="CY617">
        <f>AD617</f>
        <v>0</v>
      </c>
      <c r="CZ617">
        <f>AH617</f>
        <v>0</v>
      </c>
      <c r="DA617">
        <f>AL617</f>
        <v>1</v>
      </c>
      <c r="DB617">
        <f t="shared" si="211"/>
        <v>0</v>
      </c>
      <c r="DC617">
        <f t="shared" si="212"/>
        <v>0</v>
      </c>
      <c r="DD617" t="s">
        <v>3</v>
      </c>
      <c r="DE617" t="s">
        <v>3</v>
      </c>
      <c r="DF617">
        <f t="shared" si="206"/>
        <v>0</v>
      </c>
      <c r="DG617">
        <f t="shared" si="207"/>
        <v>0</v>
      </c>
      <c r="DH617">
        <f t="shared" si="208"/>
        <v>0</v>
      </c>
      <c r="DI617">
        <f t="shared" si="209"/>
        <v>0</v>
      </c>
      <c r="DJ617">
        <f>DI617</f>
        <v>0</v>
      </c>
      <c r="DK617">
        <v>0</v>
      </c>
      <c r="DL617" t="s">
        <v>3</v>
      </c>
      <c r="DM617">
        <v>0</v>
      </c>
      <c r="DN617" t="s">
        <v>3</v>
      </c>
      <c r="DO617">
        <v>0</v>
      </c>
    </row>
    <row r="618" spans="1:119" x14ac:dyDescent="0.2">
      <c r="A618">
        <f>ROW(Source!A601)</f>
        <v>601</v>
      </c>
      <c r="B618">
        <v>1473074770</v>
      </c>
      <c r="C618">
        <v>1473077165</v>
      </c>
      <c r="D618">
        <v>1441836237</v>
      </c>
      <c r="E618">
        <v>1</v>
      </c>
      <c r="F618">
        <v>1</v>
      </c>
      <c r="G618">
        <v>15514512</v>
      </c>
      <c r="H618">
        <v>3</v>
      </c>
      <c r="I618" t="s">
        <v>797</v>
      </c>
      <c r="J618" t="s">
        <v>798</v>
      </c>
      <c r="K618" t="s">
        <v>799</v>
      </c>
      <c r="L618">
        <v>1346</v>
      </c>
      <c r="N618">
        <v>1009</v>
      </c>
      <c r="O618" t="s">
        <v>722</v>
      </c>
      <c r="P618" t="s">
        <v>722</v>
      </c>
      <c r="Q618">
        <v>1</v>
      </c>
      <c r="W618">
        <v>0</v>
      </c>
      <c r="X618">
        <v>-1733743716</v>
      </c>
      <c r="Y618">
        <f t="shared" si="210"/>
        <v>1E-3</v>
      </c>
      <c r="AA618">
        <v>375.16</v>
      </c>
      <c r="AB618">
        <v>0</v>
      </c>
      <c r="AC618">
        <v>0</v>
      </c>
      <c r="AD618">
        <v>0</v>
      </c>
      <c r="AE618">
        <v>375.16</v>
      </c>
      <c r="AF618">
        <v>0</v>
      </c>
      <c r="AG618">
        <v>0</v>
      </c>
      <c r="AH618">
        <v>0</v>
      </c>
      <c r="AI618">
        <v>1</v>
      </c>
      <c r="AJ618">
        <v>1</v>
      </c>
      <c r="AK618">
        <v>1</v>
      </c>
      <c r="AL618">
        <v>1</v>
      </c>
      <c r="AM618">
        <v>-2</v>
      </c>
      <c r="AN618">
        <v>0</v>
      </c>
      <c r="AO618">
        <v>1</v>
      </c>
      <c r="AP618">
        <v>1</v>
      </c>
      <c r="AQ618">
        <v>0</v>
      </c>
      <c r="AR618">
        <v>0</v>
      </c>
      <c r="AS618" t="s">
        <v>3</v>
      </c>
      <c r="AT618">
        <v>1E-3</v>
      </c>
      <c r="AU618" t="s">
        <v>3</v>
      </c>
      <c r="AV618">
        <v>0</v>
      </c>
      <c r="AW618">
        <v>2</v>
      </c>
      <c r="AX618">
        <v>1473077169</v>
      </c>
      <c r="AY618">
        <v>1</v>
      </c>
      <c r="AZ618">
        <v>0</v>
      </c>
      <c r="BA618">
        <v>927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ROUND(Y618*Source!I601,9)</f>
        <v>1.85E-4</v>
      </c>
      <c r="CY618">
        <f>AA618</f>
        <v>375.16</v>
      </c>
      <c r="CZ618">
        <f>AE618</f>
        <v>375.16</v>
      </c>
      <c r="DA618">
        <f>AI618</f>
        <v>1</v>
      </c>
      <c r="DB618">
        <f t="shared" si="211"/>
        <v>0.38</v>
      </c>
      <c r="DC618">
        <f t="shared" si="212"/>
        <v>0</v>
      </c>
      <c r="DD618" t="s">
        <v>3</v>
      </c>
      <c r="DE618" t="s">
        <v>3</v>
      </c>
      <c r="DF618">
        <f t="shared" si="206"/>
        <v>7.0000000000000007E-2</v>
      </c>
      <c r="DG618">
        <f t="shared" si="207"/>
        <v>0</v>
      </c>
      <c r="DH618">
        <f t="shared" si="208"/>
        <v>0</v>
      </c>
      <c r="DI618">
        <f t="shared" si="209"/>
        <v>0</v>
      </c>
      <c r="DJ618">
        <f>DF618</f>
        <v>7.0000000000000007E-2</v>
      </c>
      <c r="DK618">
        <v>0</v>
      </c>
      <c r="DL618" t="s">
        <v>3</v>
      </c>
      <c r="DM618">
        <v>0</v>
      </c>
      <c r="DN618" t="s">
        <v>3</v>
      </c>
      <c r="DO618">
        <v>0</v>
      </c>
    </row>
    <row r="619" spans="1:119" x14ac:dyDescent="0.2">
      <c r="A619">
        <f>ROW(Source!A604)</f>
        <v>604</v>
      </c>
      <c r="B619">
        <v>1473074770</v>
      </c>
      <c r="C619">
        <v>1473077175</v>
      </c>
      <c r="D619">
        <v>1441819193</v>
      </c>
      <c r="E619">
        <v>15514512</v>
      </c>
      <c r="F619">
        <v>1</v>
      </c>
      <c r="G619">
        <v>15514512</v>
      </c>
      <c r="H619">
        <v>1</v>
      </c>
      <c r="I619" t="s">
        <v>712</v>
      </c>
      <c r="J619" t="s">
        <v>3</v>
      </c>
      <c r="K619" t="s">
        <v>713</v>
      </c>
      <c r="L619">
        <v>1191</v>
      </c>
      <c r="N619">
        <v>1013</v>
      </c>
      <c r="O619" t="s">
        <v>714</v>
      </c>
      <c r="P619" t="s">
        <v>714</v>
      </c>
      <c r="Q619">
        <v>1</v>
      </c>
      <c r="W619">
        <v>0</v>
      </c>
      <c r="X619">
        <v>476480486</v>
      </c>
      <c r="Y619">
        <f t="shared" si="210"/>
        <v>7.14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1</v>
      </c>
      <c r="AP619">
        <v>1</v>
      </c>
      <c r="AQ619">
        <v>0</v>
      </c>
      <c r="AR619">
        <v>0</v>
      </c>
      <c r="AS619" t="s">
        <v>3</v>
      </c>
      <c r="AT619">
        <v>7.14</v>
      </c>
      <c r="AU619" t="s">
        <v>3</v>
      </c>
      <c r="AV619">
        <v>1</v>
      </c>
      <c r="AW619">
        <v>2</v>
      </c>
      <c r="AX619">
        <v>1473077178</v>
      </c>
      <c r="AY619">
        <v>1</v>
      </c>
      <c r="AZ619">
        <v>0</v>
      </c>
      <c r="BA619">
        <v>931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U619">
        <f>ROUND(AT619*Source!I604*AH619*AL619,2)</f>
        <v>0</v>
      </c>
      <c r="CV619">
        <f>ROUND(Y619*Source!I604,9)</f>
        <v>1.0781400000000001</v>
      </c>
      <c r="CW619">
        <v>0</v>
      </c>
      <c r="CX619">
        <f>ROUND(Y619*Source!I604,9)</f>
        <v>1.0781400000000001</v>
      </c>
      <c r="CY619">
        <f>AD619</f>
        <v>0</v>
      </c>
      <c r="CZ619">
        <f>AH619</f>
        <v>0</v>
      </c>
      <c r="DA619">
        <f>AL619</f>
        <v>1</v>
      </c>
      <c r="DB619">
        <f t="shared" si="211"/>
        <v>0</v>
      </c>
      <c r="DC619">
        <f t="shared" si="212"/>
        <v>0</v>
      </c>
      <c r="DD619" t="s">
        <v>3</v>
      </c>
      <c r="DE619" t="s">
        <v>3</v>
      </c>
      <c r="DF619">
        <f t="shared" si="206"/>
        <v>0</v>
      </c>
      <c r="DG619">
        <f t="shared" si="207"/>
        <v>0</v>
      </c>
      <c r="DH619">
        <f t="shared" si="208"/>
        <v>0</v>
      </c>
      <c r="DI619">
        <f t="shared" si="209"/>
        <v>0</v>
      </c>
      <c r="DJ619">
        <f>DI619</f>
        <v>0</v>
      </c>
      <c r="DK619">
        <v>0</v>
      </c>
      <c r="DL619" t="s">
        <v>3</v>
      </c>
      <c r="DM619">
        <v>0</v>
      </c>
      <c r="DN619" t="s">
        <v>3</v>
      </c>
      <c r="DO619">
        <v>0</v>
      </c>
    </row>
    <row r="620" spans="1:119" x14ac:dyDescent="0.2">
      <c r="A620">
        <f>ROW(Source!A604)</f>
        <v>604</v>
      </c>
      <c r="B620">
        <v>1473074770</v>
      </c>
      <c r="C620">
        <v>1473077175</v>
      </c>
      <c r="D620">
        <v>1441836237</v>
      </c>
      <c r="E620">
        <v>1</v>
      </c>
      <c r="F620">
        <v>1</v>
      </c>
      <c r="G620">
        <v>15514512</v>
      </c>
      <c r="H620">
        <v>3</v>
      </c>
      <c r="I620" t="s">
        <v>797</v>
      </c>
      <c r="J620" t="s">
        <v>798</v>
      </c>
      <c r="K620" t="s">
        <v>799</v>
      </c>
      <c r="L620">
        <v>1346</v>
      </c>
      <c r="N620">
        <v>1009</v>
      </c>
      <c r="O620" t="s">
        <v>722</v>
      </c>
      <c r="P620" t="s">
        <v>722</v>
      </c>
      <c r="Q620">
        <v>1</v>
      </c>
      <c r="W620">
        <v>0</v>
      </c>
      <c r="X620">
        <v>-1733743716</v>
      </c>
      <c r="Y620">
        <f t="shared" si="210"/>
        <v>0.06</v>
      </c>
      <c r="AA620">
        <v>375.16</v>
      </c>
      <c r="AB620">
        <v>0</v>
      </c>
      <c r="AC620">
        <v>0</v>
      </c>
      <c r="AD620">
        <v>0</v>
      </c>
      <c r="AE620">
        <v>375.16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1</v>
      </c>
      <c r="AP620">
        <v>1</v>
      </c>
      <c r="AQ620">
        <v>0</v>
      </c>
      <c r="AR620">
        <v>0</v>
      </c>
      <c r="AS620" t="s">
        <v>3</v>
      </c>
      <c r="AT620">
        <v>0.06</v>
      </c>
      <c r="AU620" t="s">
        <v>3</v>
      </c>
      <c r="AV620">
        <v>0</v>
      </c>
      <c r="AW620">
        <v>2</v>
      </c>
      <c r="AX620">
        <v>1473077179</v>
      </c>
      <c r="AY620">
        <v>1</v>
      </c>
      <c r="AZ620">
        <v>0</v>
      </c>
      <c r="BA620">
        <v>932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ROUND(Y620*Source!I604,9)</f>
        <v>9.0600000000000003E-3</v>
      </c>
      <c r="CY620">
        <f>AA620</f>
        <v>375.16</v>
      </c>
      <c r="CZ620">
        <f>AE620</f>
        <v>375.16</v>
      </c>
      <c r="DA620">
        <f>AI620</f>
        <v>1</v>
      </c>
      <c r="DB620">
        <f t="shared" si="211"/>
        <v>22.51</v>
      </c>
      <c r="DC620">
        <f t="shared" si="212"/>
        <v>0</v>
      </c>
      <c r="DD620" t="s">
        <v>3</v>
      </c>
      <c r="DE620" t="s">
        <v>3</v>
      </c>
      <c r="DF620">
        <f t="shared" si="206"/>
        <v>3.4</v>
      </c>
      <c r="DG620">
        <f t="shared" si="207"/>
        <v>0</v>
      </c>
      <c r="DH620">
        <f t="shared" si="208"/>
        <v>0</v>
      </c>
      <c r="DI620">
        <f t="shared" si="209"/>
        <v>0</v>
      </c>
      <c r="DJ620">
        <f>DF620</f>
        <v>3.4</v>
      </c>
      <c r="DK620">
        <v>0</v>
      </c>
      <c r="DL620" t="s">
        <v>3</v>
      </c>
      <c r="DM620">
        <v>0</v>
      </c>
      <c r="DN620" t="s">
        <v>3</v>
      </c>
      <c r="DO620">
        <v>0</v>
      </c>
    </row>
    <row r="621" spans="1:119" x14ac:dyDescent="0.2">
      <c r="A621">
        <f>ROW(Source!A605)</f>
        <v>605</v>
      </c>
      <c r="B621">
        <v>1473074770</v>
      </c>
      <c r="C621">
        <v>1473077180</v>
      </c>
      <c r="D621">
        <v>1441819193</v>
      </c>
      <c r="E621">
        <v>15514512</v>
      </c>
      <c r="F621">
        <v>1</v>
      </c>
      <c r="G621">
        <v>15514512</v>
      </c>
      <c r="H621">
        <v>1</v>
      </c>
      <c r="I621" t="s">
        <v>712</v>
      </c>
      <c r="J621" t="s">
        <v>3</v>
      </c>
      <c r="K621" t="s">
        <v>713</v>
      </c>
      <c r="L621">
        <v>1191</v>
      </c>
      <c r="N621">
        <v>1013</v>
      </c>
      <c r="O621" t="s">
        <v>714</v>
      </c>
      <c r="P621" t="s">
        <v>714</v>
      </c>
      <c r="Q621">
        <v>1</v>
      </c>
      <c r="W621">
        <v>0</v>
      </c>
      <c r="X621">
        <v>476480486</v>
      </c>
      <c r="Y621">
        <f t="shared" si="210"/>
        <v>0.24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1</v>
      </c>
      <c r="AP621">
        <v>1</v>
      </c>
      <c r="AQ621">
        <v>0</v>
      </c>
      <c r="AR621">
        <v>0</v>
      </c>
      <c r="AS621" t="s">
        <v>3</v>
      </c>
      <c r="AT621">
        <v>0.24</v>
      </c>
      <c r="AU621" t="s">
        <v>3</v>
      </c>
      <c r="AV621">
        <v>1</v>
      </c>
      <c r="AW621">
        <v>2</v>
      </c>
      <c r="AX621">
        <v>1473077182</v>
      </c>
      <c r="AY621">
        <v>1</v>
      </c>
      <c r="AZ621">
        <v>0</v>
      </c>
      <c r="BA621">
        <v>933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U621">
        <f>ROUND(AT621*Source!I605*AH621*AL621,2)</f>
        <v>0</v>
      </c>
      <c r="CV621">
        <f>ROUND(Y621*Source!I605,9)</f>
        <v>0.1812</v>
      </c>
      <c r="CW621">
        <v>0</v>
      </c>
      <c r="CX621">
        <f>ROUND(Y621*Source!I605,9)</f>
        <v>0.1812</v>
      </c>
      <c r="CY621">
        <f>AD621</f>
        <v>0</v>
      </c>
      <c r="CZ621">
        <f>AH621</f>
        <v>0</v>
      </c>
      <c r="DA621">
        <f>AL621</f>
        <v>1</v>
      </c>
      <c r="DB621">
        <f t="shared" si="211"/>
        <v>0</v>
      </c>
      <c r="DC621">
        <f t="shared" si="212"/>
        <v>0</v>
      </c>
      <c r="DD621" t="s">
        <v>3</v>
      </c>
      <c r="DE621" t="s">
        <v>3</v>
      </c>
      <c r="DF621">
        <f t="shared" si="206"/>
        <v>0</v>
      </c>
      <c r="DG621">
        <f t="shared" si="207"/>
        <v>0</v>
      </c>
      <c r="DH621">
        <f t="shared" si="208"/>
        <v>0</v>
      </c>
      <c r="DI621">
        <f t="shared" si="209"/>
        <v>0</v>
      </c>
      <c r="DJ621">
        <f>DI621</f>
        <v>0</v>
      </c>
      <c r="DK621">
        <v>0</v>
      </c>
      <c r="DL621" t="s">
        <v>3</v>
      </c>
      <c r="DM621">
        <v>0</v>
      </c>
      <c r="DN621" t="s">
        <v>3</v>
      </c>
      <c r="DO621">
        <v>0</v>
      </c>
    </row>
    <row r="622" spans="1:119" x14ac:dyDescent="0.2">
      <c r="A622">
        <f>ROW(Source!A612)</f>
        <v>612</v>
      </c>
      <c r="B622">
        <v>1473074770</v>
      </c>
      <c r="C622">
        <v>1473077200</v>
      </c>
      <c r="D622">
        <v>1441819193</v>
      </c>
      <c r="E622">
        <v>15514512</v>
      </c>
      <c r="F622">
        <v>1</v>
      </c>
      <c r="G622">
        <v>15514512</v>
      </c>
      <c r="H622">
        <v>1</v>
      </c>
      <c r="I622" t="s">
        <v>712</v>
      </c>
      <c r="J622" t="s">
        <v>3</v>
      </c>
      <c r="K622" t="s">
        <v>713</v>
      </c>
      <c r="L622">
        <v>1191</v>
      </c>
      <c r="N622">
        <v>1013</v>
      </c>
      <c r="O622" t="s">
        <v>714</v>
      </c>
      <c r="P622" t="s">
        <v>714</v>
      </c>
      <c r="Q622">
        <v>1</v>
      </c>
      <c r="W622">
        <v>0</v>
      </c>
      <c r="X622">
        <v>476480486</v>
      </c>
      <c r="Y622">
        <f t="shared" si="210"/>
        <v>7.14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1</v>
      </c>
      <c r="AP622">
        <v>1</v>
      </c>
      <c r="AQ622">
        <v>0</v>
      </c>
      <c r="AR622">
        <v>0</v>
      </c>
      <c r="AS622" t="s">
        <v>3</v>
      </c>
      <c r="AT622">
        <v>7.14</v>
      </c>
      <c r="AU622" t="s">
        <v>3</v>
      </c>
      <c r="AV622">
        <v>1</v>
      </c>
      <c r="AW622">
        <v>2</v>
      </c>
      <c r="AX622">
        <v>1473077203</v>
      </c>
      <c r="AY622">
        <v>1</v>
      </c>
      <c r="AZ622">
        <v>0</v>
      </c>
      <c r="BA622">
        <v>945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U622">
        <f>ROUND(AT622*Source!I612*AH622*AL622,2)</f>
        <v>0</v>
      </c>
      <c r="CV622">
        <f>ROUND(Y622*Source!I612,9)</f>
        <v>1.8292679999999999</v>
      </c>
      <c r="CW622">
        <v>0</v>
      </c>
      <c r="CX622">
        <f>ROUND(Y622*Source!I612,9)</f>
        <v>1.8292679999999999</v>
      </c>
      <c r="CY622">
        <f>AD622</f>
        <v>0</v>
      </c>
      <c r="CZ622">
        <f>AH622</f>
        <v>0</v>
      </c>
      <c r="DA622">
        <f>AL622</f>
        <v>1</v>
      </c>
      <c r="DB622">
        <f t="shared" si="211"/>
        <v>0</v>
      </c>
      <c r="DC622">
        <f t="shared" si="212"/>
        <v>0</v>
      </c>
      <c r="DD622" t="s">
        <v>3</v>
      </c>
      <c r="DE622" t="s">
        <v>3</v>
      </c>
      <c r="DF622">
        <f t="shared" si="206"/>
        <v>0</v>
      </c>
      <c r="DG622">
        <f t="shared" si="207"/>
        <v>0</v>
      </c>
      <c r="DH622">
        <f t="shared" si="208"/>
        <v>0</v>
      </c>
      <c r="DI622">
        <f t="shared" si="209"/>
        <v>0</v>
      </c>
      <c r="DJ622">
        <f>DI622</f>
        <v>0</v>
      </c>
      <c r="DK622">
        <v>0</v>
      </c>
      <c r="DL622" t="s">
        <v>3</v>
      </c>
      <c r="DM622">
        <v>0</v>
      </c>
      <c r="DN622" t="s">
        <v>3</v>
      </c>
      <c r="DO622">
        <v>0</v>
      </c>
    </row>
    <row r="623" spans="1:119" x14ac:dyDescent="0.2">
      <c r="A623">
        <f>ROW(Source!A612)</f>
        <v>612</v>
      </c>
      <c r="B623">
        <v>1473074770</v>
      </c>
      <c r="C623">
        <v>1473077200</v>
      </c>
      <c r="D623">
        <v>1441836237</v>
      </c>
      <c r="E623">
        <v>1</v>
      </c>
      <c r="F623">
        <v>1</v>
      </c>
      <c r="G623">
        <v>15514512</v>
      </c>
      <c r="H623">
        <v>3</v>
      </c>
      <c r="I623" t="s">
        <v>797</v>
      </c>
      <c r="J623" t="s">
        <v>798</v>
      </c>
      <c r="K623" t="s">
        <v>799</v>
      </c>
      <c r="L623">
        <v>1346</v>
      </c>
      <c r="N623">
        <v>1009</v>
      </c>
      <c r="O623" t="s">
        <v>722</v>
      </c>
      <c r="P623" t="s">
        <v>722</v>
      </c>
      <c r="Q623">
        <v>1</v>
      </c>
      <c r="W623">
        <v>0</v>
      </c>
      <c r="X623">
        <v>-1733743716</v>
      </c>
      <c r="Y623">
        <f t="shared" si="210"/>
        <v>0.06</v>
      </c>
      <c r="AA623">
        <v>375.16</v>
      </c>
      <c r="AB623">
        <v>0</v>
      </c>
      <c r="AC623">
        <v>0</v>
      </c>
      <c r="AD623">
        <v>0</v>
      </c>
      <c r="AE623">
        <v>375.16</v>
      </c>
      <c r="AF623">
        <v>0</v>
      </c>
      <c r="AG623">
        <v>0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1</v>
      </c>
      <c r="AP623">
        <v>1</v>
      </c>
      <c r="AQ623">
        <v>0</v>
      </c>
      <c r="AR623">
        <v>0</v>
      </c>
      <c r="AS623" t="s">
        <v>3</v>
      </c>
      <c r="AT623">
        <v>0.06</v>
      </c>
      <c r="AU623" t="s">
        <v>3</v>
      </c>
      <c r="AV623">
        <v>0</v>
      </c>
      <c r="AW623">
        <v>2</v>
      </c>
      <c r="AX623">
        <v>1473077204</v>
      </c>
      <c r="AY623">
        <v>1</v>
      </c>
      <c r="AZ623">
        <v>0</v>
      </c>
      <c r="BA623">
        <v>946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V623">
        <v>0</v>
      </c>
      <c r="CW623">
        <v>0</v>
      </c>
      <c r="CX623">
        <f>ROUND(Y623*Source!I612,9)</f>
        <v>1.5372E-2</v>
      </c>
      <c r="CY623">
        <f>AA623</f>
        <v>375.16</v>
      </c>
      <c r="CZ623">
        <f>AE623</f>
        <v>375.16</v>
      </c>
      <c r="DA623">
        <f>AI623</f>
        <v>1</v>
      </c>
      <c r="DB623">
        <f t="shared" si="211"/>
        <v>22.51</v>
      </c>
      <c r="DC623">
        <f t="shared" si="212"/>
        <v>0</v>
      </c>
      <c r="DD623" t="s">
        <v>3</v>
      </c>
      <c r="DE623" t="s">
        <v>3</v>
      </c>
      <c r="DF623">
        <f t="shared" si="206"/>
        <v>5.77</v>
      </c>
      <c r="DG623">
        <f t="shared" si="207"/>
        <v>0</v>
      </c>
      <c r="DH623">
        <f t="shared" si="208"/>
        <v>0</v>
      </c>
      <c r="DI623">
        <f t="shared" si="209"/>
        <v>0</v>
      </c>
      <c r="DJ623">
        <f>DF623</f>
        <v>5.77</v>
      </c>
      <c r="DK623">
        <v>0</v>
      </c>
      <c r="DL623" t="s">
        <v>3</v>
      </c>
      <c r="DM623">
        <v>0</v>
      </c>
      <c r="DN623" t="s">
        <v>3</v>
      </c>
      <c r="DO623">
        <v>0</v>
      </c>
    </row>
    <row r="624" spans="1:119" x14ac:dyDescent="0.2">
      <c r="A624">
        <f>ROW(Source!A613)</f>
        <v>613</v>
      </c>
      <c r="B624">
        <v>1473074770</v>
      </c>
      <c r="C624">
        <v>1473077205</v>
      </c>
      <c r="D624">
        <v>1441819193</v>
      </c>
      <c r="E624">
        <v>15514512</v>
      </c>
      <c r="F624">
        <v>1</v>
      </c>
      <c r="G624">
        <v>15514512</v>
      </c>
      <c r="H624">
        <v>1</v>
      </c>
      <c r="I624" t="s">
        <v>712</v>
      </c>
      <c r="J624" t="s">
        <v>3</v>
      </c>
      <c r="K624" t="s">
        <v>713</v>
      </c>
      <c r="L624">
        <v>1191</v>
      </c>
      <c r="N624">
        <v>1013</v>
      </c>
      <c r="O624" t="s">
        <v>714</v>
      </c>
      <c r="P624" t="s">
        <v>714</v>
      </c>
      <c r="Q624">
        <v>1</v>
      </c>
      <c r="W624">
        <v>0</v>
      </c>
      <c r="X624">
        <v>476480486</v>
      </c>
      <c r="Y624">
        <f t="shared" si="210"/>
        <v>0.24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1</v>
      </c>
      <c r="AP624">
        <v>1</v>
      </c>
      <c r="AQ624">
        <v>0</v>
      </c>
      <c r="AR624">
        <v>0</v>
      </c>
      <c r="AS624" t="s">
        <v>3</v>
      </c>
      <c r="AT624">
        <v>0.24</v>
      </c>
      <c r="AU624" t="s">
        <v>3</v>
      </c>
      <c r="AV624">
        <v>1</v>
      </c>
      <c r="AW624">
        <v>2</v>
      </c>
      <c r="AX624">
        <v>1473077207</v>
      </c>
      <c r="AY624">
        <v>1</v>
      </c>
      <c r="AZ624">
        <v>0</v>
      </c>
      <c r="BA624">
        <v>947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U624">
        <f>ROUND(AT624*Source!I613*AH624*AL624,2)</f>
        <v>0</v>
      </c>
      <c r="CV624">
        <f>ROUND(Y624*Source!I613,9)</f>
        <v>0.30743999999999999</v>
      </c>
      <c r="CW624">
        <v>0</v>
      </c>
      <c r="CX624">
        <f>ROUND(Y624*Source!I613,9)</f>
        <v>0.30743999999999999</v>
      </c>
      <c r="CY624">
        <f>AD624</f>
        <v>0</v>
      </c>
      <c r="CZ624">
        <f>AH624</f>
        <v>0</v>
      </c>
      <c r="DA624">
        <f>AL624</f>
        <v>1</v>
      </c>
      <c r="DB624">
        <f t="shared" si="211"/>
        <v>0</v>
      </c>
      <c r="DC624">
        <f t="shared" si="212"/>
        <v>0</v>
      </c>
      <c r="DD624" t="s">
        <v>3</v>
      </c>
      <c r="DE624" t="s">
        <v>3</v>
      </c>
      <c r="DF624">
        <f t="shared" si="206"/>
        <v>0</v>
      </c>
      <c r="DG624">
        <f t="shared" si="207"/>
        <v>0</v>
      </c>
      <c r="DH624">
        <f t="shared" si="208"/>
        <v>0</v>
      </c>
      <c r="DI624">
        <f t="shared" si="209"/>
        <v>0</v>
      </c>
      <c r="DJ624">
        <f>DI624</f>
        <v>0</v>
      </c>
      <c r="DK624">
        <v>0</v>
      </c>
      <c r="DL624" t="s">
        <v>3</v>
      </c>
      <c r="DM624">
        <v>0</v>
      </c>
      <c r="DN624" t="s">
        <v>3</v>
      </c>
      <c r="DO624">
        <v>0</v>
      </c>
    </row>
    <row r="625" spans="1:119" x14ac:dyDescent="0.2">
      <c r="A625">
        <f>ROW(Source!A627)</f>
        <v>627</v>
      </c>
      <c r="B625">
        <v>1473074770</v>
      </c>
      <c r="C625">
        <v>1473077245</v>
      </c>
      <c r="D625">
        <v>1441819193</v>
      </c>
      <c r="E625">
        <v>15514512</v>
      </c>
      <c r="F625">
        <v>1</v>
      </c>
      <c r="G625">
        <v>15514512</v>
      </c>
      <c r="H625">
        <v>1</v>
      </c>
      <c r="I625" t="s">
        <v>712</v>
      </c>
      <c r="J625" t="s">
        <v>3</v>
      </c>
      <c r="K625" t="s">
        <v>713</v>
      </c>
      <c r="L625">
        <v>1191</v>
      </c>
      <c r="N625">
        <v>1013</v>
      </c>
      <c r="O625" t="s">
        <v>714</v>
      </c>
      <c r="P625" t="s">
        <v>714</v>
      </c>
      <c r="Q625">
        <v>1</v>
      </c>
      <c r="W625">
        <v>0</v>
      </c>
      <c r="X625">
        <v>476480486</v>
      </c>
      <c r="Y625">
        <f t="shared" si="210"/>
        <v>1.5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-2</v>
      </c>
      <c r="AN625">
        <v>0</v>
      </c>
      <c r="AO625">
        <v>1</v>
      </c>
      <c r="AP625">
        <v>1</v>
      </c>
      <c r="AQ625">
        <v>0</v>
      </c>
      <c r="AR625">
        <v>0</v>
      </c>
      <c r="AS625" t="s">
        <v>3</v>
      </c>
      <c r="AT625">
        <v>1.5</v>
      </c>
      <c r="AU625" t="s">
        <v>3</v>
      </c>
      <c r="AV625">
        <v>1</v>
      </c>
      <c r="AW625">
        <v>2</v>
      </c>
      <c r="AX625">
        <v>1473077251</v>
      </c>
      <c r="AY625">
        <v>1</v>
      </c>
      <c r="AZ625">
        <v>0</v>
      </c>
      <c r="BA625">
        <v>972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U625">
        <f>ROUND(AT625*Source!I627*AH625*AL625,2)</f>
        <v>0</v>
      </c>
      <c r="CV625">
        <f>ROUND(Y625*Source!I627,9)</f>
        <v>1518</v>
      </c>
      <c r="CW625">
        <v>0</v>
      </c>
      <c r="CX625">
        <f>ROUND(Y625*Source!I627,9)</f>
        <v>1518</v>
      </c>
      <c r="CY625">
        <f>AD625</f>
        <v>0</v>
      </c>
      <c r="CZ625">
        <f>AH625</f>
        <v>0</v>
      </c>
      <c r="DA625">
        <f>AL625</f>
        <v>1</v>
      </c>
      <c r="DB625">
        <f t="shared" si="211"/>
        <v>0</v>
      </c>
      <c r="DC625">
        <f t="shared" si="212"/>
        <v>0</v>
      </c>
      <c r="DD625" t="s">
        <v>3</v>
      </c>
      <c r="DE625" t="s">
        <v>3</v>
      </c>
      <c r="DF625">
        <f t="shared" si="206"/>
        <v>0</v>
      </c>
      <c r="DG625">
        <f t="shared" si="207"/>
        <v>0</v>
      </c>
      <c r="DH625">
        <f t="shared" si="208"/>
        <v>0</v>
      </c>
      <c r="DI625">
        <f t="shared" si="209"/>
        <v>0</v>
      </c>
      <c r="DJ625">
        <f>DI625</f>
        <v>0</v>
      </c>
      <c r="DK625">
        <v>0</v>
      </c>
      <c r="DL625" t="s">
        <v>3</v>
      </c>
      <c r="DM625">
        <v>0</v>
      </c>
      <c r="DN625" t="s">
        <v>3</v>
      </c>
      <c r="DO625">
        <v>0</v>
      </c>
    </row>
    <row r="626" spans="1:119" x14ac:dyDescent="0.2">
      <c r="A626">
        <f>ROW(Source!A627)</f>
        <v>627</v>
      </c>
      <c r="B626">
        <v>1473074770</v>
      </c>
      <c r="C626">
        <v>1473077245</v>
      </c>
      <c r="D626">
        <v>1441836237</v>
      </c>
      <c r="E626">
        <v>1</v>
      </c>
      <c r="F626">
        <v>1</v>
      </c>
      <c r="G626">
        <v>15514512</v>
      </c>
      <c r="H626">
        <v>3</v>
      </c>
      <c r="I626" t="s">
        <v>797</v>
      </c>
      <c r="J626" t="s">
        <v>798</v>
      </c>
      <c r="K626" t="s">
        <v>799</v>
      </c>
      <c r="L626">
        <v>1346</v>
      </c>
      <c r="N626">
        <v>1009</v>
      </c>
      <c r="O626" t="s">
        <v>722</v>
      </c>
      <c r="P626" t="s">
        <v>722</v>
      </c>
      <c r="Q626">
        <v>1</v>
      </c>
      <c r="W626">
        <v>0</v>
      </c>
      <c r="X626">
        <v>-1733743716</v>
      </c>
      <c r="Y626">
        <f t="shared" si="210"/>
        <v>0.03</v>
      </c>
      <c r="AA626">
        <v>375.16</v>
      </c>
      <c r="AB626">
        <v>0</v>
      </c>
      <c r="AC626">
        <v>0</v>
      </c>
      <c r="AD626">
        <v>0</v>
      </c>
      <c r="AE626">
        <v>375.16</v>
      </c>
      <c r="AF626">
        <v>0</v>
      </c>
      <c r="AG626">
        <v>0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1</v>
      </c>
      <c r="AP626">
        <v>1</v>
      </c>
      <c r="AQ626">
        <v>0</v>
      </c>
      <c r="AR626">
        <v>0</v>
      </c>
      <c r="AS626" t="s">
        <v>3</v>
      </c>
      <c r="AT626">
        <v>0.03</v>
      </c>
      <c r="AU626" t="s">
        <v>3</v>
      </c>
      <c r="AV626">
        <v>0</v>
      </c>
      <c r="AW626">
        <v>2</v>
      </c>
      <c r="AX626">
        <v>1473077253</v>
      </c>
      <c r="AY626">
        <v>1</v>
      </c>
      <c r="AZ626">
        <v>0</v>
      </c>
      <c r="BA626">
        <v>973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CV626">
        <v>0</v>
      </c>
      <c r="CW626">
        <v>0</v>
      </c>
      <c r="CX626">
        <f>ROUND(Y626*Source!I627,9)</f>
        <v>30.36</v>
      </c>
      <c r="CY626">
        <f>AA626</f>
        <v>375.16</v>
      </c>
      <c r="CZ626">
        <f>AE626</f>
        <v>375.16</v>
      </c>
      <c r="DA626">
        <f>AI626</f>
        <v>1</v>
      </c>
      <c r="DB626">
        <f t="shared" si="211"/>
        <v>11.25</v>
      </c>
      <c r="DC626">
        <f t="shared" si="212"/>
        <v>0</v>
      </c>
      <c r="DD626" t="s">
        <v>3</v>
      </c>
      <c r="DE626" t="s">
        <v>3</v>
      </c>
      <c r="DF626">
        <f t="shared" si="206"/>
        <v>11389.86</v>
      </c>
      <c r="DG626">
        <f t="shared" si="207"/>
        <v>0</v>
      </c>
      <c r="DH626">
        <f t="shared" si="208"/>
        <v>0</v>
      </c>
      <c r="DI626">
        <f t="shared" si="209"/>
        <v>0</v>
      </c>
      <c r="DJ626">
        <f>DF626</f>
        <v>11389.86</v>
      </c>
      <c r="DK626">
        <v>0</v>
      </c>
      <c r="DL626" t="s">
        <v>3</v>
      </c>
      <c r="DM626">
        <v>0</v>
      </c>
      <c r="DN626" t="s">
        <v>3</v>
      </c>
      <c r="DO626">
        <v>0</v>
      </c>
    </row>
    <row r="627" spans="1:119" x14ac:dyDescent="0.2">
      <c r="A627">
        <f>ROW(Source!A627)</f>
        <v>627</v>
      </c>
      <c r="B627">
        <v>1473074770</v>
      </c>
      <c r="C627">
        <v>1473077245</v>
      </c>
      <c r="D627">
        <v>1441836235</v>
      </c>
      <c r="E627">
        <v>1</v>
      </c>
      <c r="F627">
        <v>1</v>
      </c>
      <c r="G627">
        <v>15514512</v>
      </c>
      <c r="H627">
        <v>3</v>
      </c>
      <c r="I627" t="s">
        <v>719</v>
      </c>
      <c r="J627" t="s">
        <v>720</v>
      </c>
      <c r="K627" t="s">
        <v>721</v>
      </c>
      <c r="L627">
        <v>1346</v>
      </c>
      <c r="N627">
        <v>1009</v>
      </c>
      <c r="O627" t="s">
        <v>722</v>
      </c>
      <c r="P627" t="s">
        <v>722</v>
      </c>
      <c r="Q627">
        <v>1</v>
      </c>
      <c r="W627">
        <v>0</v>
      </c>
      <c r="X627">
        <v>-1595335418</v>
      </c>
      <c r="Y627">
        <f t="shared" si="210"/>
        <v>0.01</v>
      </c>
      <c r="AA627">
        <v>31.49</v>
      </c>
      <c r="AB627">
        <v>0</v>
      </c>
      <c r="AC627">
        <v>0</v>
      </c>
      <c r="AD627">
        <v>0</v>
      </c>
      <c r="AE627">
        <v>31.49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1</v>
      </c>
      <c r="AP627">
        <v>1</v>
      </c>
      <c r="AQ627">
        <v>0</v>
      </c>
      <c r="AR627">
        <v>0</v>
      </c>
      <c r="AS627" t="s">
        <v>3</v>
      </c>
      <c r="AT627">
        <v>0.01</v>
      </c>
      <c r="AU627" t="s">
        <v>3</v>
      </c>
      <c r="AV627">
        <v>0</v>
      </c>
      <c r="AW627">
        <v>2</v>
      </c>
      <c r="AX627">
        <v>1473077254</v>
      </c>
      <c r="AY627">
        <v>1</v>
      </c>
      <c r="AZ627">
        <v>0</v>
      </c>
      <c r="BA627">
        <v>974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V627">
        <v>0</v>
      </c>
      <c r="CW627">
        <v>0</v>
      </c>
      <c r="CX627">
        <f>ROUND(Y627*Source!I627,9)</f>
        <v>10.119999999999999</v>
      </c>
      <c r="CY627">
        <f>AA627</f>
        <v>31.49</v>
      </c>
      <c r="CZ627">
        <f>AE627</f>
        <v>31.49</v>
      </c>
      <c r="DA627">
        <f>AI627</f>
        <v>1</v>
      </c>
      <c r="DB627">
        <f t="shared" si="211"/>
        <v>0.31</v>
      </c>
      <c r="DC627">
        <f t="shared" si="212"/>
        <v>0</v>
      </c>
      <c r="DD627" t="s">
        <v>3</v>
      </c>
      <c r="DE627" t="s">
        <v>3</v>
      </c>
      <c r="DF627">
        <f t="shared" si="206"/>
        <v>318.68</v>
      </c>
      <c r="DG627">
        <f t="shared" si="207"/>
        <v>0</v>
      </c>
      <c r="DH627">
        <f t="shared" si="208"/>
        <v>0</v>
      </c>
      <c r="DI627">
        <f t="shared" si="209"/>
        <v>0</v>
      </c>
      <c r="DJ627">
        <f>DF627</f>
        <v>318.68</v>
      </c>
      <c r="DK627">
        <v>0</v>
      </c>
      <c r="DL627" t="s">
        <v>3</v>
      </c>
      <c r="DM627">
        <v>0</v>
      </c>
      <c r="DN627" t="s">
        <v>3</v>
      </c>
      <c r="DO627">
        <v>0</v>
      </c>
    </row>
    <row r="628" spans="1:119" x14ac:dyDescent="0.2">
      <c r="A628">
        <f>ROW(Source!A627)</f>
        <v>627</v>
      </c>
      <c r="B628">
        <v>1473074770</v>
      </c>
      <c r="C628">
        <v>1473077245</v>
      </c>
      <c r="D628">
        <v>1441822228</v>
      </c>
      <c r="E628">
        <v>15514512</v>
      </c>
      <c r="F628">
        <v>1</v>
      </c>
      <c r="G628">
        <v>15514512</v>
      </c>
      <c r="H628">
        <v>3</v>
      </c>
      <c r="I628" t="s">
        <v>800</v>
      </c>
      <c r="J628" t="s">
        <v>3</v>
      </c>
      <c r="K628" t="s">
        <v>801</v>
      </c>
      <c r="L628">
        <v>1346</v>
      </c>
      <c r="N628">
        <v>1009</v>
      </c>
      <c r="O628" t="s">
        <v>722</v>
      </c>
      <c r="P628" t="s">
        <v>722</v>
      </c>
      <c r="Q628">
        <v>1</v>
      </c>
      <c r="W628">
        <v>0</v>
      </c>
      <c r="X628">
        <v>-197379457</v>
      </c>
      <c r="Y628">
        <f t="shared" si="210"/>
        <v>0.01</v>
      </c>
      <c r="AA628">
        <v>73.95</v>
      </c>
      <c r="AB628">
        <v>0</v>
      </c>
      <c r="AC628">
        <v>0</v>
      </c>
      <c r="AD628">
        <v>0</v>
      </c>
      <c r="AE628">
        <v>73.951729999999998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1</v>
      </c>
      <c r="AP628">
        <v>1</v>
      </c>
      <c r="AQ628">
        <v>0</v>
      </c>
      <c r="AR628">
        <v>0</v>
      </c>
      <c r="AS628" t="s">
        <v>3</v>
      </c>
      <c r="AT628">
        <v>0.01</v>
      </c>
      <c r="AU628" t="s">
        <v>3</v>
      </c>
      <c r="AV628">
        <v>0</v>
      </c>
      <c r="AW628">
        <v>2</v>
      </c>
      <c r="AX628">
        <v>1473077252</v>
      </c>
      <c r="AY628">
        <v>1</v>
      </c>
      <c r="AZ628">
        <v>0</v>
      </c>
      <c r="BA628">
        <v>975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V628">
        <v>0</v>
      </c>
      <c r="CW628">
        <v>0</v>
      </c>
      <c r="CX628">
        <f>ROUND(Y628*Source!I627,9)</f>
        <v>10.119999999999999</v>
      </c>
      <c r="CY628">
        <f>AA628</f>
        <v>73.95</v>
      </c>
      <c r="CZ628">
        <f>AE628</f>
        <v>73.951729999999998</v>
      </c>
      <c r="DA628">
        <f>AI628</f>
        <v>1</v>
      </c>
      <c r="DB628">
        <f t="shared" si="211"/>
        <v>0.74</v>
      </c>
      <c r="DC628">
        <f t="shared" si="212"/>
        <v>0</v>
      </c>
      <c r="DD628" t="s">
        <v>3</v>
      </c>
      <c r="DE628" t="s">
        <v>3</v>
      </c>
      <c r="DF628">
        <f t="shared" si="206"/>
        <v>748.37</v>
      </c>
      <c r="DG628">
        <f t="shared" si="207"/>
        <v>0</v>
      </c>
      <c r="DH628">
        <f t="shared" si="208"/>
        <v>0</v>
      </c>
      <c r="DI628">
        <f t="shared" si="209"/>
        <v>0</v>
      </c>
      <c r="DJ628">
        <f>DF628</f>
        <v>748.37</v>
      </c>
      <c r="DK628">
        <v>0</v>
      </c>
      <c r="DL628" t="s">
        <v>3</v>
      </c>
      <c r="DM628">
        <v>0</v>
      </c>
      <c r="DN628" t="s">
        <v>3</v>
      </c>
      <c r="DO628">
        <v>0</v>
      </c>
    </row>
    <row r="629" spans="1:119" x14ac:dyDescent="0.2">
      <c r="A629">
        <f>ROW(Source!A627)</f>
        <v>627</v>
      </c>
      <c r="B629">
        <v>1473074770</v>
      </c>
      <c r="C629">
        <v>1473077245</v>
      </c>
      <c r="D629">
        <v>1441834920</v>
      </c>
      <c r="E629">
        <v>1</v>
      </c>
      <c r="F629">
        <v>1</v>
      </c>
      <c r="G629">
        <v>15514512</v>
      </c>
      <c r="H629">
        <v>3</v>
      </c>
      <c r="I629" t="s">
        <v>802</v>
      </c>
      <c r="J629" t="s">
        <v>803</v>
      </c>
      <c r="K629" t="s">
        <v>804</v>
      </c>
      <c r="L629">
        <v>1346</v>
      </c>
      <c r="N629">
        <v>1009</v>
      </c>
      <c r="O629" t="s">
        <v>722</v>
      </c>
      <c r="P629" t="s">
        <v>722</v>
      </c>
      <c r="Q629">
        <v>1</v>
      </c>
      <c r="W629">
        <v>0</v>
      </c>
      <c r="X629">
        <v>707796009</v>
      </c>
      <c r="Y629">
        <f t="shared" si="210"/>
        <v>0.01</v>
      </c>
      <c r="AA629">
        <v>106.87</v>
      </c>
      <c r="AB629">
        <v>0</v>
      </c>
      <c r="AC629">
        <v>0</v>
      </c>
      <c r="AD629">
        <v>0</v>
      </c>
      <c r="AE629">
        <v>106.87</v>
      </c>
      <c r="AF629">
        <v>0</v>
      </c>
      <c r="AG629">
        <v>0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-2</v>
      </c>
      <c r="AN629">
        <v>0</v>
      </c>
      <c r="AO629">
        <v>1</v>
      </c>
      <c r="AP629">
        <v>1</v>
      </c>
      <c r="AQ629">
        <v>0</v>
      </c>
      <c r="AR629">
        <v>0</v>
      </c>
      <c r="AS629" t="s">
        <v>3</v>
      </c>
      <c r="AT629">
        <v>0.01</v>
      </c>
      <c r="AU629" t="s">
        <v>3</v>
      </c>
      <c r="AV629">
        <v>0</v>
      </c>
      <c r="AW629">
        <v>2</v>
      </c>
      <c r="AX629">
        <v>1473077255</v>
      </c>
      <c r="AY629">
        <v>1</v>
      </c>
      <c r="AZ629">
        <v>0</v>
      </c>
      <c r="BA629">
        <v>976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V629">
        <v>0</v>
      </c>
      <c r="CW629">
        <v>0</v>
      </c>
      <c r="CX629">
        <f>ROUND(Y629*Source!I627,9)</f>
        <v>10.119999999999999</v>
      </c>
      <c r="CY629">
        <f>AA629</f>
        <v>106.87</v>
      </c>
      <c r="CZ629">
        <f>AE629</f>
        <v>106.87</v>
      </c>
      <c r="DA629">
        <f>AI629</f>
        <v>1</v>
      </c>
      <c r="DB629">
        <f t="shared" si="211"/>
        <v>1.07</v>
      </c>
      <c r="DC629">
        <f t="shared" si="212"/>
        <v>0</v>
      </c>
      <c r="DD629" t="s">
        <v>3</v>
      </c>
      <c r="DE629" t="s">
        <v>3</v>
      </c>
      <c r="DF629">
        <f t="shared" si="206"/>
        <v>1081.52</v>
      </c>
      <c r="DG629">
        <f t="shared" si="207"/>
        <v>0</v>
      </c>
      <c r="DH629">
        <f t="shared" si="208"/>
        <v>0</v>
      </c>
      <c r="DI629">
        <f t="shared" si="209"/>
        <v>0</v>
      </c>
      <c r="DJ629">
        <f>DF629</f>
        <v>1081.52</v>
      </c>
      <c r="DK629">
        <v>0</v>
      </c>
      <c r="DL629" t="s">
        <v>3</v>
      </c>
      <c r="DM629">
        <v>0</v>
      </c>
      <c r="DN629" t="s">
        <v>3</v>
      </c>
      <c r="DO629">
        <v>0</v>
      </c>
    </row>
    <row r="630" spans="1:119" x14ac:dyDescent="0.2">
      <c r="A630">
        <f>ROW(Source!A629)</f>
        <v>629</v>
      </c>
      <c r="B630">
        <v>1473074770</v>
      </c>
      <c r="C630">
        <v>1473077261</v>
      </c>
      <c r="D630">
        <v>1441819193</v>
      </c>
      <c r="E630">
        <v>15514512</v>
      </c>
      <c r="F630">
        <v>1</v>
      </c>
      <c r="G630">
        <v>15514512</v>
      </c>
      <c r="H630">
        <v>1</v>
      </c>
      <c r="I630" t="s">
        <v>712</v>
      </c>
      <c r="J630" t="s">
        <v>3</v>
      </c>
      <c r="K630" t="s">
        <v>713</v>
      </c>
      <c r="L630">
        <v>1191</v>
      </c>
      <c r="N630">
        <v>1013</v>
      </c>
      <c r="O630" t="s">
        <v>714</v>
      </c>
      <c r="P630" t="s">
        <v>714</v>
      </c>
      <c r="Q630">
        <v>1</v>
      </c>
      <c r="W630">
        <v>0</v>
      </c>
      <c r="X630">
        <v>476480486</v>
      </c>
      <c r="Y630">
        <f t="shared" si="210"/>
        <v>8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-2</v>
      </c>
      <c r="AN630">
        <v>0</v>
      </c>
      <c r="AO630">
        <v>1</v>
      </c>
      <c r="AP630">
        <v>1</v>
      </c>
      <c r="AQ630">
        <v>0</v>
      </c>
      <c r="AR630">
        <v>0</v>
      </c>
      <c r="AS630" t="s">
        <v>3</v>
      </c>
      <c r="AT630">
        <v>8</v>
      </c>
      <c r="AU630" t="s">
        <v>3</v>
      </c>
      <c r="AV630">
        <v>1</v>
      </c>
      <c r="AW630">
        <v>2</v>
      </c>
      <c r="AX630">
        <v>1473077265</v>
      </c>
      <c r="AY630">
        <v>1</v>
      </c>
      <c r="AZ630">
        <v>0</v>
      </c>
      <c r="BA630">
        <v>981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U630">
        <f>ROUND(AT630*Source!I629*AH630*AL630,2)</f>
        <v>0</v>
      </c>
      <c r="CV630">
        <f>ROUND(Y630*Source!I629,9)</f>
        <v>80.959999999999994</v>
      </c>
      <c r="CW630">
        <v>0</v>
      </c>
      <c r="CX630">
        <f>ROUND(Y630*Source!I629,9)</f>
        <v>80.959999999999994</v>
      </c>
      <c r="CY630">
        <f>AD630</f>
        <v>0</v>
      </c>
      <c r="CZ630">
        <f>AH630</f>
        <v>0</v>
      </c>
      <c r="DA630">
        <f>AL630</f>
        <v>1</v>
      </c>
      <c r="DB630">
        <f t="shared" si="211"/>
        <v>0</v>
      </c>
      <c r="DC630">
        <f t="shared" si="212"/>
        <v>0</v>
      </c>
      <c r="DD630" t="s">
        <v>3</v>
      </c>
      <c r="DE630" t="s">
        <v>3</v>
      </c>
      <c r="DF630">
        <f t="shared" si="206"/>
        <v>0</v>
      </c>
      <c r="DG630">
        <f t="shared" si="207"/>
        <v>0</v>
      </c>
      <c r="DH630">
        <f t="shared" si="208"/>
        <v>0</v>
      </c>
      <c r="DI630">
        <f t="shared" si="209"/>
        <v>0</v>
      </c>
      <c r="DJ630">
        <f>DI630</f>
        <v>0</v>
      </c>
      <c r="DK630">
        <v>0</v>
      </c>
      <c r="DL630" t="s">
        <v>3</v>
      </c>
      <c r="DM630">
        <v>0</v>
      </c>
      <c r="DN630" t="s">
        <v>3</v>
      </c>
      <c r="DO630">
        <v>0</v>
      </c>
    </row>
    <row r="631" spans="1:119" x14ac:dyDescent="0.2">
      <c r="A631">
        <f>ROW(Source!A629)</f>
        <v>629</v>
      </c>
      <c r="B631">
        <v>1473074770</v>
      </c>
      <c r="C631">
        <v>1473077261</v>
      </c>
      <c r="D631">
        <v>1441834258</v>
      </c>
      <c r="E631">
        <v>1</v>
      </c>
      <c r="F631">
        <v>1</v>
      </c>
      <c r="G631">
        <v>15514512</v>
      </c>
      <c r="H631">
        <v>2</v>
      </c>
      <c r="I631" t="s">
        <v>726</v>
      </c>
      <c r="J631" t="s">
        <v>727</v>
      </c>
      <c r="K631" t="s">
        <v>728</v>
      </c>
      <c r="L631">
        <v>1368</v>
      </c>
      <c r="N631">
        <v>1011</v>
      </c>
      <c r="O631" t="s">
        <v>718</v>
      </c>
      <c r="P631" t="s">
        <v>718</v>
      </c>
      <c r="Q631">
        <v>1</v>
      </c>
      <c r="W631">
        <v>0</v>
      </c>
      <c r="X631">
        <v>1077756263</v>
      </c>
      <c r="Y631">
        <f t="shared" si="210"/>
        <v>0.9</v>
      </c>
      <c r="AA631">
        <v>0</v>
      </c>
      <c r="AB631">
        <v>1303.01</v>
      </c>
      <c r="AC631">
        <v>826.2</v>
      </c>
      <c r="AD631">
        <v>0</v>
      </c>
      <c r="AE631">
        <v>0</v>
      </c>
      <c r="AF631">
        <v>1303.01</v>
      </c>
      <c r="AG631">
        <v>826.2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-2</v>
      </c>
      <c r="AN631">
        <v>0</v>
      </c>
      <c r="AO631">
        <v>1</v>
      </c>
      <c r="AP631">
        <v>1</v>
      </c>
      <c r="AQ631">
        <v>0</v>
      </c>
      <c r="AR631">
        <v>0</v>
      </c>
      <c r="AS631" t="s">
        <v>3</v>
      </c>
      <c r="AT631">
        <v>0.9</v>
      </c>
      <c r="AU631" t="s">
        <v>3</v>
      </c>
      <c r="AV631">
        <v>0</v>
      </c>
      <c r="AW631">
        <v>2</v>
      </c>
      <c r="AX631">
        <v>1473077266</v>
      </c>
      <c r="AY631">
        <v>1</v>
      </c>
      <c r="AZ631">
        <v>0</v>
      </c>
      <c r="BA631">
        <v>982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f>ROUND(Y631*Source!I629*DO631,9)</f>
        <v>0</v>
      </c>
      <c r="CX631">
        <f>ROUND(Y631*Source!I629,9)</f>
        <v>9.1080000000000005</v>
      </c>
      <c r="CY631">
        <f>AB631</f>
        <v>1303.01</v>
      </c>
      <c r="CZ631">
        <f>AF631</f>
        <v>1303.01</v>
      </c>
      <c r="DA631">
        <f>AJ631</f>
        <v>1</v>
      </c>
      <c r="DB631">
        <f t="shared" si="211"/>
        <v>1172.71</v>
      </c>
      <c r="DC631">
        <f t="shared" si="212"/>
        <v>743.58</v>
      </c>
      <c r="DD631" t="s">
        <v>3</v>
      </c>
      <c r="DE631" t="s">
        <v>3</v>
      </c>
      <c r="DF631">
        <f t="shared" si="206"/>
        <v>0</v>
      </c>
      <c r="DG631">
        <f t="shared" si="207"/>
        <v>11867.82</v>
      </c>
      <c r="DH631">
        <f t="shared" si="208"/>
        <v>7525.03</v>
      </c>
      <c r="DI631">
        <f t="shared" si="209"/>
        <v>0</v>
      </c>
      <c r="DJ631">
        <f>DG631</f>
        <v>11867.82</v>
      </c>
      <c r="DK631">
        <v>0</v>
      </c>
      <c r="DL631" t="s">
        <v>3</v>
      </c>
      <c r="DM631">
        <v>0</v>
      </c>
      <c r="DN631" t="s">
        <v>3</v>
      </c>
      <c r="DO631">
        <v>0</v>
      </c>
    </row>
    <row r="632" spans="1:119" x14ac:dyDescent="0.2">
      <c r="A632">
        <f>ROW(Source!A629)</f>
        <v>629</v>
      </c>
      <c r="B632">
        <v>1473074770</v>
      </c>
      <c r="C632">
        <v>1473077261</v>
      </c>
      <c r="D632">
        <v>1441836235</v>
      </c>
      <c r="E632">
        <v>1</v>
      </c>
      <c r="F632">
        <v>1</v>
      </c>
      <c r="G632">
        <v>15514512</v>
      </c>
      <c r="H632">
        <v>3</v>
      </c>
      <c r="I632" t="s">
        <v>719</v>
      </c>
      <c r="J632" t="s">
        <v>720</v>
      </c>
      <c r="K632" t="s">
        <v>721</v>
      </c>
      <c r="L632">
        <v>1346</v>
      </c>
      <c r="N632">
        <v>1009</v>
      </c>
      <c r="O632" t="s">
        <v>722</v>
      </c>
      <c r="P632" t="s">
        <v>722</v>
      </c>
      <c r="Q632">
        <v>1</v>
      </c>
      <c r="W632">
        <v>0</v>
      </c>
      <c r="X632">
        <v>-1595335418</v>
      </c>
      <c r="Y632">
        <f t="shared" si="210"/>
        <v>0.12</v>
      </c>
      <c r="AA632">
        <v>31.49</v>
      </c>
      <c r="AB632">
        <v>0</v>
      </c>
      <c r="AC632">
        <v>0</v>
      </c>
      <c r="AD632">
        <v>0</v>
      </c>
      <c r="AE632">
        <v>31.49</v>
      </c>
      <c r="AF632">
        <v>0</v>
      </c>
      <c r="AG632">
        <v>0</v>
      </c>
      <c r="AH632">
        <v>0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1</v>
      </c>
      <c r="AP632">
        <v>1</v>
      </c>
      <c r="AQ632">
        <v>0</v>
      </c>
      <c r="AR632">
        <v>0</v>
      </c>
      <c r="AS632" t="s">
        <v>3</v>
      </c>
      <c r="AT632">
        <v>0.12</v>
      </c>
      <c r="AU632" t="s">
        <v>3</v>
      </c>
      <c r="AV632">
        <v>0</v>
      </c>
      <c r="AW632">
        <v>2</v>
      </c>
      <c r="AX632">
        <v>1473077267</v>
      </c>
      <c r="AY632">
        <v>1</v>
      </c>
      <c r="AZ632">
        <v>0</v>
      </c>
      <c r="BA632">
        <v>983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V632">
        <v>0</v>
      </c>
      <c r="CW632">
        <v>0</v>
      </c>
      <c r="CX632">
        <f>ROUND(Y632*Source!I629,9)</f>
        <v>1.2143999999999999</v>
      </c>
      <c r="CY632">
        <f>AA632</f>
        <v>31.49</v>
      </c>
      <c r="CZ632">
        <f>AE632</f>
        <v>31.49</v>
      </c>
      <c r="DA632">
        <f>AI632</f>
        <v>1</v>
      </c>
      <c r="DB632">
        <f t="shared" si="211"/>
        <v>3.78</v>
      </c>
      <c r="DC632">
        <f t="shared" si="212"/>
        <v>0</v>
      </c>
      <c r="DD632" t="s">
        <v>3</v>
      </c>
      <c r="DE632" t="s">
        <v>3</v>
      </c>
      <c r="DF632">
        <f t="shared" si="206"/>
        <v>38.24</v>
      </c>
      <c r="DG632">
        <f t="shared" si="207"/>
        <v>0</v>
      </c>
      <c r="DH632">
        <f t="shared" si="208"/>
        <v>0</v>
      </c>
      <c r="DI632">
        <f t="shared" si="209"/>
        <v>0</v>
      </c>
      <c r="DJ632">
        <f>DF632</f>
        <v>38.24</v>
      </c>
      <c r="DK632">
        <v>0</v>
      </c>
      <c r="DL632" t="s">
        <v>3</v>
      </c>
      <c r="DM632">
        <v>0</v>
      </c>
      <c r="DN632" t="s">
        <v>3</v>
      </c>
      <c r="DO632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R983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1473075417</v>
      </c>
      <c r="C1">
        <v>1473075413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712</v>
      </c>
      <c r="J1" t="s">
        <v>3</v>
      </c>
      <c r="K1" t="s">
        <v>713</v>
      </c>
      <c r="L1">
        <v>1191</v>
      </c>
      <c r="N1">
        <v>1013</v>
      </c>
      <c r="O1" t="s">
        <v>714</v>
      </c>
      <c r="P1" t="s">
        <v>714</v>
      </c>
      <c r="Q1">
        <v>1</v>
      </c>
      <c r="X1">
        <v>2.5299999999999998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2.5299999999999998</v>
      </c>
      <c r="AH1">
        <v>2</v>
      </c>
      <c r="AI1">
        <v>1473075414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ROW(Source!A28)</f>
        <v>28</v>
      </c>
      <c r="B2">
        <v>1473075418</v>
      </c>
      <c r="C2">
        <v>1473075413</v>
      </c>
      <c r="D2">
        <v>1441834124</v>
      </c>
      <c r="E2">
        <v>1</v>
      </c>
      <c r="F2">
        <v>1</v>
      </c>
      <c r="G2">
        <v>15514512</v>
      </c>
      <c r="H2">
        <v>2</v>
      </c>
      <c r="I2" t="s">
        <v>715</v>
      </c>
      <c r="J2" t="s">
        <v>716</v>
      </c>
      <c r="K2" t="s">
        <v>717</v>
      </c>
      <c r="L2">
        <v>1368</v>
      </c>
      <c r="N2">
        <v>1011</v>
      </c>
      <c r="O2" t="s">
        <v>718</v>
      </c>
      <c r="P2" t="s">
        <v>718</v>
      </c>
      <c r="Q2">
        <v>1</v>
      </c>
      <c r="X2">
        <v>0.44600000000000001</v>
      </c>
      <c r="Y2">
        <v>0</v>
      </c>
      <c r="Z2">
        <v>18.41</v>
      </c>
      <c r="AA2">
        <v>0.27</v>
      </c>
      <c r="AB2">
        <v>0</v>
      </c>
      <c r="AC2">
        <v>0</v>
      </c>
      <c r="AD2">
        <v>1</v>
      </c>
      <c r="AE2">
        <v>0</v>
      </c>
      <c r="AF2" t="s">
        <v>3</v>
      </c>
      <c r="AG2">
        <v>0.44600000000000001</v>
      </c>
      <c r="AH2">
        <v>2</v>
      </c>
      <c r="AI2">
        <v>1473075415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ROW(Source!A28)</f>
        <v>28</v>
      </c>
      <c r="B3">
        <v>1473075419</v>
      </c>
      <c r="C3">
        <v>1473075413</v>
      </c>
      <c r="D3">
        <v>1441836235</v>
      </c>
      <c r="E3">
        <v>1</v>
      </c>
      <c r="F3">
        <v>1</v>
      </c>
      <c r="G3">
        <v>15514512</v>
      </c>
      <c r="H3">
        <v>3</v>
      </c>
      <c r="I3" t="s">
        <v>719</v>
      </c>
      <c r="J3" t="s">
        <v>720</v>
      </c>
      <c r="K3" t="s">
        <v>721</v>
      </c>
      <c r="L3">
        <v>1346</v>
      </c>
      <c r="N3">
        <v>1009</v>
      </c>
      <c r="O3" t="s">
        <v>722</v>
      </c>
      <c r="P3" t="s">
        <v>722</v>
      </c>
      <c r="Q3">
        <v>1</v>
      </c>
      <c r="X3">
        <v>0.08</v>
      </c>
      <c r="Y3">
        <v>31.49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0.08</v>
      </c>
      <c r="AH3">
        <v>2</v>
      </c>
      <c r="AI3">
        <v>1473075416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ROW(Source!A29)</f>
        <v>29</v>
      </c>
      <c r="B4">
        <v>1473075421</v>
      </c>
      <c r="C4">
        <v>1473075420</v>
      </c>
      <c r="D4">
        <v>1441819193</v>
      </c>
      <c r="E4">
        <v>15514512</v>
      </c>
      <c r="F4">
        <v>1</v>
      </c>
      <c r="G4">
        <v>15514512</v>
      </c>
      <c r="H4">
        <v>1</v>
      </c>
      <c r="I4" t="s">
        <v>712</v>
      </c>
      <c r="J4" t="s">
        <v>3</v>
      </c>
      <c r="K4" t="s">
        <v>713</v>
      </c>
      <c r="L4">
        <v>1191</v>
      </c>
      <c r="N4">
        <v>1013</v>
      </c>
      <c r="O4" t="s">
        <v>714</v>
      </c>
      <c r="P4" t="s">
        <v>714</v>
      </c>
      <c r="Q4">
        <v>1</v>
      </c>
      <c r="X4">
        <v>0.14000000000000001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3</v>
      </c>
      <c r="AG4">
        <v>0.14000000000000001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ROW(Source!A29)</f>
        <v>29</v>
      </c>
      <c r="B5">
        <v>1473075422</v>
      </c>
      <c r="C5">
        <v>1473075420</v>
      </c>
      <c r="D5">
        <v>1441834213</v>
      </c>
      <c r="E5">
        <v>1</v>
      </c>
      <c r="F5">
        <v>1</v>
      </c>
      <c r="G5">
        <v>15514512</v>
      </c>
      <c r="H5">
        <v>2</v>
      </c>
      <c r="I5" t="s">
        <v>817</v>
      </c>
      <c r="J5" t="s">
        <v>818</v>
      </c>
      <c r="K5" t="s">
        <v>819</v>
      </c>
      <c r="L5">
        <v>1368</v>
      </c>
      <c r="N5">
        <v>1011</v>
      </c>
      <c r="O5" t="s">
        <v>718</v>
      </c>
      <c r="P5" t="s">
        <v>718</v>
      </c>
      <c r="Q5">
        <v>1</v>
      </c>
      <c r="X5">
        <v>0.03</v>
      </c>
      <c r="Y5">
        <v>0</v>
      </c>
      <c r="Z5">
        <v>7.68</v>
      </c>
      <c r="AA5">
        <v>0.05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0.03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ROW(Source!A29)</f>
        <v>29</v>
      </c>
      <c r="B6">
        <v>1473075423</v>
      </c>
      <c r="C6">
        <v>1473075420</v>
      </c>
      <c r="D6">
        <v>1441836235</v>
      </c>
      <c r="E6">
        <v>1</v>
      </c>
      <c r="F6">
        <v>1</v>
      </c>
      <c r="G6">
        <v>15514512</v>
      </c>
      <c r="H6">
        <v>3</v>
      </c>
      <c r="I6" t="s">
        <v>719</v>
      </c>
      <c r="J6" t="s">
        <v>720</v>
      </c>
      <c r="K6" t="s">
        <v>721</v>
      </c>
      <c r="L6">
        <v>1346</v>
      </c>
      <c r="N6">
        <v>1009</v>
      </c>
      <c r="O6" t="s">
        <v>722</v>
      </c>
      <c r="P6" t="s">
        <v>722</v>
      </c>
      <c r="Q6">
        <v>1</v>
      </c>
      <c r="X6">
        <v>7.0000000000000007E-2</v>
      </c>
      <c r="Y6">
        <v>31.49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3</v>
      </c>
      <c r="AG6">
        <v>7.0000000000000007E-2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ROW(Source!A30)</f>
        <v>30</v>
      </c>
      <c r="B7">
        <v>1473075425</v>
      </c>
      <c r="C7">
        <v>1473075424</v>
      </c>
      <c r="D7">
        <v>1441819193</v>
      </c>
      <c r="E7">
        <v>15514512</v>
      </c>
      <c r="F7">
        <v>1</v>
      </c>
      <c r="G7">
        <v>15514512</v>
      </c>
      <c r="H7">
        <v>1</v>
      </c>
      <c r="I7" t="s">
        <v>712</v>
      </c>
      <c r="J7" t="s">
        <v>3</v>
      </c>
      <c r="K7" t="s">
        <v>713</v>
      </c>
      <c r="L7">
        <v>1191</v>
      </c>
      <c r="N7">
        <v>1013</v>
      </c>
      <c r="O7" t="s">
        <v>714</v>
      </c>
      <c r="P7" t="s">
        <v>714</v>
      </c>
      <c r="Q7">
        <v>1</v>
      </c>
      <c r="X7">
        <v>0.41</v>
      </c>
      <c r="Y7">
        <v>0</v>
      </c>
      <c r="Z7">
        <v>0</v>
      </c>
      <c r="AA7">
        <v>0</v>
      </c>
      <c r="AB7">
        <v>0</v>
      </c>
      <c r="AC7">
        <v>0</v>
      </c>
      <c r="AD7">
        <v>1</v>
      </c>
      <c r="AE7">
        <v>1</v>
      </c>
      <c r="AF7" t="s">
        <v>32</v>
      </c>
      <c r="AG7">
        <v>1.23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ROW(Source!A31)</f>
        <v>31</v>
      </c>
      <c r="B8">
        <v>1473075430</v>
      </c>
      <c r="C8">
        <v>1473075426</v>
      </c>
      <c r="D8">
        <v>1441819193</v>
      </c>
      <c r="E8">
        <v>15514512</v>
      </c>
      <c r="F8">
        <v>1</v>
      </c>
      <c r="G8">
        <v>15514512</v>
      </c>
      <c r="H8">
        <v>1</v>
      </c>
      <c r="I8" t="s">
        <v>712</v>
      </c>
      <c r="J8" t="s">
        <v>3</v>
      </c>
      <c r="K8" t="s">
        <v>713</v>
      </c>
      <c r="L8">
        <v>1191</v>
      </c>
      <c r="N8">
        <v>1013</v>
      </c>
      <c r="O8" t="s">
        <v>714</v>
      </c>
      <c r="P8" t="s">
        <v>714</v>
      </c>
      <c r="Q8">
        <v>1</v>
      </c>
      <c r="X8">
        <v>0.57999999999999996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3</v>
      </c>
      <c r="AG8">
        <v>0.57999999999999996</v>
      </c>
      <c r="AH8">
        <v>2</v>
      </c>
      <c r="AI8">
        <v>1473075427</v>
      </c>
      <c r="AJ8">
        <v>4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ROW(Source!A31)</f>
        <v>31</v>
      </c>
      <c r="B9">
        <v>1473075431</v>
      </c>
      <c r="C9">
        <v>1473075426</v>
      </c>
      <c r="D9">
        <v>1441833954</v>
      </c>
      <c r="E9">
        <v>1</v>
      </c>
      <c r="F9">
        <v>1</v>
      </c>
      <c r="G9">
        <v>15514512</v>
      </c>
      <c r="H9">
        <v>2</v>
      </c>
      <c r="I9" t="s">
        <v>723</v>
      </c>
      <c r="J9" t="s">
        <v>724</v>
      </c>
      <c r="K9" t="s">
        <v>725</v>
      </c>
      <c r="L9">
        <v>1368</v>
      </c>
      <c r="N9">
        <v>1011</v>
      </c>
      <c r="O9" t="s">
        <v>718</v>
      </c>
      <c r="P9" t="s">
        <v>718</v>
      </c>
      <c r="Q9">
        <v>1</v>
      </c>
      <c r="X9">
        <v>4.2500000000000003E-2</v>
      </c>
      <c r="Y9">
        <v>0</v>
      </c>
      <c r="Z9">
        <v>59.51</v>
      </c>
      <c r="AA9">
        <v>0.82</v>
      </c>
      <c r="AB9">
        <v>0</v>
      </c>
      <c r="AC9">
        <v>0</v>
      </c>
      <c r="AD9">
        <v>1</v>
      </c>
      <c r="AE9">
        <v>0</v>
      </c>
      <c r="AF9" t="s">
        <v>3</v>
      </c>
      <c r="AG9">
        <v>4.2500000000000003E-2</v>
      </c>
      <c r="AH9">
        <v>2</v>
      </c>
      <c r="AI9">
        <v>1473075428</v>
      </c>
      <c r="AJ9">
        <v>5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ROW(Source!A31)</f>
        <v>31</v>
      </c>
      <c r="B10">
        <v>1473075432</v>
      </c>
      <c r="C10">
        <v>1473075426</v>
      </c>
      <c r="D10">
        <v>1441836235</v>
      </c>
      <c r="E10">
        <v>1</v>
      </c>
      <c r="F10">
        <v>1</v>
      </c>
      <c r="G10">
        <v>15514512</v>
      </c>
      <c r="H10">
        <v>3</v>
      </c>
      <c r="I10" t="s">
        <v>719</v>
      </c>
      <c r="J10" t="s">
        <v>720</v>
      </c>
      <c r="K10" t="s">
        <v>721</v>
      </c>
      <c r="L10">
        <v>1346</v>
      </c>
      <c r="N10">
        <v>1009</v>
      </c>
      <c r="O10" t="s">
        <v>722</v>
      </c>
      <c r="P10" t="s">
        <v>722</v>
      </c>
      <c r="Q10">
        <v>1</v>
      </c>
      <c r="X10">
        <v>1.4999999999999999E-2</v>
      </c>
      <c r="Y10">
        <v>31.49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3</v>
      </c>
      <c r="AG10">
        <v>1.4999999999999999E-2</v>
      </c>
      <c r="AH10">
        <v>2</v>
      </c>
      <c r="AI10">
        <v>1473075429</v>
      </c>
      <c r="AJ10">
        <v>6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ROW(Source!A32)</f>
        <v>32</v>
      </c>
      <c r="B11">
        <v>1473075437</v>
      </c>
      <c r="C11">
        <v>1473075433</v>
      </c>
      <c r="D11">
        <v>1441819193</v>
      </c>
      <c r="E11">
        <v>15514512</v>
      </c>
      <c r="F11">
        <v>1</v>
      </c>
      <c r="G11">
        <v>15514512</v>
      </c>
      <c r="H11">
        <v>1</v>
      </c>
      <c r="I11" t="s">
        <v>712</v>
      </c>
      <c r="J11" t="s">
        <v>3</v>
      </c>
      <c r="K11" t="s">
        <v>713</v>
      </c>
      <c r="L11">
        <v>1191</v>
      </c>
      <c r="N11">
        <v>1013</v>
      </c>
      <c r="O11" t="s">
        <v>714</v>
      </c>
      <c r="P11" t="s">
        <v>714</v>
      </c>
      <c r="Q11">
        <v>1</v>
      </c>
      <c r="X11">
        <v>0.57999999999999996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3</v>
      </c>
      <c r="AG11">
        <v>0.57999999999999996</v>
      </c>
      <c r="AH11">
        <v>2</v>
      </c>
      <c r="AI11">
        <v>1473075434</v>
      </c>
      <c r="AJ11">
        <v>7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ROW(Source!A32)</f>
        <v>32</v>
      </c>
      <c r="B12">
        <v>1473075438</v>
      </c>
      <c r="C12">
        <v>1473075433</v>
      </c>
      <c r="D12">
        <v>1441833954</v>
      </c>
      <c r="E12">
        <v>1</v>
      </c>
      <c r="F12">
        <v>1</v>
      </c>
      <c r="G12">
        <v>15514512</v>
      </c>
      <c r="H12">
        <v>2</v>
      </c>
      <c r="I12" t="s">
        <v>723</v>
      </c>
      <c r="J12" t="s">
        <v>724</v>
      </c>
      <c r="K12" t="s">
        <v>725</v>
      </c>
      <c r="L12">
        <v>1368</v>
      </c>
      <c r="N12">
        <v>1011</v>
      </c>
      <c r="O12" t="s">
        <v>718</v>
      </c>
      <c r="P12" t="s">
        <v>718</v>
      </c>
      <c r="Q12">
        <v>1</v>
      </c>
      <c r="X12">
        <v>4.2500000000000003E-2</v>
      </c>
      <c r="Y12">
        <v>0</v>
      </c>
      <c r="Z12">
        <v>59.51</v>
      </c>
      <c r="AA12">
        <v>0.82</v>
      </c>
      <c r="AB12">
        <v>0</v>
      </c>
      <c r="AC12">
        <v>0</v>
      </c>
      <c r="AD12">
        <v>1</v>
      </c>
      <c r="AE12">
        <v>0</v>
      </c>
      <c r="AF12" t="s">
        <v>3</v>
      </c>
      <c r="AG12">
        <v>4.2500000000000003E-2</v>
      </c>
      <c r="AH12">
        <v>2</v>
      </c>
      <c r="AI12">
        <v>1473075435</v>
      </c>
      <c r="AJ12">
        <v>8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ROW(Source!A32)</f>
        <v>32</v>
      </c>
      <c r="B13">
        <v>1473075439</v>
      </c>
      <c r="C13">
        <v>1473075433</v>
      </c>
      <c r="D13">
        <v>1441836235</v>
      </c>
      <c r="E13">
        <v>1</v>
      </c>
      <c r="F13">
        <v>1</v>
      </c>
      <c r="G13">
        <v>15514512</v>
      </c>
      <c r="H13">
        <v>3</v>
      </c>
      <c r="I13" t="s">
        <v>719</v>
      </c>
      <c r="J13" t="s">
        <v>720</v>
      </c>
      <c r="K13" t="s">
        <v>721</v>
      </c>
      <c r="L13">
        <v>1346</v>
      </c>
      <c r="N13">
        <v>1009</v>
      </c>
      <c r="O13" t="s">
        <v>722</v>
      </c>
      <c r="P13" t="s">
        <v>722</v>
      </c>
      <c r="Q13">
        <v>1</v>
      </c>
      <c r="X13">
        <v>1.4999999999999999E-2</v>
      </c>
      <c r="Y13">
        <v>31.49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3</v>
      </c>
      <c r="AG13">
        <v>1.4999999999999999E-2</v>
      </c>
      <c r="AH13">
        <v>2</v>
      </c>
      <c r="AI13">
        <v>1473075436</v>
      </c>
      <c r="AJ13">
        <v>9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ROW(Source!A33)</f>
        <v>33</v>
      </c>
      <c r="B14">
        <v>1473075444</v>
      </c>
      <c r="C14">
        <v>1473075440</v>
      </c>
      <c r="D14">
        <v>1441819193</v>
      </c>
      <c r="E14">
        <v>15514512</v>
      </c>
      <c r="F14">
        <v>1</v>
      </c>
      <c r="G14">
        <v>15514512</v>
      </c>
      <c r="H14">
        <v>1</v>
      </c>
      <c r="I14" t="s">
        <v>712</v>
      </c>
      <c r="J14" t="s">
        <v>3</v>
      </c>
      <c r="K14" t="s">
        <v>713</v>
      </c>
      <c r="L14">
        <v>1191</v>
      </c>
      <c r="N14">
        <v>1013</v>
      </c>
      <c r="O14" t="s">
        <v>714</v>
      </c>
      <c r="P14" t="s">
        <v>714</v>
      </c>
      <c r="Q14">
        <v>1</v>
      </c>
      <c r="X14">
        <v>0.57999999999999996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3</v>
      </c>
      <c r="AG14">
        <v>0.57999999999999996</v>
      </c>
      <c r="AH14">
        <v>2</v>
      </c>
      <c r="AI14">
        <v>1473075441</v>
      </c>
      <c r="AJ14">
        <v>10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ROW(Source!A33)</f>
        <v>33</v>
      </c>
      <c r="B15">
        <v>1473075445</v>
      </c>
      <c r="C15">
        <v>1473075440</v>
      </c>
      <c r="D15">
        <v>1441833954</v>
      </c>
      <c r="E15">
        <v>1</v>
      </c>
      <c r="F15">
        <v>1</v>
      </c>
      <c r="G15">
        <v>15514512</v>
      </c>
      <c r="H15">
        <v>2</v>
      </c>
      <c r="I15" t="s">
        <v>723</v>
      </c>
      <c r="J15" t="s">
        <v>724</v>
      </c>
      <c r="K15" t="s">
        <v>725</v>
      </c>
      <c r="L15">
        <v>1368</v>
      </c>
      <c r="N15">
        <v>1011</v>
      </c>
      <c r="O15" t="s">
        <v>718</v>
      </c>
      <c r="P15" t="s">
        <v>718</v>
      </c>
      <c r="Q15">
        <v>1</v>
      </c>
      <c r="X15">
        <v>4.2500000000000003E-2</v>
      </c>
      <c r="Y15">
        <v>0</v>
      </c>
      <c r="Z15">
        <v>59.51</v>
      </c>
      <c r="AA15">
        <v>0.82</v>
      </c>
      <c r="AB15">
        <v>0</v>
      </c>
      <c r="AC15">
        <v>0</v>
      </c>
      <c r="AD15">
        <v>1</v>
      </c>
      <c r="AE15">
        <v>0</v>
      </c>
      <c r="AF15" t="s">
        <v>3</v>
      </c>
      <c r="AG15">
        <v>4.2500000000000003E-2</v>
      </c>
      <c r="AH15">
        <v>2</v>
      </c>
      <c r="AI15">
        <v>1473075442</v>
      </c>
      <c r="AJ15">
        <v>11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ROW(Source!A33)</f>
        <v>33</v>
      </c>
      <c r="B16">
        <v>1473075446</v>
      </c>
      <c r="C16">
        <v>1473075440</v>
      </c>
      <c r="D16">
        <v>1441836235</v>
      </c>
      <c r="E16">
        <v>1</v>
      </c>
      <c r="F16">
        <v>1</v>
      </c>
      <c r="G16">
        <v>15514512</v>
      </c>
      <c r="H16">
        <v>3</v>
      </c>
      <c r="I16" t="s">
        <v>719</v>
      </c>
      <c r="J16" t="s">
        <v>720</v>
      </c>
      <c r="K16" t="s">
        <v>721</v>
      </c>
      <c r="L16">
        <v>1346</v>
      </c>
      <c r="N16">
        <v>1009</v>
      </c>
      <c r="O16" t="s">
        <v>722</v>
      </c>
      <c r="P16" t="s">
        <v>722</v>
      </c>
      <c r="Q16">
        <v>1</v>
      </c>
      <c r="X16">
        <v>1.4999999999999999E-2</v>
      </c>
      <c r="Y16">
        <v>31.49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0</v>
      </c>
      <c r="AF16" t="s">
        <v>3</v>
      </c>
      <c r="AG16">
        <v>1.4999999999999999E-2</v>
      </c>
      <c r="AH16">
        <v>2</v>
      </c>
      <c r="AI16">
        <v>1473075443</v>
      </c>
      <c r="AJ16">
        <v>12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ROW(Source!A34)</f>
        <v>34</v>
      </c>
      <c r="B17">
        <v>1473075451</v>
      </c>
      <c r="C17">
        <v>1473075447</v>
      </c>
      <c r="D17">
        <v>1441819193</v>
      </c>
      <c r="E17">
        <v>15514512</v>
      </c>
      <c r="F17">
        <v>1</v>
      </c>
      <c r="G17">
        <v>15514512</v>
      </c>
      <c r="H17">
        <v>1</v>
      </c>
      <c r="I17" t="s">
        <v>712</v>
      </c>
      <c r="J17" t="s">
        <v>3</v>
      </c>
      <c r="K17" t="s">
        <v>713</v>
      </c>
      <c r="L17">
        <v>1191</v>
      </c>
      <c r="N17">
        <v>1013</v>
      </c>
      <c r="O17" t="s">
        <v>714</v>
      </c>
      <c r="P17" t="s">
        <v>714</v>
      </c>
      <c r="Q17">
        <v>1</v>
      </c>
      <c r="X17">
        <v>0.57999999999999996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3</v>
      </c>
      <c r="AG17">
        <v>0.57999999999999996</v>
      </c>
      <c r="AH17">
        <v>2</v>
      </c>
      <c r="AI17">
        <v>1473075448</v>
      </c>
      <c r="AJ17">
        <v>13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ROW(Source!A34)</f>
        <v>34</v>
      </c>
      <c r="B18">
        <v>1473075452</v>
      </c>
      <c r="C18">
        <v>1473075447</v>
      </c>
      <c r="D18">
        <v>1441833954</v>
      </c>
      <c r="E18">
        <v>1</v>
      </c>
      <c r="F18">
        <v>1</v>
      </c>
      <c r="G18">
        <v>15514512</v>
      </c>
      <c r="H18">
        <v>2</v>
      </c>
      <c r="I18" t="s">
        <v>723</v>
      </c>
      <c r="J18" t="s">
        <v>724</v>
      </c>
      <c r="K18" t="s">
        <v>725</v>
      </c>
      <c r="L18">
        <v>1368</v>
      </c>
      <c r="N18">
        <v>1011</v>
      </c>
      <c r="O18" t="s">
        <v>718</v>
      </c>
      <c r="P18" t="s">
        <v>718</v>
      </c>
      <c r="Q18">
        <v>1</v>
      </c>
      <c r="X18">
        <v>4.2500000000000003E-2</v>
      </c>
      <c r="Y18">
        <v>0</v>
      </c>
      <c r="Z18">
        <v>59.51</v>
      </c>
      <c r="AA18">
        <v>0.82</v>
      </c>
      <c r="AB18">
        <v>0</v>
      </c>
      <c r="AC18">
        <v>0</v>
      </c>
      <c r="AD18">
        <v>1</v>
      </c>
      <c r="AE18">
        <v>0</v>
      </c>
      <c r="AF18" t="s">
        <v>3</v>
      </c>
      <c r="AG18">
        <v>4.2500000000000003E-2</v>
      </c>
      <c r="AH18">
        <v>2</v>
      </c>
      <c r="AI18">
        <v>1473075449</v>
      </c>
      <c r="AJ18">
        <v>14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ROW(Source!A34)</f>
        <v>34</v>
      </c>
      <c r="B19">
        <v>1473075453</v>
      </c>
      <c r="C19">
        <v>1473075447</v>
      </c>
      <c r="D19">
        <v>1441836235</v>
      </c>
      <c r="E19">
        <v>1</v>
      </c>
      <c r="F19">
        <v>1</v>
      </c>
      <c r="G19">
        <v>15514512</v>
      </c>
      <c r="H19">
        <v>3</v>
      </c>
      <c r="I19" t="s">
        <v>719</v>
      </c>
      <c r="J19" t="s">
        <v>720</v>
      </c>
      <c r="K19" t="s">
        <v>721</v>
      </c>
      <c r="L19">
        <v>1346</v>
      </c>
      <c r="N19">
        <v>1009</v>
      </c>
      <c r="O19" t="s">
        <v>722</v>
      </c>
      <c r="P19" t="s">
        <v>722</v>
      </c>
      <c r="Q19">
        <v>1</v>
      </c>
      <c r="X19">
        <v>1.4999999999999999E-2</v>
      </c>
      <c r="Y19">
        <v>31.49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1.4999999999999999E-2</v>
      </c>
      <c r="AH19">
        <v>2</v>
      </c>
      <c r="AI19">
        <v>1473075450</v>
      </c>
      <c r="AJ19">
        <v>15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ROW(Source!A35)</f>
        <v>35</v>
      </c>
      <c r="B20">
        <v>1473075458</v>
      </c>
      <c r="C20">
        <v>1473075454</v>
      </c>
      <c r="D20">
        <v>1441819193</v>
      </c>
      <c r="E20">
        <v>15514512</v>
      </c>
      <c r="F20">
        <v>1</v>
      </c>
      <c r="G20">
        <v>15514512</v>
      </c>
      <c r="H20">
        <v>1</v>
      </c>
      <c r="I20" t="s">
        <v>712</v>
      </c>
      <c r="J20" t="s">
        <v>3</v>
      </c>
      <c r="K20" t="s">
        <v>713</v>
      </c>
      <c r="L20">
        <v>1191</v>
      </c>
      <c r="N20">
        <v>1013</v>
      </c>
      <c r="O20" t="s">
        <v>714</v>
      </c>
      <c r="P20" t="s">
        <v>714</v>
      </c>
      <c r="Q20">
        <v>1</v>
      </c>
      <c r="X20">
        <v>0.5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 t="s">
        <v>3</v>
      </c>
      <c r="AG20">
        <v>0.5</v>
      </c>
      <c r="AH20">
        <v>2</v>
      </c>
      <c r="AI20">
        <v>1473075455</v>
      </c>
      <c r="AJ20">
        <v>16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ROW(Source!A35)</f>
        <v>35</v>
      </c>
      <c r="B21">
        <v>1473075459</v>
      </c>
      <c r="C21">
        <v>1473075454</v>
      </c>
      <c r="D21">
        <v>1441833954</v>
      </c>
      <c r="E21">
        <v>1</v>
      </c>
      <c r="F21">
        <v>1</v>
      </c>
      <c r="G21">
        <v>15514512</v>
      </c>
      <c r="H21">
        <v>2</v>
      </c>
      <c r="I21" t="s">
        <v>723</v>
      </c>
      <c r="J21" t="s">
        <v>724</v>
      </c>
      <c r="K21" t="s">
        <v>725</v>
      </c>
      <c r="L21">
        <v>1368</v>
      </c>
      <c r="N21">
        <v>1011</v>
      </c>
      <c r="O21" t="s">
        <v>718</v>
      </c>
      <c r="P21" t="s">
        <v>718</v>
      </c>
      <c r="Q21">
        <v>1</v>
      </c>
      <c r="X21">
        <v>4.2500000000000003E-2</v>
      </c>
      <c r="Y21">
        <v>0</v>
      </c>
      <c r="Z21">
        <v>59.51</v>
      </c>
      <c r="AA21">
        <v>0.82</v>
      </c>
      <c r="AB21">
        <v>0</v>
      </c>
      <c r="AC21">
        <v>0</v>
      </c>
      <c r="AD21">
        <v>1</v>
      </c>
      <c r="AE21">
        <v>0</v>
      </c>
      <c r="AF21" t="s">
        <v>3</v>
      </c>
      <c r="AG21">
        <v>4.2500000000000003E-2</v>
      </c>
      <c r="AH21">
        <v>2</v>
      </c>
      <c r="AI21">
        <v>1473075456</v>
      </c>
      <c r="AJ21">
        <v>17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ROW(Source!A35)</f>
        <v>35</v>
      </c>
      <c r="B22">
        <v>1473075460</v>
      </c>
      <c r="C22">
        <v>1473075454</v>
      </c>
      <c r="D22">
        <v>1441836235</v>
      </c>
      <c r="E22">
        <v>1</v>
      </c>
      <c r="F22">
        <v>1</v>
      </c>
      <c r="G22">
        <v>15514512</v>
      </c>
      <c r="H22">
        <v>3</v>
      </c>
      <c r="I22" t="s">
        <v>719</v>
      </c>
      <c r="J22" t="s">
        <v>720</v>
      </c>
      <c r="K22" t="s">
        <v>721</v>
      </c>
      <c r="L22">
        <v>1346</v>
      </c>
      <c r="N22">
        <v>1009</v>
      </c>
      <c r="O22" t="s">
        <v>722</v>
      </c>
      <c r="P22" t="s">
        <v>722</v>
      </c>
      <c r="Q22">
        <v>1</v>
      </c>
      <c r="X22">
        <v>8.9999999999999993E-3</v>
      </c>
      <c r="Y22">
        <v>31.49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3</v>
      </c>
      <c r="AG22">
        <v>8.9999999999999993E-3</v>
      </c>
      <c r="AH22">
        <v>2</v>
      </c>
      <c r="AI22">
        <v>1473075457</v>
      </c>
      <c r="AJ22">
        <v>18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ROW(Source!A36)</f>
        <v>36</v>
      </c>
      <c r="B23">
        <v>1473075465</v>
      </c>
      <c r="C23">
        <v>1473075461</v>
      </c>
      <c r="D23">
        <v>1441819193</v>
      </c>
      <c r="E23">
        <v>15514512</v>
      </c>
      <c r="F23">
        <v>1</v>
      </c>
      <c r="G23">
        <v>15514512</v>
      </c>
      <c r="H23">
        <v>1</v>
      </c>
      <c r="I23" t="s">
        <v>712</v>
      </c>
      <c r="J23" t="s">
        <v>3</v>
      </c>
      <c r="K23" t="s">
        <v>713</v>
      </c>
      <c r="L23">
        <v>1191</v>
      </c>
      <c r="N23">
        <v>1013</v>
      </c>
      <c r="O23" t="s">
        <v>714</v>
      </c>
      <c r="P23" t="s">
        <v>714</v>
      </c>
      <c r="Q23">
        <v>1</v>
      </c>
      <c r="X23">
        <v>0.5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3</v>
      </c>
      <c r="AG23">
        <v>0.5</v>
      </c>
      <c r="AH23">
        <v>2</v>
      </c>
      <c r="AI23">
        <v>1473075462</v>
      </c>
      <c r="AJ23">
        <v>19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ROW(Source!A36)</f>
        <v>36</v>
      </c>
      <c r="B24">
        <v>1473075466</v>
      </c>
      <c r="C24">
        <v>1473075461</v>
      </c>
      <c r="D24">
        <v>1441833954</v>
      </c>
      <c r="E24">
        <v>1</v>
      </c>
      <c r="F24">
        <v>1</v>
      </c>
      <c r="G24">
        <v>15514512</v>
      </c>
      <c r="H24">
        <v>2</v>
      </c>
      <c r="I24" t="s">
        <v>723</v>
      </c>
      <c r="J24" t="s">
        <v>724</v>
      </c>
      <c r="K24" t="s">
        <v>725</v>
      </c>
      <c r="L24">
        <v>1368</v>
      </c>
      <c r="N24">
        <v>1011</v>
      </c>
      <c r="O24" t="s">
        <v>718</v>
      </c>
      <c r="P24" t="s">
        <v>718</v>
      </c>
      <c r="Q24">
        <v>1</v>
      </c>
      <c r="X24">
        <v>4.2500000000000003E-2</v>
      </c>
      <c r="Y24">
        <v>0</v>
      </c>
      <c r="Z24">
        <v>59.51</v>
      </c>
      <c r="AA24">
        <v>0.82</v>
      </c>
      <c r="AB24">
        <v>0</v>
      </c>
      <c r="AC24">
        <v>0</v>
      </c>
      <c r="AD24">
        <v>1</v>
      </c>
      <c r="AE24">
        <v>0</v>
      </c>
      <c r="AF24" t="s">
        <v>3</v>
      </c>
      <c r="AG24">
        <v>4.2500000000000003E-2</v>
      </c>
      <c r="AH24">
        <v>2</v>
      </c>
      <c r="AI24">
        <v>1473075463</v>
      </c>
      <c r="AJ24">
        <v>20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ROW(Source!A36)</f>
        <v>36</v>
      </c>
      <c r="B25">
        <v>1473075467</v>
      </c>
      <c r="C25">
        <v>1473075461</v>
      </c>
      <c r="D25">
        <v>1441836235</v>
      </c>
      <c r="E25">
        <v>1</v>
      </c>
      <c r="F25">
        <v>1</v>
      </c>
      <c r="G25">
        <v>15514512</v>
      </c>
      <c r="H25">
        <v>3</v>
      </c>
      <c r="I25" t="s">
        <v>719</v>
      </c>
      <c r="J25" t="s">
        <v>720</v>
      </c>
      <c r="K25" t="s">
        <v>721</v>
      </c>
      <c r="L25">
        <v>1346</v>
      </c>
      <c r="N25">
        <v>1009</v>
      </c>
      <c r="O25" t="s">
        <v>722</v>
      </c>
      <c r="P25" t="s">
        <v>722</v>
      </c>
      <c r="Q25">
        <v>1</v>
      </c>
      <c r="X25">
        <v>8.9999999999999993E-3</v>
      </c>
      <c r="Y25">
        <v>31.49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3</v>
      </c>
      <c r="AG25">
        <v>8.9999999999999993E-3</v>
      </c>
      <c r="AH25">
        <v>2</v>
      </c>
      <c r="AI25">
        <v>1473075464</v>
      </c>
      <c r="AJ25">
        <v>21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ROW(Source!A37)</f>
        <v>37</v>
      </c>
      <c r="B26">
        <v>1473075472</v>
      </c>
      <c r="C26">
        <v>1473075468</v>
      </c>
      <c r="D26">
        <v>1441819193</v>
      </c>
      <c r="E26">
        <v>15514512</v>
      </c>
      <c r="F26">
        <v>1</v>
      </c>
      <c r="G26">
        <v>15514512</v>
      </c>
      <c r="H26">
        <v>1</v>
      </c>
      <c r="I26" t="s">
        <v>712</v>
      </c>
      <c r="J26" t="s">
        <v>3</v>
      </c>
      <c r="K26" t="s">
        <v>713</v>
      </c>
      <c r="L26">
        <v>1191</v>
      </c>
      <c r="N26">
        <v>1013</v>
      </c>
      <c r="O26" t="s">
        <v>714</v>
      </c>
      <c r="P26" t="s">
        <v>714</v>
      </c>
      <c r="Q26">
        <v>1</v>
      </c>
      <c r="X26">
        <v>0.5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0.5</v>
      </c>
      <c r="AH26">
        <v>2</v>
      </c>
      <c r="AI26">
        <v>1473075469</v>
      </c>
      <c r="AJ26">
        <v>22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ROW(Source!A37)</f>
        <v>37</v>
      </c>
      <c r="B27">
        <v>1473075473</v>
      </c>
      <c r="C27">
        <v>1473075468</v>
      </c>
      <c r="D27">
        <v>1441833954</v>
      </c>
      <c r="E27">
        <v>1</v>
      </c>
      <c r="F27">
        <v>1</v>
      </c>
      <c r="G27">
        <v>15514512</v>
      </c>
      <c r="H27">
        <v>2</v>
      </c>
      <c r="I27" t="s">
        <v>723</v>
      </c>
      <c r="J27" t="s">
        <v>724</v>
      </c>
      <c r="K27" t="s">
        <v>725</v>
      </c>
      <c r="L27">
        <v>1368</v>
      </c>
      <c r="N27">
        <v>1011</v>
      </c>
      <c r="O27" t="s">
        <v>718</v>
      </c>
      <c r="P27" t="s">
        <v>718</v>
      </c>
      <c r="Q27">
        <v>1</v>
      </c>
      <c r="X27">
        <v>4.2500000000000003E-2</v>
      </c>
      <c r="Y27">
        <v>0</v>
      </c>
      <c r="Z27">
        <v>59.51</v>
      </c>
      <c r="AA27">
        <v>0.82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4.2500000000000003E-2</v>
      </c>
      <c r="AH27">
        <v>2</v>
      </c>
      <c r="AI27">
        <v>1473075470</v>
      </c>
      <c r="AJ27">
        <v>23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ROW(Source!A37)</f>
        <v>37</v>
      </c>
      <c r="B28">
        <v>1473075474</v>
      </c>
      <c r="C28">
        <v>1473075468</v>
      </c>
      <c r="D28">
        <v>1441836235</v>
      </c>
      <c r="E28">
        <v>1</v>
      </c>
      <c r="F28">
        <v>1</v>
      </c>
      <c r="G28">
        <v>15514512</v>
      </c>
      <c r="H28">
        <v>3</v>
      </c>
      <c r="I28" t="s">
        <v>719</v>
      </c>
      <c r="J28" t="s">
        <v>720</v>
      </c>
      <c r="K28" t="s">
        <v>721</v>
      </c>
      <c r="L28">
        <v>1346</v>
      </c>
      <c r="N28">
        <v>1009</v>
      </c>
      <c r="O28" t="s">
        <v>722</v>
      </c>
      <c r="P28" t="s">
        <v>722</v>
      </c>
      <c r="Q28">
        <v>1</v>
      </c>
      <c r="X28">
        <v>8.9999999999999993E-3</v>
      </c>
      <c r="Y28">
        <v>31.49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3</v>
      </c>
      <c r="AG28">
        <v>8.9999999999999993E-3</v>
      </c>
      <c r="AH28">
        <v>2</v>
      </c>
      <c r="AI28">
        <v>1473075471</v>
      </c>
      <c r="AJ28">
        <v>24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ROW(Source!A38)</f>
        <v>38</v>
      </c>
      <c r="B29">
        <v>1473075479</v>
      </c>
      <c r="C29">
        <v>1473075475</v>
      </c>
      <c r="D29">
        <v>1441819193</v>
      </c>
      <c r="E29">
        <v>15514512</v>
      </c>
      <c r="F29">
        <v>1</v>
      </c>
      <c r="G29">
        <v>15514512</v>
      </c>
      <c r="H29">
        <v>1</v>
      </c>
      <c r="I29" t="s">
        <v>712</v>
      </c>
      <c r="J29" t="s">
        <v>3</v>
      </c>
      <c r="K29" t="s">
        <v>713</v>
      </c>
      <c r="L29">
        <v>1191</v>
      </c>
      <c r="N29">
        <v>1013</v>
      </c>
      <c r="O29" t="s">
        <v>714</v>
      </c>
      <c r="P29" t="s">
        <v>714</v>
      </c>
      <c r="Q29">
        <v>1</v>
      </c>
      <c r="X29">
        <v>0.5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3</v>
      </c>
      <c r="AG29">
        <v>0.5</v>
      </c>
      <c r="AH29">
        <v>2</v>
      </c>
      <c r="AI29">
        <v>1473075476</v>
      </c>
      <c r="AJ29">
        <v>25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ROW(Source!A38)</f>
        <v>38</v>
      </c>
      <c r="B30">
        <v>1473075480</v>
      </c>
      <c r="C30">
        <v>1473075475</v>
      </c>
      <c r="D30">
        <v>1441833954</v>
      </c>
      <c r="E30">
        <v>1</v>
      </c>
      <c r="F30">
        <v>1</v>
      </c>
      <c r="G30">
        <v>15514512</v>
      </c>
      <c r="H30">
        <v>2</v>
      </c>
      <c r="I30" t="s">
        <v>723</v>
      </c>
      <c r="J30" t="s">
        <v>724</v>
      </c>
      <c r="K30" t="s">
        <v>725</v>
      </c>
      <c r="L30">
        <v>1368</v>
      </c>
      <c r="N30">
        <v>1011</v>
      </c>
      <c r="O30" t="s">
        <v>718</v>
      </c>
      <c r="P30" t="s">
        <v>718</v>
      </c>
      <c r="Q30">
        <v>1</v>
      </c>
      <c r="X30">
        <v>4.2500000000000003E-2</v>
      </c>
      <c r="Y30">
        <v>0</v>
      </c>
      <c r="Z30">
        <v>59.51</v>
      </c>
      <c r="AA30">
        <v>0.82</v>
      </c>
      <c r="AB30">
        <v>0</v>
      </c>
      <c r="AC30">
        <v>0</v>
      </c>
      <c r="AD30">
        <v>1</v>
      </c>
      <c r="AE30">
        <v>0</v>
      </c>
      <c r="AF30" t="s">
        <v>3</v>
      </c>
      <c r="AG30">
        <v>4.2500000000000003E-2</v>
      </c>
      <c r="AH30">
        <v>2</v>
      </c>
      <c r="AI30">
        <v>1473075477</v>
      </c>
      <c r="AJ30">
        <v>26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ROW(Source!A38)</f>
        <v>38</v>
      </c>
      <c r="B31">
        <v>1473075481</v>
      </c>
      <c r="C31">
        <v>1473075475</v>
      </c>
      <c r="D31">
        <v>1441836235</v>
      </c>
      <c r="E31">
        <v>1</v>
      </c>
      <c r="F31">
        <v>1</v>
      </c>
      <c r="G31">
        <v>15514512</v>
      </c>
      <c r="H31">
        <v>3</v>
      </c>
      <c r="I31" t="s">
        <v>719</v>
      </c>
      <c r="J31" t="s">
        <v>720</v>
      </c>
      <c r="K31" t="s">
        <v>721</v>
      </c>
      <c r="L31">
        <v>1346</v>
      </c>
      <c r="N31">
        <v>1009</v>
      </c>
      <c r="O31" t="s">
        <v>722</v>
      </c>
      <c r="P31" t="s">
        <v>722</v>
      </c>
      <c r="Q31">
        <v>1</v>
      </c>
      <c r="X31">
        <v>8.9999999999999993E-3</v>
      </c>
      <c r="Y31">
        <v>31.49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3</v>
      </c>
      <c r="AG31">
        <v>8.9999999999999993E-3</v>
      </c>
      <c r="AH31">
        <v>2</v>
      </c>
      <c r="AI31">
        <v>1473075478</v>
      </c>
      <c r="AJ31">
        <v>27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ROW(Source!A39)</f>
        <v>39</v>
      </c>
      <c r="B32">
        <v>1473075486</v>
      </c>
      <c r="C32">
        <v>1473075482</v>
      </c>
      <c r="D32">
        <v>1441819193</v>
      </c>
      <c r="E32">
        <v>15514512</v>
      </c>
      <c r="F32">
        <v>1</v>
      </c>
      <c r="G32">
        <v>15514512</v>
      </c>
      <c r="H32">
        <v>1</v>
      </c>
      <c r="I32" t="s">
        <v>712</v>
      </c>
      <c r="J32" t="s">
        <v>3</v>
      </c>
      <c r="K32" t="s">
        <v>713</v>
      </c>
      <c r="L32">
        <v>1191</v>
      </c>
      <c r="N32">
        <v>1013</v>
      </c>
      <c r="O32" t="s">
        <v>714</v>
      </c>
      <c r="P32" t="s">
        <v>714</v>
      </c>
      <c r="Q32">
        <v>1</v>
      </c>
      <c r="X32">
        <v>0.76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1</v>
      </c>
      <c r="AF32" t="s">
        <v>3</v>
      </c>
      <c r="AG32">
        <v>0.76</v>
      </c>
      <c r="AH32">
        <v>2</v>
      </c>
      <c r="AI32">
        <v>1473075483</v>
      </c>
      <c r="AJ32">
        <v>28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ROW(Source!A39)</f>
        <v>39</v>
      </c>
      <c r="B33">
        <v>1473075487</v>
      </c>
      <c r="C33">
        <v>1473075482</v>
      </c>
      <c r="D33">
        <v>1441833954</v>
      </c>
      <c r="E33">
        <v>1</v>
      </c>
      <c r="F33">
        <v>1</v>
      </c>
      <c r="G33">
        <v>15514512</v>
      </c>
      <c r="H33">
        <v>2</v>
      </c>
      <c r="I33" t="s">
        <v>723</v>
      </c>
      <c r="J33" t="s">
        <v>724</v>
      </c>
      <c r="K33" t="s">
        <v>725</v>
      </c>
      <c r="L33">
        <v>1368</v>
      </c>
      <c r="N33">
        <v>1011</v>
      </c>
      <c r="O33" t="s">
        <v>718</v>
      </c>
      <c r="P33" t="s">
        <v>718</v>
      </c>
      <c r="Q33">
        <v>1</v>
      </c>
      <c r="X33">
        <v>8.5000000000000006E-2</v>
      </c>
      <c r="Y33">
        <v>0</v>
      </c>
      <c r="Z33">
        <v>59.51</v>
      </c>
      <c r="AA33">
        <v>0.82</v>
      </c>
      <c r="AB33">
        <v>0</v>
      </c>
      <c r="AC33">
        <v>0</v>
      </c>
      <c r="AD33">
        <v>1</v>
      </c>
      <c r="AE33">
        <v>0</v>
      </c>
      <c r="AF33" t="s">
        <v>3</v>
      </c>
      <c r="AG33">
        <v>8.5000000000000006E-2</v>
      </c>
      <c r="AH33">
        <v>2</v>
      </c>
      <c r="AI33">
        <v>1473075484</v>
      </c>
      <c r="AJ33">
        <v>29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ROW(Source!A39)</f>
        <v>39</v>
      </c>
      <c r="B34">
        <v>1473075488</v>
      </c>
      <c r="C34">
        <v>1473075482</v>
      </c>
      <c r="D34">
        <v>1441836235</v>
      </c>
      <c r="E34">
        <v>1</v>
      </c>
      <c r="F34">
        <v>1</v>
      </c>
      <c r="G34">
        <v>15514512</v>
      </c>
      <c r="H34">
        <v>3</v>
      </c>
      <c r="I34" t="s">
        <v>719</v>
      </c>
      <c r="J34" t="s">
        <v>720</v>
      </c>
      <c r="K34" t="s">
        <v>721</v>
      </c>
      <c r="L34">
        <v>1346</v>
      </c>
      <c r="N34">
        <v>1009</v>
      </c>
      <c r="O34" t="s">
        <v>722</v>
      </c>
      <c r="P34" t="s">
        <v>722</v>
      </c>
      <c r="Q34">
        <v>1</v>
      </c>
      <c r="X34">
        <v>1.7999999999999999E-2</v>
      </c>
      <c r="Y34">
        <v>31.49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 t="s">
        <v>3</v>
      </c>
      <c r="AG34">
        <v>1.7999999999999999E-2</v>
      </c>
      <c r="AH34">
        <v>2</v>
      </c>
      <c r="AI34">
        <v>1473075485</v>
      </c>
      <c r="AJ34">
        <v>30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ROW(Source!A40)</f>
        <v>40</v>
      </c>
      <c r="B35">
        <v>1473075490</v>
      </c>
      <c r="C35">
        <v>1473075489</v>
      </c>
      <c r="D35">
        <v>1441819193</v>
      </c>
      <c r="E35">
        <v>15514512</v>
      </c>
      <c r="F35">
        <v>1</v>
      </c>
      <c r="G35">
        <v>15514512</v>
      </c>
      <c r="H35">
        <v>1</v>
      </c>
      <c r="I35" t="s">
        <v>712</v>
      </c>
      <c r="J35" t="s">
        <v>3</v>
      </c>
      <c r="K35" t="s">
        <v>713</v>
      </c>
      <c r="L35">
        <v>1191</v>
      </c>
      <c r="N35">
        <v>1013</v>
      </c>
      <c r="O35" t="s">
        <v>714</v>
      </c>
      <c r="P35" t="s">
        <v>714</v>
      </c>
      <c r="Q35">
        <v>1</v>
      </c>
      <c r="X35">
        <v>0.9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1</v>
      </c>
      <c r="AF35" t="s">
        <v>3</v>
      </c>
      <c r="AG35">
        <v>0.9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ROW(Source!A40)</f>
        <v>40</v>
      </c>
      <c r="B36">
        <v>1473075491</v>
      </c>
      <c r="C36">
        <v>1473075489</v>
      </c>
      <c r="D36">
        <v>1441833954</v>
      </c>
      <c r="E36">
        <v>1</v>
      </c>
      <c r="F36">
        <v>1</v>
      </c>
      <c r="G36">
        <v>15514512</v>
      </c>
      <c r="H36">
        <v>2</v>
      </c>
      <c r="I36" t="s">
        <v>723</v>
      </c>
      <c r="J36" t="s">
        <v>724</v>
      </c>
      <c r="K36" t="s">
        <v>725</v>
      </c>
      <c r="L36">
        <v>1368</v>
      </c>
      <c r="N36">
        <v>1011</v>
      </c>
      <c r="O36" t="s">
        <v>718</v>
      </c>
      <c r="P36" t="s">
        <v>718</v>
      </c>
      <c r="Q36">
        <v>1</v>
      </c>
      <c r="X36">
        <v>8.5000000000000006E-2</v>
      </c>
      <c r="Y36">
        <v>0</v>
      </c>
      <c r="Z36">
        <v>59.51</v>
      </c>
      <c r="AA36">
        <v>0.82</v>
      </c>
      <c r="AB36">
        <v>0</v>
      </c>
      <c r="AC36">
        <v>0</v>
      </c>
      <c r="AD36">
        <v>1</v>
      </c>
      <c r="AE36">
        <v>0</v>
      </c>
      <c r="AF36" t="s">
        <v>3</v>
      </c>
      <c r="AG36">
        <v>8.5000000000000006E-2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ROW(Source!A40)</f>
        <v>40</v>
      </c>
      <c r="B37">
        <v>1473075492</v>
      </c>
      <c r="C37">
        <v>1473075489</v>
      </c>
      <c r="D37">
        <v>1441836235</v>
      </c>
      <c r="E37">
        <v>1</v>
      </c>
      <c r="F37">
        <v>1</v>
      </c>
      <c r="G37">
        <v>15514512</v>
      </c>
      <c r="H37">
        <v>3</v>
      </c>
      <c r="I37" t="s">
        <v>719</v>
      </c>
      <c r="J37" t="s">
        <v>720</v>
      </c>
      <c r="K37" t="s">
        <v>721</v>
      </c>
      <c r="L37">
        <v>1346</v>
      </c>
      <c r="N37">
        <v>1009</v>
      </c>
      <c r="O37" t="s">
        <v>722</v>
      </c>
      <c r="P37" t="s">
        <v>722</v>
      </c>
      <c r="Q37">
        <v>1</v>
      </c>
      <c r="X37">
        <v>0.03</v>
      </c>
      <c r="Y37">
        <v>31.49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3</v>
      </c>
      <c r="AG37">
        <v>0.03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ROW(Source!A41)</f>
        <v>41</v>
      </c>
      <c r="B38">
        <v>1473075494</v>
      </c>
      <c r="C38">
        <v>1473075493</v>
      </c>
      <c r="D38">
        <v>1441819193</v>
      </c>
      <c r="E38">
        <v>15514512</v>
      </c>
      <c r="F38">
        <v>1</v>
      </c>
      <c r="G38">
        <v>15514512</v>
      </c>
      <c r="H38">
        <v>1</v>
      </c>
      <c r="I38" t="s">
        <v>712</v>
      </c>
      <c r="J38" t="s">
        <v>3</v>
      </c>
      <c r="K38" t="s">
        <v>713</v>
      </c>
      <c r="L38">
        <v>1191</v>
      </c>
      <c r="N38">
        <v>1013</v>
      </c>
      <c r="O38" t="s">
        <v>714</v>
      </c>
      <c r="P38" t="s">
        <v>714</v>
      </c>
      <c r="Q38">
        <v>1</v>
      </c>
      <c r="X38">
        <v>1.59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1</v>
      </c>
      <c r="AF38" t="s">
        <v>3</v>
      </c>
      <c r="AG38">
        <v>1.59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ROW(Source!A41)</f>
        <v>41</v>
      </c>
      <c r="B39">
        <v>1473075495</v>
      </c>
      <c r="C39">
        <v>1473075493</v>
      </c>
      <c r="D39">
        <v>1441836235</v>
      </c>
      <c r="E39">
        <v>1</v>
      </c>
      <c r="F39">
        <v>1</v>
      </c>
      <c r="G39">
        <v>15514512</v>
      </c>
      <c r="H39">
        <v>3</v>
      </c>
      <c r="I39" t="s">
        <v>719</v>
      </c>
      <c r="J39" t="s">
        <v>720</v>
      </c>
      <c r="K39" t="s">
        <v>721</v>
      </c>
      <c r="L39">
        <v>1346</v>
      </c>
      <c r="N39">
        <v>1009</v>
      </c>
      <c r="O39" t="s">
        <v>722</v>
      </c>
      <c r="P39" t="s">
        <v>722</v>
      </c>
      <c r="Q39">
        <v>1</v>
      </c>
      <c r="X39">
        <v>0.01</v>
      </c>
      <c r="Y39">
        <v>31.49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3</v>
      </c>
      <c r="AG39">
        <v>0.01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ROW(Source!A42)</f>
        <v>42</v>
      </c>
      <c r="B40">
        <v>1473075500</v>
      </c>
      <c r="C40">
        <v>1473075496</v>
      </c>
      <c r="D40">
        <v>1441819193</v>
      </c>
      <c r="E40">
        <v>15514512</v>
      </c>
      <c r="F40">
        <v>1</v>
      </c>
      <c r="G40">
        <v>15514512</v>
      </c>
      <c r="H40">
        <v>1</v>
      </c>
      <c r="I40" t="s">
        <v>712</v>
      </c>
      <c r="J40" t="s">
        <v>3</v>
      </c>
      <c r="K40" t="s">
        <v>713</v>
      </c>
      <c r="L40">
        <v>1191</v>
      </c>
      <c r="N40">
        <v>1013</v>
      </c>
      <c r="O40" t="s">
        <v>714</v>
      </c>
      <c r="P40" t="s">
        <v>714</v>
      </c>
      <c r="Q40">
        <v>1</v>
      </c>
      <c r="X40">
        <v>0.9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1</v>
      </c>
      <c r="AF40" t="s">
        <v>63</v>
      </c>
      <c r="AG40">
        <v>3.6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ROW(Source!A43)</f>
        <v>43</v>
      </c>
      <c r="B41">
        <v>1473075505</v>
      </c>
      <c r="C41">
        <v>1473075501</v>
      </c>
      <c r="D41">
        <v>1441819193</v>
      </c>
      <c r="E41">
        <v>15514512</v>
      </c>
      <c r="F41">
        <v>1</v>
      </c>
      <c r="G41">
        <v>15514512</v>
      </c>
      <c r="H41">
        <v>1</v>
      </c>
      <c r="I41" t="s">
        <v>712</v>
      </c>
      <c r="J41" t="s">
        <v>3</v>
      </c>
      <c r="K41" t="s">
        <v>713</v>
      </c>
      <c r="L41">
        <v>1191</v>
      </c>
      <c r="N41">
        <v>1013</v>
      </c>
      <c r="O41" t="s">
        <v>714</v>
      </c>
      <c r="P41" t="s">
        <v>714</v>
      </c>
      <c r="Q41">
        <v>1</v>
      </c>
      <c r="X41">
        <v>2.64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69</v>
      </c>
      <c r="AG41">
        <v>34.847999999999999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ROW(Source!A44)</f>
        <v>44</v>
      </c>
      <c r="B42">
        <v>1473075516</v>
      </c>
      <c r="C42">
        <v>1473075506</v>
      </c>
      <c r="D42">
        <v>1441819193</v>
      </c>
      <c r="E42">
        <v>15514512</v>
      </c>
      <c r="F42">
        <v>1</v>
      </c>
      <c r="G42">
        <v>15514512</v>
      </c>
      <c r="H42">
        <v>1</v>
      </c>
      <c r="I42" t="s">
        <v>712</v>
      </c>
      <c r="J42" t="s">
        <v>3</v>
      </c>
      <c r="K42" t="s">
        <v>713</v>
      </c>
      <c r="L42">
        <v>1191</v>
      </c>
      <c r="N42">
        <v>1013</v>
      </c>
      <c r="O42" t="s">
        <v>714</v>
      </c>
      <c r="P42" t="s">
        <v>714</v>
      </c>
      <c r="Q42">
        <v>1</v>
      </c>
      <c r="X42">
        <v>2.42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 t="s">
        <v>3</v>
      </c>
      <c r="AG42">
        <v>2.42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ROW(Source!A44)</f>
        <v>44</v>
      </c>
      <c r="B43">
        <v>1473075517</v>
      </c>
      <c r="C43">
        <v>1473075506</v>
      </c>
      <c r="D43">
        <v>1441833845</v>
      </c>
      <c r="E43">
        <v>1</v>
      </c>
      <c r="F43">
        <v>1</v>
      </c>
      <c r="G43">
        <v>15514512</v>
      </c>
      <c r="H43">
        <v>2</v>
      </c>
      <c r="I43" t="s">
        <v>820</v>
      </c>
      <c r="J43" t="s">
        <v>821</v>
      </c>
      <c r="K43" t="s">
        <v>822</v>
      </c>
      <c r="L43">
        <v>1368</v>
      </c>
      <c r="N43">
        <v>1011</v>
      </c>
      <c r="O43" t="s">
        <v>718</v>
      </c>
      <c r="P43" t="s">
        <v>718</v>
      </c>
      <c r="Q43">
        <v>1</v>
      </c>
      <c r="X43">
        <v>0.61</v>
      </c>
      <c r="Y43">
        <v>0</v>
      </c>
      <c r="Z43">
        <v>17.95</v>
      </c>
      <c r="AA43">
        <v>0.05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0.61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ROW(Source!A44)</f>
        <v>44</v>
      </c>
      <c r="B44">
        <v>1473075518</v>
      </c>
      <c r="C44">
        <v>1473075506</v>
      </c>
      <c r="D44">
        <v>1441836514</v>
      </c>
      <c r="E44">
        <v>1</v>
      </c>
      <c r="F44">
        <v>1</v>
      </c>
      <c r="G44">
        <v>15514512</v>
      </c>
      <c r="H44">
        <v>3</v>
      </c>
      <c r="I44" t="s">
        <v>823</v>
      </c>
      <c r="J44" t="s">
        <v>824</v>
      </c>
      <c r="K44" t="s">
        <v>825</v>
      </c>
      <c r="L44">
        <v>1339</v>
      </c>
      <c r="N44">
        <v>1007</v>
      </c>
      <c r="O44" t="s">
        <v>761</v>
      </c>
      <c r="P44" t="s">
        <v>761</v>
      </c>
      <c r="Q44">
        <v>1</v>
      </c>
      <c r="X44">
        <v>1.03</v>
      </c>
      <c r="Y44">
        <v>54.81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3</v>
      </c>
      <c r="AG44">
        <v>1.03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ROW(Source!A45)</f>
        <v>45</v>
      </c>
      <c r="B45">
        <v>1473075526</v>
      </c>
      <c r="C45">
        <v>1473075519</v>
      </c>
      <c r="D45">
        <v>1441819193</v>
      </c>
      <c r="E45">
        <v>15514512</v>
      </c>
      <c r="F45">
        <v>1</v>
      </c>
      <c r="G45">
        <v>15514512</v>
      </c>
      <c r="H45">
        <v>1</v>
      </c>
      <c r="I45" t="s">
        <v>712</v>
      </c>
      <c r="J45" t="s">
        <v>3</v>
      </c>
      <c r="K45" t="s">
        <v>713</v>
      </c>
      <c r="L45">
        <v>1191</v>
      </c>
      <c r="N45">
        <v>1013</v>
      </c>
      <c r="O45" t="s">
        <v>714</v>
      </c>
      <c r="P45" t="s">
        <v>714</v>
      </c>
      <c r="Q45">
        <v>1</v>
      </c>
      <c r="X45">
        <v>10.64</v>
      </c>
      <c r="Y45">
        <v>0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1</v>
      </c>
      <c r="AF45" t="s">
        <v>3</v>
      </c>
      <c r="AG45">
        <v>10.64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ROW(Source!A45)</f>
        <v>45</v>
      </c>
      <c r="B46">
        <v>1473075527</v>
      </c>
      <c r="C46">
        <v>1473075519</v>
      </c>
      <c r="D46">
        <v>1441833890</v>
      </c>
      <c r="E46">
        <v>1</v>
      </c>
      <c r="F46">
        <v>1</v>
      </c>
      <c r="G46">
        <v>15514512</v>
      </c>
      <c r="H46">
        <v>2</v>
      </c>
      <c r="I46" t="s">
        <v>826</v>
      </c>
      <c r="J46" t="s">
        <v>827</v>
      </c>
      <c r="K46" t="s">
        <v>828</v>
      </c>
      <c r="L46">
        <v>1368</v>
      </c>
      <c r="N46">
        <v>1011</v>
      </c>
      <c r="O46" t="s">
        <v>718</v>
      </c>
      <c r="P46" t="s">
        <v>718</v>
      </c>
      <c r="Q46">
        <v>1</v>
      </c>
      <c r="X46">
        <v>1.5</v>
      </c>
      <c r="Y46">
        <v>0</v>
      </c>
      <c r="Z46">
        <v>33.799999999999997</v>
      </c>
      <c r="AA46">
        <v>0.54</v>
      </c>
      <c r="AB46">
        <v>0</v>
      </c>
      <c r="AC46">
        <v>0</v>
      </c>
      <c r="AD46">
        <v>1</v>
      </c>
      <c r="AE46">
        <v>0</v>
      </c>
      <c r="AF46" t="s">
        <v>3</v>
      </c>
      <c r="AG46">
        <v>1.5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ROW(Source!A45)</f>
        <v>45</v>
      </c>
      <c r="B47">
        <v>1473075528</v>
      </c>
      <c r="C47">
        <v>1473075519</v>
      </c>
      <c r="D47">
        <v>1441836514</v>
      </c>
      <c r="E47">
        <v>1</v>
      </c>
      <c r="F47">
        <v>1</v>
      </c>
      <c r="G47">
        <v>15514512</v>
      </c>
      <c r="H47">
        <v>3</v>
      </c>
      <c r="I47" t="s">
        <v>823</v>
      </c>
      <c r="J47" t="s">
        <v>824</v>
      </c>
      <c r="K47" t="s">
        <v>825</v>
      </c>
      <c r="L47">
        <v>1339</v>
      </c>
      <c r="N47">
        <v>1007</v>
      </c>
      <c r="O47" t="s">
        <v>761</v>
      </c>
      <c r="P47" t="s">
        <v>761</v>
      </c>
      <c r="Q47">
        <v>1</v>
      </c>
      <c r="X47">
        <v>1</v>
      </c>
      <c r="Y47">
        <v>54.81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1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ROW(Source!A45)</f>
        <v>45</v>
      </c>
      <c r="B48">
        <v>1473075529</v>
      </c>
      <c r="C48">
        <v>1473075519</v>
      </c>
      <c r="D48">
        <v>1441836517</v>
      </c>
      <c r="E48">
        <v>1</v>
      </c>
      <c r="F48">
        <v>1</v>
      </c>
      <c r="G48">
        <v>15514512</v>
      </c>
      <c r="H48">
        <v>3</v>
      </c>
      <c r="I48" t="s">
        <v>829</v>
      </c>
      <c r="J48" t="s">
        <v>830</v>
      </c>
      <c r="K48" t="s">
        <v>831</v>
      </c>
      <c r="L48">
        <v>1346</v>
      </c>
      <c r="N48">
        <v>1009</v>
      </c>
      <c r="O48" t="s">
        <v>722</v>
      </c>
      <c r="P48" t="s">
        <v>722</v>
      </c>
      <c r="Q48">
        <v>1</v>
      </c>
      <c r="X48">
        <v>0.02</v>
      </c>
      <c r="Y48">
        <v>451.28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3</v>
      </c>
      <c r="AG48">
        <v>0.02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ROW(Source!A45)</f>
        <v>45</v>
      </c>
      <c r="B49">
        <v>1473075531</v>
      </c>
      <c r="C49">
        <v>1473075519</v>
      </c>
      <c r="D49">
        <v>1441821379</v>
      </c>
      <c r="E49">
        <v>15514512</v>
      </c>
      <c r="F49">
        <v>1</v>
      </c>
      <c r="G49">
        <v>15514512</v>
      </c>
      <c r="H49">
        <v>3</v>
      </c>
      <c r="I49" t="s">
        <v>782</v>
      </c>
      <c r="J49" t="s">
        <v>3</v>
      </c>
      <c r="K49" t="s">
        <v>783</v>
      </c>
      <c r="L49">
        <v>1346</v>
      </c>
      <c r="N49">
        <v>1009</v>
      </c>
      <c r="O49" t="s">
        <v>722</v>
      </c>
      <c r="P49" t="s">
        <v>722</v>
      </c>
      <c r="Q49">
        <v>1</v>
      </c>
      <c r="X49">
        <v>0.05</v>
      </c>
      <c r="Y49">
        <v>89.933959999999999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3</v>
      </c>
      <c r="AG49">
        <v>0.05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ROW(Source!A45)</f>
        <v>45</v>
      </c>
      <c r="B50">
        <v>1473075530</v>
      </c>
      <c r="C50">
        <v>1473075519</v>
      </c>
      <c r="D50">
        <v>1441834875</v>
      </c>
      <c r="E50">
        <v>1</v>
      </c>
      <c r="F50">
        <v>1</v>
      </c>
      <c r="G50">
        <v>15514512</v>
      </c>
      <c r="H50">
        <v>3</v>
      </c>
      <c r="I50" t="s">
        <v>777</v>
      </c>
      <c r="J50" t="s">
        <v>832</v>
      </c>
      <c r="K50" t="s">
        <v>778</v>
      </c>
      <c r="L50">
        <v>1346</v>
      </c>
      <c r="N50">
        <v>1009</v>
      </c>
      <c r="O50" t="s">
        <v>722</v>
      </c>
      <c r="P50" t="s">
        <v>722</v>
      </c>
      <c r="Q50">
        <v>1</v>
      </c>
      <c r="X50">
        <v>0.02</v>
      </c>
      <c r="Y50">
        <v>94.64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3</v>
      </c>
      <c r="AG50">
        <v>0.02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ROW(Source!A46)</f>
        <v>46</v>
      </c>
      <c r="B51">
        <v>1473075535</v>
      </c>
      <c r="C51">
        <v>1473075532</v>
      </c>
      <c r="D51">
        <v>1441819193</v>
      </c>
      <c r="E51">
        <v>15514512</v>
      </c>
      <c r="F51">
        <v>1</v>
      </c>
      <c r="G51">
        <v>15514512</v>
      </c>
      <c r="H51">
        <v>1</v>
      </c>
      <c r="I51" t="s">
        <v>712</v>
      </c>
      <c r="J51" t="s">
        <v>3</v>
      </c>
      <c r="K51" t="s">
        <v>713</v>
      </c>
      <c r="L51">
        <v>1191</v>
      </c>
      <c r="N51">
        <v>1013</v>
      </c>
      <c r="O51" t="s">
        <v>714</v>
      </c>
      <c r="P51" t="s">
        <v>714</v>
      </c>
      <c r="Q51">
        <v>1</v>
      </c>
      <c r="X51">
        <v>1.52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3</v>
      </c>
      <c r="AG51">
        <v>1.52</v>
      </c>
      <c r="AH51">
        <v>2</v>
      </c>
      <c r="AI51">
        <v>1473075533</v>
      </c>
      <c r="AJ51">
        <v>31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ROW(Source!A46)</f>
        <v>46</v>
      </c>
      <c r="B52">
        <v>1473075536</v>
      </c>
      <c r="C52">
        <v>1473075532</v>
      </c>
      <c r="D52">
        <v>1441836235</v>
      </c>
      <c r="E52">
        <v>1</v>
      </c>
      <c r="F52">
        <v>1</v>
      </c>
      <c r="G52">
        <v>15514512</v>
      </c>
      <c r="H52">
        <v>3</v>
      </c>
      <c r="I52" t="s">
        <v>719</v>
      </c>
      <c r="J52" t="s">
        <v>720</v>
      </c>
      <c r="K52" t="s">
        <v>721</v>
      </c>
      <c r="L52">
        <v>1346</v>
      </c>
      <c r="N52">
        <v>1009</v>
      </c>
      <c r="O52" t="s">
        <v>722</v>
      </c>
      <c r="P52" t="s">
        <v>722</v>
      </c>
      <c r="Q52">
        <v>1</v>
      </c>
      <c r="X52">
        <v>0.02</v>
      </c>
      <c r="Y52">
        <v>31.49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3</v>
      </c>
      <c r="AG52">
        <v>0.02</v>
      </c>
      <c r="AH52">
        <v>2</v>
      </c>
      <c r="AI52">
        <v>1473075534</v>
      </c>
      <c r="AJ52">
        <v>32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ROW(Source!A47)</f>
        <v>47</v>
      </c>
      <c r="B53">
        <v>1473075539</v>
      </c>
      <c r="C53">
        <v>1473075537</v>
      </c>
      <c r="D53">
        <v>1441819193</v>
      </c>
      <c r="E53">
        <v>15514512</v>
      </c>
      <c r="F53">
        <v>1</v>
      </c>
      <c r="G53">
        <v>15514512</v>
      </c>
      <c r="H53">
        <v>1</v>
      </c>
      <c r="I53" t="s">
        <v>712</v>
      </c>
      <c r="J53" t="s">
        <v>3</v>
      </c>
      <c r="K53" t="s">
        <v>713</v>
      </c>
      <c r="L53">
        <v>1191</v>
      </c>
      <c r="N53">
        <v>1013</v>
      </c>
      <c r="O53" t="s">
        <v>714</v>
      </c>
      <c r="P53" t="s">
        <v>714</v>
      </c>
      <c r="Q53">
        <v>1</v>
      </c>
      <c r="X53">
        <v>0.45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3</v>
      </c>
      <c r="AG53">
        <v>0.45</v>
      </c>
      <c r="AH53">
        <v>2</v>
      </c>
      <c r="AI53">
        <v>1473075538</v>
      </c>
      <c r="AJ53">
        <v>33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ROW(Source!A48)</f>
        <v>48</v>
      </c>
      <c r="B54">
        <v>1473075542</v>
      </c>
      <c r="C54">
        <v>1473075540</v>
      </c>
      <c r="D54">
        <v>1441819193</v>
      </c>
      <c r="E54">
        <v>15514512</v>
      </c>
      <c r="F54">
        <v>1</v>
      </c>
      <c r="G54">
        <v>15514512</v>
      </c>
      <c r="H54">
        <v>1</v>
      </c>
      <c r="I54" t="s">
        <v>712</v>
      </c>
      <c r="J54" t="s">
        <v>3</v>
      </c>
      <c r="K54" t="s">
        <v>713</v>
      </c>
      <c r="L54">
        <v>1191</v>
      </c>
      <c r="N54">
        <v>1013</v>
      </c>
      <c r="O54" t="s">
        <v>714</v>
      </c>
      <c r="P54" t="s">
        <v>714</v>
      </c>
      <c r="Q54">
        <v>1</v>
      </c>
      <c r="X54">
        <v>0.61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3</v>
      </c>
      <c r="AG54">
        <v>0.61</v>
      </c>
      <c r="AH54">
        <v>2</v>
      </c>
      <c r="AI54">
        <v>1473075541</v>
      </c>
      <c r="AJ54">
        <v>34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ROW(Source!A49)</f>
        <v>49</v>
      </c>
      <c r="B55">
        <v>1473075545</v>
      </c>
      <c r="C55">
        <v>1473075543</v>
      </c>
      <c r="D55">
        <v>1441819193</v>
      </c>
      <c r="E55">
        <v>15514512</v>
      </c>
      <c r="F55">
        <v>1</v>
      </c>
      <c r="G55">
        <v>15514512</v>
      </c>
      <c r="H55">
        <v>1</v>
      </c>
      <c r="I55" t="s">
        <v>712</v>
      </c>
      <c r="J55" t="s">
        <v>3</v>
      </c>
      <c r="K55" t="s">
        <v>713</v>
      </c>
      <c r="L55">
        <v>1191</v>
      </c>
      <c r="N55">
        <v>1013</v>
      </c>
      <c r="O55" t="s">
        <v>714</v>
      </c>
      <c r="P55" t="s">
        <v>714</v>
      </c>
      <c r="Q55">
        <v>1</v>
      </c>
      <c r="X55">
        <v>0.92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3</v>
      </c>
      <c r="AG55">
        <v>0.92</v>
      </c>
      <c r="AH55">
        <v>2</v>
      </c>
      <c r="AI55">
        <v>1473075544</v>
      </c>
      <c r="AJ55">
        <v>35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ROW(Source!A50)</f>
        <v>50</v>
      </c>
      <c r="B56">
        <v>1473075549</v>
      </c>
      <c r="C56">
        <v>1473075546</v>
      </c>
      <c r="D56">
        <v>1441819193</v>
      </c>
      <c r="E56">
        <v>15514512</v>
      </c>
      <c r="F56">
        <v>1</v>
      </c>
      <c r="G56">
        <v>15514512</v>
      </c>
      <c r="H56">
        <v>1</v>
      </c>
      <c r="I56" t="s">
        <v>712</v>
      </c>
      <c r="J56" t="s">
        <v>3</v>
      </c>
      <c r="K56" t="s">
        <v>713</v>
      </c>
      <c r="L56">
        <v>1191</v>
      </c>
      <c r="N56">
        <v>1013</v>
      </c>
      <c r="O56" t="s">
        <v>714</v>
      </c>
      <c r="P56" t="s">
        <v>714</v>
      </c>
      <c r="Q56">
        <v>1</v>
      </c>
      <c r="X56">
        <v>0.37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1</v>
      </c>
      <c r="AF56" t="s">
        <v>3</v>
      </c>
      <c r="AG56">
        <v>0.37</v>
      </c>
      <c r="AH56">
        <v>2</v>
      </c>
      <c r="AI56">
        <v>1473075547</v>
      </c>
      <c r="AJ56">
        <v>36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ROW(Source!A50)</f>
        <v>50</v>
      </c>
      <c r="B57">
        <v>1473075550</v>
      </c>
      <c r="C57">
        <v>1473075546</v>
      </c>
      <c r="D57">
        <v>1441834258</v>
      </c>
      <c r="E57">
        <v>1</v>
      </c>
      <c r="F57">
        <v>1</v>
      </c>
      <c r="G57">
        <v>15514512</v>
      </c>
      <c r="H57">
        <v>2</v>
      </c>
      <c r="I57" t="s">
        <v>726</v>
      </c>
      <c r="J57" t="s">
        <v>727</v>
      </c>
      <c r="K57" t="s">
        <v>728</v>
      </c>
      <c r="L57">
        <v>1368</v>
      </c>
      <c r="N57">
        <v>1011</v>
      </c>
      <c r="O57" t="s">
        <v>718</v>
      </c>
      <c r="P57" t="s">
        <v>718</v>
      </c>
      <c r="Q57">
        <v>1</v>
      </c>
      <c r="X57">
        <v>0.06</v>
      </c>
      <c r="Y57">
        <v>0</v>
      </c>
      <c r="Z57">
        <v>1303.01</v>
      </c>
      <c r="AA57">
        <v>826.2</v>
      </c>
      <c r="AB57">
        <v>0</v>
      </c>
      <c r="AC57">
        <v>0</v>
      </c>
      <c r="AD57">
        <v>1</v>
      </c>
      <c r="AE57">
        <v>0</v>
      </c>
      <c r="AF57" t="s">
        <v>3</v>
      </c>
      <c r="AG57">
        <v>0.06</v>
      </c>
      <c r="AH57">
        <v>2</v>
      </c>
      <c r="AI57">
        <v>1473075548</v>
      </c>
      <c r="AJ57">
        <v>37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ROW(Source!A51)</f>
        <v>51</v>
      </c>
      <c r="B58">
        <v>1473075558</v>
      </c>
      <c r="C58">
        <v>1473075551</v>
      </c>
      <c r="D58">
        <v>1441819193</v>
      </c>
      <c r="E58">
        <v>15514512</v>
      </c>
      <c r="F58">
        <v>1</v>
      </c>
      <c r="G58">
        <v>15514512</v>
      </c>
      <c r="H58">
        <v>1</v>
      </c>
      <c r="I58" t="s">
        <v>712</v>
      </c>
      <c r="J58" t="s">
        <v>3</v>
      </c>
      <c r="K58" t="s">
        <v>713</v>
      </c>
      <c r="L58">
        <v>1191</v>
      </c>
      <c r="N58">
        <v>1013</v>
      </c>
      <c r="O58" t="s">
        <v>714</v>
      </c>
      <c r="P58" t="s">
        <v>714</v>
      </c>
      <c r="Q58">
        <v>1</v>
      </c>
      <c r="X58">
        <v>0.74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1</v>
      </c>
      <c r="AF58" t="s">
        <v>63</v>
      </c>
      <c r="AG58">
        <v>2.96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ROW(Source!A51)</f>
        <v>51</v>
      </c>
      <c r="B59">
        <v>1473075559</v>
      </c>
      <c r="C59">
        <v>1473075551</v>
      </c>
      <c r="D59">
        <v>1441834666</v>
      </c>
      <c r="E59">
        <v>1</v>
      </c>
      <c r="F59">
        <v>1</v>
      </c>
      <c r="G59">
        <v>15514512</v>
      </c>
      <c r="H59">
        <v>3</v>
      </c>
      <c r="I59" t="s">
        <v>732</v>
      </c>
      <c r="J59" t="s">
        <v>733</v>
      </c>
      <c r="K59" t="s">
        <v>734</v>
      </c>
      <c r="L59">
        <v>1346</v>
      </c>
      <c r="N59">
        <v>1009</v>
      </c>
      <c r="O59" t="s">
        <v>722</v>
      </c>
      <c r="P59" t="s">
        <v>722</v>
      </c>
      <c r="Q59">
        <v>1</v>
      </c>
      <c r="X59">
        <v>2.9999999999999997E-4</v>
      </c>
      <c r="Y59">
        <v>924.76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63</v>
      </c>
      <c r="AG59">
        <v>1.1999999999999999E-3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ROW(Source!A51)</f>
        <v>51</v>
      </c>
      <c r="B60">
        <v>1473075560</v>
      </c>
      <c r="C60">
        <v>1473075551</v>
      </c>
      <c r="D60">
        <v>1441821349</v>
      </c>
      <c r="E60">
        <v>15514512</v>
      </c>
      <c r="F60">
        <v>1</v>
      </c>
      <c r="G60">
        <v>15514512</v>
      </c>
      <c r="H60">
        <v>3</v>
      </c>
      <c r="I60" t="s">
        <v>833</v>
      </c>
      <c r="J60" t="s">
        <v>3</v>
      </c>
      <c r="K60" t="s">
        <v>834</v>
      </c>
      <c r="L60">
        <v>1035</v>
      </c>
      <c r="N60">
        <v>1013</v>
      </c>
      <c r="O60" t="s">
        <v>835</v>
      </c>
      <c r="P60" t="s">
        <v>835</v>
      </c>
      <c r="Q60">
        <v>1</v>
      </c>
      <c r="X60">
        <v>1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 t="s">
        <v>63</v>
      </c>
      <c r="AG60">
        <v>4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ROW(Source!A53)</f>
        <v>53</v>
      </c>
      <c r="B61">
        <v>1473075569</v>
      </c>
      <c r="C61">
        <v>1473075562</v>
      </c>
      <c r="D61">
        <v>1441819193</v>
      </c>
      <c r="E61">
        <v>15514512</v>
      </c>
      <c r="F61">
        <v>1</v>
      </c>
      <c r="G61">
        <v>15514512</v>
      </c>
      <c r="H61">
        <v>1</v>
      </c>
      <c r="I61" t="s">
        <v>712</v>
      </c>
      <c r="J61" t="s">
        <v>3</v>
      </c>
      <c r="K61" t="s">
        <v>713</v>
      </c>
      <c r="L61">
        <v>1191</v>
      </c>
      <c r="N61">
        <v>1013</v>
      </c>
      <c r="O61" t="s">
        <v>714</v>
      </c>
      <c r="P61" t="s">
        <v>714</v>
      </c>
      <c r="Q61">
        <v>1</v>
      </c>
      <c r="X61">
        <v>0.74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63</v>
      </c>
      <c r="AG61">
        <v>2.96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ROW(Source!A53)</f>
        <v>53</v>
      </c>
      <c r="B62">
        <v>1473075570</v>
      </c>
      <c r="C62">
        <v>1473075562</v>
      </c>
      <c r="D62">
        <v>1441834666</v>
      </c>
      <c r="E62">
        <v>1</v>
      </c>
      <c r="F62">
        <v>1</v>
      </c>
      <c r="G62">
        <v>15514512</v>
      </c>
      <c r="H62">
        <v>3</v>
      </c>
      <c r="I62" t="s">
        <v>732</v>
      </c>
      <c r="J62" t="s">
        <v>733</v>
      </c>
      <c r="K62" t="s">
        <v>734</v>
      </c>
      <c r="L62">
        <v>1346</v>
      </c>
      <c r="N62">
        <v>1009</v>
      </c>
      <c r="O62" t="s">
        <v>722</v>
      </c>
      <c r="P62" t="s">
        <v>722</v>
      </c>
      <c r="Q62">
        <v>1</v>
      </c>
      <c r="X62">
        <v>2.9999999999999997E-4</v>
      </c>
      <c r="Y62">
        <v>924.76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63</v>
      </c>
      <c r="AG62">
        <v>1.1999999999999999E-3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ROW(Source!A53)</f>
        <v>53</v>
      </c>
      <c r="B63">
        <v>1473075571</v>
      </c>
      <c r="C63">
        <v>1473075562</v>
      </c>
      <c r="D63">
        <v>1441821349</v>
      </c>
      <c r="E63">
        <v>15514512</v>
      </c>
      <c r="F63">
        <v>1</v>
      </c>
      <c r="G63">
        <v>15514512</v>
      </c>
      <c r="H63">
        <v>3</v>
      </c>
      <c r="I63" t="s">
        <v>833</v>
      </c>
      <c r="J63" t="s">
        <v>3</v>
      </c>
      <c r="K63" t="s">
        <v>834</v>
      </c>
      <c r="L63">
        <v>1035</v>
      </c>
      <c r="N63">
        <v>1013</v>
      </c>
      <c r="O63" t="s">
        <v>835</v>
      </c>
      <c r="P63" t="s">
        <v>835</v>
      </c>
      <c r="Q63">
        <v>1</v>
      </c>
      <c r="X63">
        <v>1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 t="s">
        <v>63</v>
      </c>
      <c r="AG63">
        <v>4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ROW(Source!A94)</f>
        <v>94</v>
      </c>
      <c r="B64">
        <v>1473075577</v>
      </c>
      <c r="C64">
        <v>1473075573</v>
      </c>
      <c r="D64">
        <v>1441819193</v>
      </c>
      <c r="E64">
        <v>15514512</v>
      </c>
      <c r="F64">
        <v>1</v>
      </c>
      <c r="G64">
        <v>15514512</v>
      </c>
      <c r="H64">
        <v>1</v>
      </c>
      <c r="I64" t="s">
        <v>712</v>
      </c>
      <c r="J64" t="s">
        <v>3</v>
      </c>
      <c r="K64" t="s">
        <v>713</v>
      </c>
      <c r="L64">
        <v>1191</v>
      </c>
      <c r="N64">
        <v>1013</v>
      </c>
      <c r="O64" t="s">
        <v>714</v>
      </c>
      <c r="P64" t="s">
        <v>714</v>
      </c>
      <c r="Q64">
        <v>1</v>
      </c>
      <c r="X64">
        <v>0.9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1</v>
      </c>
      <c r="AF64" t="s">
        <v>63</v>
      </c>
      <c r="AG64">
        <v>3.6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ROW(Source!A95)</f>
        <v>95</v>
      </c>
      <c r="B65">
        <v>1473075582</v>
      </c>
      <c r="C65">
        <v>1473075578</v>
      </c>
      <c r="D65">
        <v>1441819193</v>
      </c>
      <c r="E65">
        <v>15514512</v>
      </c>
      <c r="F65">
        <v>1</v>
      </c>
      <c r="G65">
        <v>15514512</v>
      </c>
      <c r="H65">
        <v>1</v>
      </c>
      <c r="I65" t="s">
        <v>712</v>
      </c>
      <c r="J65" t="s">
        <v>3</v>
      </c>
      <c r="K65" t="s">
        <v>713</v>
      </c>
      <c r="L65">
        <v>1191</v>
      </c>
      <c r="N65">
        <v>1013</v>
      </c>
      <c r="O65" t="s">
        <v>714</v>
      </c>
      <c r="P65" t="s">
        <v>714</v>
      </c>
      <c r="Q65">
        <v>1</v>
      </c>
      <c r="X65">
        <v>2.64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69</v>
      </c>
      <c r="AG65">
        <v>34.847999999999999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ROW(Source!A96)</f>
        <v>96</v>
      </c>
      <c r="B66">
        <v>1473075585</v>
      </c>
      <c r="C66">
        <v>1473075583</v>
      </c>
      <c r="D66">
        <v>1441819193</v>
      </c>
      <c r="E66">
        <v>15514512</v>
      </c>
      <c r="F66">
        <v>1</v>
      </c>
      <c r="G66">
        <v>15514512</v>
      </c>
      <c r="H66">
        <v>1</v>
      </c>
      <c r="I66" t="s">
        <v>712</v>
      </c>
      <c r="J66" t="s">
        <v>3</v>
      </c>
      <c r="K66" t="s">
        <v>713</v>
      </c>
      <c r="L66">
        <v>1191</v>
      </c>
      <c r="N66">
        <v>1013</v>
      </c>
      <c r="O66" t="s">
        <v>714</v>
      </c>
      <c r="P66" t="s">
        <v>714</v>
      </c>
      <c r="Q66">
        <v>1</v>
      </c>
      <c r="X66">
        <v>0.92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0.92</v>
      </c>
      <c r="AH66">
        <v>2</v>
      </c>
      <c r="AI66">
        <v>1473075584</v>
      </c>
      <c r="AJ66">
        <v>38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ROW(Source!A97)</f>
        <v>97</v>
      </c>
      <c r="B67">
        <v>1473075588</v>
      </c>
      <c r="C67">
        <v>1473075586</v>
      </c>
      <c r="D67">
        <v>1441819193</v>
      </c>
      <c r="E67">
        <v>15514512</v>
      </c>
      <c r="F67">
        <v>1</v>
      </c>
      <c r="G67">
        <v>15514512</v>
      </c>
      <c r="H67">
        <v>1</v>
      </c>
      <c r="I67" t="s">
        <v>712</v>
      </c>
      <c r="J67" t="s">
        <v>3</v>
      </c>
      <c r="K67" t="s">
        <v>713</v>
      </c>
      <c r="L67">
        <v>1191</v>
      </c>
      <c r="N67">
        <v>1013</v>
      </c>
      <c r="O67" t="s">
        <v>714</v>
      </c>
      <c r="P67" t="s">
        <v>714</v>
      </c>
      <c r="Q67">
        <v>1</v>
      </c>
      <c r="X67">
        <v>0.61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3</v>
      </c>
      <c r="AG67">
        <v>0.61</v>
      </c>
      <c r="AH67">
        <v>2</v>
      </c>
      <c r="AI67">
        <v>1473075587</v>
      </c>
      <c r="AJ67">
        <v>39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ROW(Source!A98)</f>
        <v>98</v>
      </c>
      <c r="B68">
        <v>1473075591</v>
      </c>
      <c r="C68">
        <v>1473075589</v>
      </c>
      <c r="D68">
        <v>1441819193</v>
      </c>
      <c r="E68">
        <v>15514512</v>
      </c>
      <c r="F68">
        <v>1</v>
      </c>
      <c r="G68">
        <v>15514512</v>
      </c>
      <c r="H68">
        <v>1</v>
      </c>
      <c r="I68" t="s">
        <v>712</v>
      </c>
      <c r="J68" t="s">
        <v>3</v>
      </c>
      <c r="K68" t="s">
        <v>713</v>
      </c>
      <c r="L68">
        <v>1191</v>
      </c>
      <c r="N68">
        <v>1013</v>
      </c>
      <c r="O68" t="s">
        <v>714</v>
      </c>
      <c r="P68" t="s">
        <v>714</v>
      </c>
      <c r="Q68">
        <v>1</v>
      </c>
      <c r="X68">
        <v>0.45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1</v>
      </c>
      <c r="AF68" t="s">
        <v>3</v>
      </c>
      <c r="AG68">
        <v>0.45</v>
      </c>
      <c r="AH68">
        <v>2</v>
      </c>
      <c r="AI68">
        <v>1473075590</v>
      </c>
      <c r="AJ68">
        <v>40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ROW(Source!A99)</f>
        <v>99</v>
      </c>
      <c r="B69">
        <v>1473075605</v>
      </c>
      <c r="C69">
        <v>1473075592</v>
      </c>
      <c r="D69">
        <v>1441819193</v>
      </c>
      <c r="E69">
        <v>15514512</v>
      </c>
      <c r="F69">
        <v>1</v>
      </c>
      <c r="G69">
        <v>15514512</v>
      </c>
      <c r="H69">
        <v>1</v>
      </c>
      <c r="I69" t="s">
        <v>712</v>
      </c>
      <c r="J69" t="s">
        <v>3</v>
      </c>
      <c r="K69" t="s">
        <v>713</v>
      </c>
      <c r="L69">
        <v>1191</v>
      </c>
      <c r="N69">
        <v>1013</v>
      </c>
      <c r="O69" t="s">
        <v>714</v>
      </c>
      <c r="P69" t="s">
        <v>714</v>
      </c>
      <c r="Q69">
        <v>1</v>
      </c>
      <c r="X69">
        <v>4.72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3</v>
      </c>
      <c r="AG69">
        <v>4.72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ROW(Source!A99)</f>
        <v>99</v>
      </c>
      <c r="B70">
        <v>1473075606</v>
      </c>
      <c r="C70">
        <v>1473075592</v>
      </c>
      <c r="D70">
        <v>1441833845</v>
      </c>
      <c r="E70">
        <v>1</v>
      </c>
      <c r="F70">
        <v>1</v>
      </c>
      <c r="G70">
        <v>15514512</v>
      </c>
      <c r="H70">
        <v>2</v>
      </c>
      <c r="I70" t="s">
        <v>820</v>
      </c>
      <c r="J70" t="s">
        <v>821</v>
      </c>
      <c r="K70" t="s">
        <v>822</v>
      </c>
      <c r="L70">
        <v>1368</v>
      </c>
      <c r="N70">
        <v>1011</v>
      </c>
      <c r="O70" t="s">
        <v>718</v>
      </c>
      <c r="P70" t="s">
        <v>718</v>
      </c>
      <c r="Q70">
        <v>1</v>
      </c>
      <c r="X70">
        <v>1.31</v>
      </c>
      <c r="Y70">
        <v>0</v>
      </c>
      <c r="Z70">
        <v>17.95</v>
      </c>
      <c r="AA70">
        <v>0.05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1.31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ROW(Source!A99)</f>
        <v>99</v>
      </c>
      <c r="B71">
        <v>1473075608</v>
      </c>
      <c r="C71">
        <v>1473075592</v>
      </c>
      <c r="D71">
        <v>1441821360</v>
      </c>
      <c r="E71">
        <v>15514512</v>
      </c>
      <c r="F71">
        <v>1</v>
      </c>
      <c r="G71">
        <v>15514512</v>
      </c>
      <c r="H71">
        <v>3</v>
      </c>
      <c r="I71" t="s">
        <v>836</v>
      </c>
      <c r="J71" t="s">
        <v>3</v>
      </c>
      <c r="K71" t="s">
        <v>837</v>
      </c>
      <c r="L71">
        <v>1346</v>
      </c>
      <c r="N71">
        <v>1009</v>
      </c>
      <c r="O71" t="s">
        <v>722</v>
      </c>
      <c r="P71" t="s">
        <v>722</v>
      </c>
      <c r="Q71">
        <v>1</v>
      </c>
      <c r="X71">
        <v>0.22900000000000001</v>
      </c>
      <c r="Y71">
        <v>77.657300000000006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0.22900000000000001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ROW(Source!A99)</f>
        <v>99</v>
      </c>
      <c r="B72">
        <v>1473075607</v>
      </c>
      <c r="C72">
        <v>1473075592</v>
      </c>
      <c r="D72">
        <v>1441836514</v>
      </c>
      <c r="E72">
        <v>1</v>
      </c>
      <c r="F72">
        <v>1</v>
      </c>
      <c r="G72">
        <v>15514512</v>
      </c>
      <c r="H72">
        <v>3</v>
      </c>
      <c r="I72" t="s">
        <v>823</v>
      </c>
      <c r="J72" t="s">
        <v>824</v>
      </c>
      <c r="K72" t="s">
        <v>825</v>
      </c>
      <c r="L72">
        <v>1339</v>
      </c>
      <c r="N72">
        <v>1007</v>
      </c>
      <c r="O72" t="s">
        <v>761</v>
      </c>
      <c r="P72" t="s">
        <v>761</v>
      </c>
      <c r="Q72">
        <v>1</v>
      </c>
      <c r="X72">
        <v>5.4960000000000004</v>
      </c>
      <c r="Y72">
        <v>54.81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5.4960000000000004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ROW(Source!A100)</f>
        <v>100</v>
      </c>
      <c r="B73">
        <v>1473075622</v>
      </c>
      <c r="C73">
        <v>1473075609</v>
      </c>
      <c r="D73">
        <v>1441819193</v>
      </c>
      <c r="E73">
        <v>15514512</v>
      </c>
      <c r="F73">
        <v>1</v>
      </c>
      <c r="G73">
        <v>15514512</v>
      </c>
      <c r="H73">
        <v>1</v>
      </c>
      <c r="I73" t="s">
        <v>712</v>
      </c>
      <c r="J73" t="s">
        <v>3</v>
      </c>
      <c r="K73" t="s">
        <v>713</v>
      </c>
      <c r="L73">
        <v>1191</v>
      </c>
      <c r="N73">
        <v>1013</v>
      </c>
      <c r="O73" t="s">
        <v>714</v>
      </c>
      <c r="P73" t="s">
        <v>714</v>
      </c>
      <c r="Q73">
        <v>1</v>
      </c>
      <c r="X73">
        <v>0.84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0.84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ROW(Source!A100)</f>
        <v>100</v>
      </c>
      <c r="B74">
        <v>1473075623</v>
      </c>
      <c r="C74">
        <v>1473075609</v>
      </c>
      <c r="D74">
        <v>1441836187</v>
      </c>
      <c r="E74">
        <v>1</v>
      </c>
      <c r="F74">
        <v>1</v>
      </c>
      <c r="G74">
        <v>15514512</v>
      </c>
      <c r="H74">
        <v>3</v>
      </c>
      <c r="I74" t="s">
        <v>838</v>
      </c>
      <c r="J74" t="s">
        <v>839</v>
      </c>
      <c r="K74" t="s">
        <v>840</v>
      </c>
      <c r="L74">
        <v>1346</v>
      </c>
      <c r="N74">
        <v>1009</v>
      </c>
      <c r="O74" t="s">
        <v>722</v>
      </c>
      <c r="P74" t="s">
        <v>722</v>
      </c>
      <c r="Q74">
        <v>1</v>
      </c>
      <c r="X74">
        <v>8.0000000000000002E-3</v>
      </c>
      <c r="Y74">
        <v>424.66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8.0000000000000002E-3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ROW(Source!A100)</f>
        <v>100</v>
      </c>
      <c r="B75">
        <v>1473075624</v>
      </c>
      <c r="C75">
        <v>1473075609</v>
      </c>
      <c r="D75">
        <v>1441836235</v>
      </c>
      <c r="E75">
        <v>1</v>
      </c>
      <c r="F75">
        <v>1</v>
      </c>
      <c r="G75">
        <v>15514512</v>
      </c>
      <c r="H75">
        <v>3</v>
      </c>
      <c r="I75" t="s">
        <v>719</v>
      </c>
      <c r="J75" t="s">
        <v>720</v>
      </c>
      <c r="K75" t="s">
        <v>721</v>
      </c>
      <c r="L75">
        <v>1346</v>
      </c>
      <c r="N75">
        <v>1009</v>
      </c>
      <c r="O75" t="s">
        <v>722</v>
      </c>
      <c r="P75" t="s">
        <v>722</v>
      </c>
      <c r="Q75">
        <v>1</v>
      </c>
      <c r="X75">
        <v>0.5</v>
      </c>
      <c r="Y75">
        <v>31.49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3</v>
      </c>
      <c r="AG75">
        <v>0.5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ROW(Source!A100)</f>
        <v>100</v>
      </c>
      <c r="B76">
        <v>1473075625</v>
      </c>
      <c r="C76">
        <v>1473075609</v>
      </c>
      <c r="D76">
        <v>1441837517</v>
      </c>
      <c r="E76">
        <v>1</v>
      </c>
      <c r="F76">
        <v>1</v>
      </c>
      <c r="G76">
        <v>15514512</v>
      </c>
      <c r="H76">
        <v>3</v>
      </c>
      <c r="I76" t="s">
        <v>841</v>
      </c>
      <c r="J76" t="s">
        <v>842</v>
      </c>
      <c r="K76" t="s">
        <v>843</v>
      </c>
      <c r="L76">
        <v>1346</v>
      </c>
      <c r="N76">
        <v>1009</v>
      </c>
      <c r="O76" t="s">
        <v>722</v>
      </c>
      <c r="P76" t="s">
        <v>722</v>
      </c>
      <c r="Q76">
        <v>1</v>
      </c>
      <c r="X76">
        <v>0.01</v>
      </c>
      <c r="Y76">
        <v>331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3</v>
      </c>
      <c r="AG76">
        <v>0.01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ROW(Source!A101)</f>
        <v>101</v>
      </c>
      <c r="B77">
        <v>1473075633</v>
      </c>
      <c r="C77">
        <v>1473075626</v>
      </c>
      <c r="D77">
        <v>1441819193</v>
      </c>
      <c r="E77">
        <v>15514512</v>
      </c>
      <c r="F77">
        <v>1</v>
      </c>
      <c r="G77">
        <v>15514512</v>
      </c>
      <c r="H77">
        <v>1</v>
      </c>
      <c r="I77" t="s">
        <v>712</v>
      </c>
      <c r="J77" t="s">
        <v>3</v>
      </c>
      <c r="K77" t="s">
        <v>713</v>
      </c>
      <c r="L77">
        <v>1191</v>
      </c>
      <c r="N77">
        <v>1013</v>
      </c>
      <c r="O77" t="s">
        <v>714</v>
      </c>
      <c r="P77" t="s">
        <v>714</v>
      </c>
      <c r="Q77">
        <v>1</v>
      </c>
      <c r="X77">
        <v>0.9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1</v>
      </c>
      <c r="AF77" t="s">
        <v>3</v>
      </c>
      <c r="AG77">
        <v>0.9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ROW(Source!A101)</f>
        <v>101</v>
      </c>
      <c r="B78">
        <v>1473075634</v>
      </c>
      <c r="C78">
        <v>1473075626</v>
      </c>
      <c r="D78">
        <v>1441836235</v>
      </c>
      <c r="E78">
        <v>1</v>
      </c>
      <c r="F78">
        <v>1</v>
      </c>
      <c r="G78">
        <v>15514512</v>
      </c>
      <c r="H78">
        <v>3</v>
      </c>
      <c r="I78" t="s">
        <v>719</v>
      </c>
      <c r="J78" t="s">
        <v>720</v>
      </c>
      <c r="K78" t="s">
        <v>721</v>
      </c>
      <c r="L78">
        <v>1346</v>
      </c>
      <c r="N78">
        <v>1009</v>
      </c>
      <c r="O78" t="s">
        <v>722</v>
      </c>
      <c r="P78" t="s">
        <v>722</v>
      </c>
      <c r="Q78">
        <v>1</v>
      </c>
      <c r="X78">
        <v>0.01</v>
      </c>
      <c r="Y78">
        <v>31.49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3</v>
      </c>
      <c r="AG78">
        <v>0.01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ROW(Source!A102)</f>
        <v>102</v>
      </c>
      <c r="B79">
        <v>1473075651</v>
      </c>
      <c r="C79">
        <v>1473075635</v>
      </c>
      <c r="D79">
        <v>1441819193</v>
      </c>
      <c r="E79">
        <v>15514512</v>
      </c>
      <c r="F79">
        <v>1</v>
      </c>
      <c r="G79">
        <v>15514512</v>
      </c>
      <c r="H79">
        <v>1</v>
      </c>
      <c r="I79" t="s">
        <v>712</v>
      </c>
      <c r="J79" t="s">
        <v>3</v>
      </c>
      <c r="K79" t="s">
        <v>713</v>
      </c>
      <c r="L79">
        <v>1191</v>
      </c>
      <c r="N79">
        <v>1013</v>
      </c>
      <c r="O79" t="s">
        <v>714</v>
      </c>
      <c r="P79" t="s">
        <v>714</v>
      </c>
      <c r="Q79">
        <v>1</v>
      </c>
      <c r="X79">
        <v>16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174</v>
      </c>
      <c r="AG79">
        <v>32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ROW(Source!A102)</f>
        <v>102</v>
      </c>
      <c r="B80">
        <v>1473075652</v>
      </c>
      <c r="C80">
        <v>1473075635</v>
      </c>
      <c r="D80">
        <v>1441836235</v>
      </c>
      <c r="E80">
        <v>1</v>
      </c>
      <c r="F80">
        <v>1</v>
      </c>
      <c r="G80">
        <v>15514512</v>
      </c>
      <c r="H80">
        <v>3</v>
      </c>
      <c r="I80" t="s">
        <v>719</v>
      </c>
      <c r="J80" t="s">
        <v>720</v>
      </c>
      <c r="K80" t="s">
        <v>721</v>
      </c>
      <c r="L80">
        <v>1346</v>
      </c>
      <c r="N80">
        <v>1009</v>
      </c>
      <c r="O80" t="s">
        <v>722</v>
      </c>
      <c r="P80" t="s">
        <v>722</v>
      </c>
      <c r="Q80">
        <v>1</v>
      </c>
      <c r="X80">
        <v>0.3</v>
      </c>
      <c r="Y80">
        <v>31.49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0</v>
      </c>
      <c r="AF80" t="s">
        <v>174</v>
      </c>
      <c r="AG80">
        <v>0.6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ROW(Source!A102)</f>
        <v>102</v>
      </c>
      <c r="B81">
        <v>1473075653</v>
      </c>
      <c r="C81">
        <v>1473075635</v>
      </c>
      <c r="D81">
        <v>1441834654</v>
      </c>
      <c r="E81">
        <v>1</v>
      </c>
      <c r="F81">
        <v>1</v>
      </c>
      <c r="G81">
        <v>15514512</v>
      </c>
      <c r="H81">
        <v>3</v>
      </c>
      <c r="I81" t="s">
        <v>844</v>
      </c>
      <c r="J81" t="s">
        <v>845</v>
      </c>
      <c r="K81" t="s">
        <v>846</v>
      </c>
      <c r="L81">
        <v>1296</v>
      </c>
      <c r="N81">
        <v>1002</v>
      </c>
      <c r="O81" t="s">
        <v>738</v>
      </c>
      <c r="P81" t="s">
        <v>738</v>
      </c>
      <c r="Q81">
        <v>1</v>
      </c>
      <c r="X81">
        <v>2</v>
      </c>
      <c r="Y81">
        <v>2895.42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0</v>
      </c>
      <c r="AF81" t="s">
        <v>174</v>
      </c>
      <c r="AG81">
        <v>4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ROW(Source!A102)</f>
        <v>102</v>
      </c>
      <c r="B82">
        <v>1473075654</v>
      </c>
      <c r="C82">
        <v>1473075635</v>
      </c>
      <c r="D82">
        <v>1441834667</v>
      </c>
      <c r="E82">
        <v>1</v>
      </c>
      <c r="F82">
        <v>1</v>
      </c>
      <c r="G82">
        <v>15514512</v>
      </c>
      <c r="H82">
        <v>3</v>
      </c>
      <c r="I82" t="s">
        <v>847</v>
      </c>
      <c r="J82" t="s">
        <v>848</v>
      </c>
      <c r="K82" t="s">
        <v>849</v>
      </c>
      <c r="L82">
        <v>1346</v>
      </c>
      <c r="N82">
        <v>1009</v>
      </c>
      <c r="O82" t="s">
        <v>722</v>
      </c>
      <c r="P82" t="s">
        <v>722</v>
      </c>
      <c r="Q82">
        <v>1</v>
      </c>
      <c r="X82">
        <v>0.2</v>
      </c>
      <c r="Y82">
        <v>197.72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174</v>
      </c>
      <c r="AG82">
        <v>0.4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ROW(Source!A102)</f>
        <v>102</v>
      </c>
      <c r="B83">
        <v>1473075655</v>
      </c>
      <c r="C83">
        <v>1473075635</v>
      </c>
      <c r="D83">
        <v>1441834896</v>
      </c>
      <c r="E83">
        <v>1</v>
      </c>
      <c r="F83">
        <v>1</v>
      </c>
      <c r="G83">
        <v>15514512</v>
      </c>
      <c r="H83">
        <v>3</v>
      </c>
      <c r="I83" t="s">
        <v>850</v>
      </c>
      <c r="J83" t="s">
        <v>851</v>
      </c>
      <c r="K83" t="s">
        <v>852</v>
      </c>
      <c r="L83">
        <v>1348</v>
      </c>
      <c r="N83">
        <v>1009</v>
      </c>
      <c r="O83" t="s">
        <v>745</v>
      </c>
      <c r="P83" t="s">
        <v>745</v>
      </c>
      <c r="Q83">
        <v>1000</v>
      </c>
      <c r="X83">
        <v>1.1E-4</v>
      </c>
      <c r="Y83">
        <v>70975.399999999994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174</v>
      </c>
      <c r="AG83">
        <v>2.2000000000000001E-4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ROW(Source!A103)</f>
        <v>103</v>
      </c>
      <c r="B84">
        <v>1473075663</v>
      </c>
      <c r="C84">
        <v>1473075656</v>
      </c>
      <c r="D84">
        <v>1441819193</v>
      </c>
      <c r="E84">
        <v>15514512</v>
      </c>
      <c r="F84">
        <v>1</v>
      </c>
      <c r="G84">
        <v>15514512</v>
      </c>
      <c r="H84">
        <v>1</v>
      </c>
      <c r="I84" t="s">
        <v>712</v>
      </c>
      <c r="J84" t="s">
        <v>3</v>
      </c>
      <c r="K84" t="s">
        <v>713</v>
      </c>
      <c r="L84">
        <v>1191</v>
      </c>
      <c r="N84">
        <v>1013</v>
      </c>
      <c r="O84" t="s">
        <v>714</v>
      </c>
      <c r="P84" t="s">
        <v>714</v>
      </c>
      <c r="Q84">
        <v>1</v>
      </c>
      <c r="X84">
        <v>0.82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 t="s">
        <v>178</v>
      </c>
      <c r="AG84">
        <v>1.64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ROW(Source!A103)</f>
        <v>103</v>
      </c>
      <c r="B85">
        <v>1473075664</v>
      </c>
      <c r="C85">
        <v>1473075656</v>
      </c>
      <c r="D85">
        <v>1441834258</v>
      </c>
      <c r="E85">
        <v>1</v>
      </c>
      <c r="F85">
        <v>1</v>
      </c>
      <c r="G85">
        <v>15514512</v>
      </c>
      <c r="H85">
        <v>2</v>
      </c>
      <c r="I85" t="s">
        <v>726</v>
      </c>
      <c r="J85" t="s">
        <v>727</v>
      </c>
      <c r="K85" t="s">
        <v>728</v>
      </c>
      <c r="L85">
        <v>1368</v>
      </c>
      <c r="N85">
        <v>1011</v>
      </c>
      <c r="O85" t="s">
        <v>718</v>
      </c>
      <c r="P85" t="s">
        <v>718</v>
      </c>
      <c r="Q85">
        <v>1</v>
      </c>
      <c r="X85">
        <v>0.3</v>
      </c>
      <c r="Y85">
        <v>0</v>
      </c>
      <c r="Z85">
        <v>1303.01</v>
      </c>
      <c r="AA85">
        <v>826.2</v>
      </c>
      <c r="AB85">
        <v>0</v>
      </c>
      <c r="AC85">
        <v>0</v>
      </c>
      <c r="AD85">
        <v>1</v>
      </c>
      <c r="AE85">
        <v>0</v>
      </c>
      <c r="AF85" t="s">
        <v>178</v>
      </c>
      <c r="AG85">
        <v>0.6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ROW(Source!A104)</f>
        <v>104</v>
      </c>
      <c r="B86">
        <v>1473075672</v>
      </c>
      <c r="C86">
        <v>1473075665</v>
      </c>
      <c r="D86">
        <v>1441819193</v>
      </c>
      <c r="E86">
        <v>15514512</v>
      </c>
      <c r="F86">
        <v>1</v>
      </c>
      <c r="G86">
        <v>15514512</v>
      </c>
      <c r="H86">
        <v>1</v>
      </c>
      <c r="I86" t="s">
        <v>712</v>
      </c>
      <c r="J86" t="s">
        <v>3</v>
      </c>
      <c r="K86" t="s">
        <v>713</v>
      </c>
      <c r="L86">
        <v>1191</v>
      </c>
      <c r="N86">
        <v>1013</v>
      </c>
      <c r="O86" t="s">
        <v>714</v>
      </c>
      <c r="P86" t="s">
        <v>714</v>
      </c>
      <c r="Q86">
        <v>1</v>
      </c>
      <c r="X86">
        <v>1.52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1</v>
      </c>
      <c r="AF86" t="s">
        <v>3</v>
      </c>
      <c r="AG86">
        <v>1.52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ROW(Source!A104)</f>
        <v>104</v>
      </c>
      <c r="B87">
        <v>1473075673</v>
      </c>
      <c r="C87">
        <v>1473075665</v>
      </c>
      <c r="D87">
        <v>1441836235</v>
      </c>
      <c r="E87">
        <v>1</v>
      </c>
      <c r="F87">
        <v>1</v>
      </c>
      <c r="G87">
        <v>15514512</v>
      </c>
      <c r="H87">
        <v>3</v>
      </c>
      <c r="I87" t="s">
        <v>719</v>
      </c>
      <c r="J87" t="s">
        <v>720</v>
      </c>
      <c r="K87" t="s">
        <v>721</v>
      </c>
      <c r="L87">
        <v>1346</v>
      </c>
      <c r="N87">
        <v>1009</v>
      </c>
      <c r="O87" t="s">
        <v>722</v>
      </c>
      <c r="P87" t="s">
        <v>722</v>
      </c>
      <c r="Q87">
        <v>1</v>
      </c>
      <c r="X87">
        <v>0.02</v>
      </c>
      <c r="Y87">
        <v>31.49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3</v>
      </c>
      <c r="AG87">
        <v>0.02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ROW(Source!A105)</f>
        <v>105</v>
      </c>
      <c r="B88">
        <v>1473075684</v>
      </c>
      <c r="C88">
        <v>1473075674</v>
      </c>
      <c r="D88">
        <v>1441819193</v>
      </c>
      <c r="E88">
        <v>15514512</v>
      </c>
      <c r="F88">
        <v>1</v>
      </c>
      <c r="G88">
        <v>15514512</v>
      </c>
      <c r="H88">
        <v>1</v>
      </c>
      <c r="I88" t="s">
        <v>712</v>
      </c>
      <c r="J88" t="s">
        <v>3</v>
      </c>
      <c r="K88" t="s">
        <v>713</v>
      </c>
      <c r="L88">
        <v>1191</v>
      </c>
      <c r="N88">
        <v>1013</v>
      </c>
      <c r="O88" t="s">
        <v>714</v>
      </c>
      <c r="P88" t="s">
        <v>714</v>
      </c>
      <c r="Q88">
        <v>1</v>
      </c>
      <c r="X88">
        <v>14.83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 t="s">
        <v>3</v>
      </c>
      <c r="AG88">
        <v>14.83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ROW(Source!A105)</f>
        <v>105</v>
      </c>
      <c r="B89">
        <v>1473075685</v>
      </c>
      <c r="C89">
        <v>1473075674</v>
      </c>
      <c r="D89">
        <v>1441834443</v>
      </c>
      <c r="E89">
        <v>1</v>
      </c>
      <c r="F89">
        <v>1</v>
      </c>
      <c r="G89">
        <v>15514512</v>
      </c>
      <c r="H89">
        <v>3</v>
      </c>
      <c r="I89" t="s">
        <v>735</v>
      </c>
      <c r="J89" t="s">
        <v>736</v>
      </c>
      <c r="K89" t="s">
        <v>737</v>
      </c>
      <c r="L89">
        <v>1296</v>
      </c>
      <c r="N89">
        <v>1002</v>
      </c>
      <c r="O89" t="s">
        <v>738</v>
      </c>
      <c r="P89" t="s">
        <v>738</v>
      </c>
      <c r="Q89">
        <v>1</v>
      </c>
      <c r="X89">
        <v>0.31</v>
      </c>
      <c r="Y89">
        <v>785.72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0.31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ROW(Source!A105)</f>
        <v>105</v>
      </c>
      <c r="B90">
        <v>1473075686</v>
      </c>
      <c r="C90">
        <v>1473075674</v>
      </c>
      <c r="D90">
        <v>1441838530</v>
      </c>
      <c r="E90">
        <v>1</v>
      </c>
      <c r="F90">
        <v>1</v>
      </c>
      <c r="G90">
        <v>15514512</v>
      </c>
      <c r="H90">
        <v>3</v>
      </c>
      <c r="I90" t="s">
        <v>100</v>
      </c>
      <c r="J90" t="s">
        <v>102</v>
      </c>
      <c r="K90" t="s">
        <v>101</v>
      </c>
      <c r="L90">
        <v>1354</v>
      </c>
      <c r="N90">
        <v>16987630</v>
      </c>
      <c r="O90" t="s">
        <v>19</v>
      </c>
      <c r="P90" t="s">
        <v>19</v>
      </c>
      <c r="Q90">
        <v>1</v>
      </c>
      <c r="X90">
        <v>100</v>
      </c>
      <c r="Y90">
        <v>1.47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100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ROW(Source!A141)</f>
        <v>141</v>
      </c>
      <c r="B91">
        <v>1473075694</v>
      </c>
      <c r="C91">
        <v>1473075687</v>
      </c>
      <c r="D91">
        <v>1441819193</v>
      </c>
      <c r="E91">
        <v>15514512</v>
      </c>
      <c r="F91">
        <v>1</v>
      </c>
      <c r="G91">
        <v>15514512</v>
      </c>
      <c r="H91">
        <v>1</v>
      </c>
      <c r="I91" t="s">
        <v>712</v>
      </c>
      <c r="J91" t="s">
        <v>3</v>
      </c>
      <c r="K91" t="s">
        <v>713</v>
      </c>
      <c r="L91">
        <v>1191</v>
      </c>
      <c r="N91">
        <v>1013</v>
      </c>
      <c r="O91" t="s">
        <v>714</v>
      </c>
      <c r="P91" t="s">
        <v>714</v>
      </c>
      <c r="Q91">
        <v>1</v>
      </c>
      <c r="X91">
        <v>1.68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3</v>
      </c>
      <c r="AG91">
        <v>1.68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ROW(Source!A141)</f>
        <v>141</v>
      </c>
      <c r="B92">
        <v>1473075695</v>
      </c>
      <c r="C92">
        <v>1473075687</v>
      </c>
      <c r="D92">
        <v>1441836514</v>
      </c>
      <c r="E92">
        <v>1</v>
      </c>
      <c r="F92">
        <v>1</v>
      </c>
      <c r="G92">
        <v>15514512</v>
      </c>
      <c r="H92">
        <v>3</v>
      </c>
      <c r="I92" t="s">
        <v>823</v>
      </c>
      <c r="J92" t="s">
        <v>824</v>
      </c>
      <c r="K92" t="s">
        <v>825</v>
      </c>
      <c r="L92">
        <v>1339</v>
      </c>
      <c r="N92">
        <v>1007</v>
      </c>
      <c r="O92" t="s">
        <v>761</v>
      </c>
      <c r="P92" t="s">
        <v>761</v>
      </c>
      <c r="Q92">
        <v>1</v>
      </c>
      <c r="X92">
        <v>2E-3</v>
      </c>
      <c r="Y92">
        <v>54.81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3</v>
      </c>
      <c r="AG92">
        <v>2E-3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ROW(Source!A142)</f>
        <v>142</v>
      </c>
      <c r="B93">
        <v>1473075701</v>
      </c>
      <c r="C93">
        <v>1473075696</v>
      </c>
      <c r="D93">
        <v>1441819193</v>
      </c>
      <c r="E93">
        <v>15514512</v>
      </c>
      <c r="F93">
        <v>1</v>
      </c>
      <c r="G93">
        <v>15514512</v>
      </c>
      <c r="H93">
        <v>1</v>
      </c>
      <c r="I93" t="s">
        <v>712</v>
      </c>
      <c r="J93" t="s">
        <v>3</v>
      </c>
      <c r="K93" t="s">
        <v>713</v>
      </c>
      <c r="L93">
        <v>1191</v>
      </c>
      <c r="N93">
        <v>1013</v>
      </c>
      <c r="O93" t="s">
        <v>714</v>
      </c>
      <c r="P93" t="s">
        <v>714</v>
      </c>
      <c r="Q93">
        <v>1</v>
      </c>
      <c r="X93">
        <v>0.18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3</v>
      </c>
      <c r="AG93">
        <v>0.18</v>
      </c>
      <c r="AH93">
        <v>2</v>
      </c>
      <c r="AI93">
        <v>1473075697</v>
      </c>
      <c r="AJ93">
        <v>41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ROW(Source!A142)</f>
        <v>142</v>
      </c>
      <c r="B94">
        <v>1473075702</v>
      </c>
      <c r="C94">
        <v>1473075696</v>
      </c>
      <c r="D94">
        <v>1441836235</v>
      </c>
      <c r="E94">
        <v>1</v>
      </c>
      <c r="F94">
        <v>1</v>
      </c>
      <c r="G94">
        <v>15514512</v>
      </c>
      <c r="H94">
        <v>3</v>
      </c>
      <c r="I94" t="s">
        <v>719</v>
      </c>
      <c r="J94" t="s">
        <v>720</v>
      </c>
      <c r="K94" t="s">
        <v>721</v>
      </c>
      <c r="L94">
        <v>1346</v>
      </c>
      <c r="N94">
        <v>1009</v>
      </c>
      <c r="O94" t="s">
        <v>722</v>
      </c>
      <c r="P94" t="s">
        <v>722</v>
      </c>
      <c r="Q94">
        <v>1</v>
      </c>
      <c r="X94">
        <v>0.03</v>
      </c>
      <c r="Y94">
        <v>31.49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3</v>
      </c>
      <c r="AG94">
        <v>0.03</v>
      </c>
      <c r="AH94">
        <v>2</v>
      </c>
      <c r="AI94">
        <v>1473075698</v>
      </c>
      <c r="AJ94">
        <v>42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ROW(Source!A142)</f>
        <v>142</v>
      </c>
      <c r="B95">
        <v>1473075703</v>
      </c>
      <c r="C95">
        <v>1473075696</v>
      </c>
      <c r="D95">
        <v>1441837764</v>
      </c>
      <c r="E95">
        <v>1</v>
      </c>
      <c r="F95">
        <v>1</v>
      </c>
      <c r="G95">
        <v>15514512</v>
      </c>
      <c r="H95">
        <v>3</v>
      </c>
      <c r="I95" t="s">
        <v>729</v>
      </c>
      <c r="J95" t="s">
        <v>730</v>
      </c>
      <c r="K95" t="s">
        <v>731</v>
      </c>
      <c r="L95">
        <v>1346</v>
      </c>
      <c r="N95">
        <v>1009</v>
      </c>
      <c r="O95" t="s">
        <v>722</v>
      </c>
      <c r="P95" t="s">
        <v>722</v>
      </c>
      <c r="Q95">
        <v>1</v>
      </c>
      <c r="X95">
        <v>0.05</v>
      </c>
      <c r="Y95">
        <v>1426.79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3</v>
      </c>
      <c r="AG95">
        <v>0.05</v>
      </c>
      <c r="AH95">
        <v>2</v>
      </c>
      <c r="AI95">
        <v>1473075699</v>
      </c>
      <c r="AJ95">
        <v>43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ROW(Source!A142)</f>
        <v>142</v>
      </c>
      <c r="B96">
        <v>1473075704</v>
      </c>
      <c r="C96">
        <v>1473075696</v>
      </c>
      <c r="D96">
        <v>1441834666</v>
      </c>
      <c r="E96">
        <v>1</v>
      </c>
      <c r="F96">
        <v>1</v>
      </c>
      <c r="G96">
        <v>15514512</v>
      </c>
      <c r="H96">
        <v>3</v>
      </c>
      <c r="I96" t="s">
        <v>732</v>
      </c>
      <c r="J96" t="s">
        <v>733</v>
      </c>
      <c r="K96" t="s">
        <v>734</v>
      </c>
      <c r="L96">
        <v>1346</v>
      </c>
      <c r="N96">
        <v>1009</v>
      </c>
      <c r="O96" t="s">
        <v>722</v>
      </c>
      <c r="P96" t="s">
        <v>722</v>
      </c>
      <c r="Q96">
        <v>1</v>
      </c>
      <c r="X96">
        <v>2.9999999999999997E-4</v>
      </c>
      <c r="Y96">
        <v>924.76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2.9999999999999997E-4</v>
      </c>
      <c r="AH96">
        <v>2</v>
      </c>
      <c r="AI96">
        <v>1473075700</v>
      </c>
      <c r="AJ96">
        <v>44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ROW(Source!A143)</f>
        <v>143</v>
      </c>
      <c r="B97">
        <v>1473075710</v>
      </c>
      <c r="C97">
        <v>1473075705</v>
      </c>
      <c r="D97">
        <v>1441819193</v>
      </c>
      <c r="E97">
        <v>15514512</v>
      </c>
      <c r="F97">
        <v>1</v>
      </c>
      <c r="G97">
        <v>15514512</v>
      </c>
      <c r="H97">
        <v>1</v>
      </c>
      <c r="I97" t="s">
        <v>712</v>
      </c>
      <c r="J97" t="s">
        <v>3</v>
      </c>
      <c r="K97" t="s">
        <v>713</v>
      </c>
      <c r="L97">
        <v>1191</v>
      </c>
      <c r="N97">
        <v>1013</v>
      </c>
      <c r="O97" t="s">
        <v>714</v>
      </c>
      <c r="P97" t="s">
        <v>714</v>
      </c>
      <c r="Q97">
        <v>1</v>
      </c>
      <c r="X97">
        <v>2.2400000000000002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1</v>
      </c>
      <c r="AF97" t="s">
        <v>3</v>
      </c>
      <c r="AG97">
        <v>2.2400000000000002</v>
      </c>
      <c r="AH97">
        <v>2</v>
      </c>
      <c r="AI97">
        <v>1473075706</v>
      </c>
      <c r="AJ97">
        <v>45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ROW(Source!A143)</f>
        <v>143</v>
      </c>
      <c r="B98">
        <v>1473075711</v>
      </c>
      <c r="C98">
        <v>1473075705</v>
      </c>
      <c r="D98">
        <v>1441836235</v>
      </c>
      <c r="E98">
        <v>1</v>
      </c>
      <c r="F98">
        <v>1</v>
      </c>
      <c r="G98">
        <v>15514512</v>
      </c>
      <c r="H98">
        <v>3</v>
      </c>
      <c r="I98" t="s">
        <v>719</v>
      </c>
      <c r="J98" t="s">
        <v>720</v>
      </c>
      <c r="K98" t="s">
        <v>721</v>
      </c>
      <c r="L98">
        <v>1346</v>
      </c>
      <c r="N98">
        <v>1009</v>
      </c>
      <c r="O98" t="s">
        <v>722</v>
      </c>
      <c r="P98" t="s">
        <v>722</v>
      </c>
      <c r="Q98">
        <v>1</v>
      </c>
      <c r="X98">
        <v>0.04</v>
      </c>
      <c r="Y98">
        <v>31.49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0</v>
      </c>
      <c r="AF98" t="s">
        <v>3</v>
      </c>
      <c r="AG98">
        <v>0.04</v>
      </c>
      <c r="AH98">
        <v>2</v>
      </c>
      <c r="AI98">
        <v>1473075707</v>
      </c>
      <c r="AJ98">
        <v>46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ROW(Source!A143)</f>
        <v>143</v>
      </c>
      <c r="B99">
        <v>1473075712</v>
      </c>
      <c r="C99">
        <v>1473075705</v>
      </c>
      <c r="D99">
        <v>1441837764</v>
      </c>
      <c r="E99">
        <v>1</v>
      </c>
      <c r="F99">
        <v>1</v>
      </c>
      <c r="G99">
        <v>15514512</v>
      </c>
      <c r="H99">
        <v>3</v>
      </c>
      <c r="I99" t="s">
        <v>729</v>
      </c>
      <c r="J99" t="s">
        <v>730</v>
      </c>
      <c r="K99" t="s">
        <v>731</v>
      </c>
      <c r="L99">
        <v>1346</v>
      </c>
      <c r="N99">
        <v>1009</v>
      </c>
      <c r="O99" t="s">
        <v>722</v>
      </c>
      <c r="P99" t="s">
        <v>722</v>
      </c>
      <c r="Q99">
        <v>1</v>
      </c>
      <c r="X99">
        <v>7.0000000000000007E-2</v>
      </c>
      <c r="Y99">
        <v>1426.79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7.0000000000000007E-2</v>
      </c>
      <c r="AH99">
        <v>2</v>
      </c>
      <c r="AI99">
        <v>1473075708</v>
      </c>
      <c r="AJ99">
        <v>47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ROW(Source!A143)</f>
        <v>143</v>
      </c>
      <c r="B100">
        <v>1473075713</v>
      </c>
      <c r="C100">
        <v>1473075705</v>
      </c>
      <c r="D100">
        <v>1441834666</v>
      </c>
      <c r="E100">
        <v>1</v>
      </c>
      <c r="F100">
        <v>1</v>
      </c>
      <c r="G100">
        <v>15514512</v>
      </c>
      <c r="H100">
        <v>3</v>
      </c>
      <c r="I100" t="s">
        <v>732</v>
      </c>
      <c r="J100" t="s">
        <v>733</v>
      </c>
      <c r="K100" t="s">
        <v>734</v>
      </c>
      <c r="L100">
        <v>1346</v>
      </c>
      <c r="N100">
        <v>1009</v>
      </c>
      <c r="O100" t="s">
        <v>722</v>
      </c>
      <c r="P100" t="s">
        <v>722</v>
      </c>
      <c r="Q100">
        <v>1</v>
      </c>
      <c r="X100">
        <v>5.9999999999999995E-4</v>
      </c>
      <c r="Y100">
        <v>924.76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3</v>
      </c>
      <c r="AG100">
        <v>5.9999999999999995E-4</v>
      </c>
      <c r="AH100">
        <v>2</v>
      </c>
      <c r="AI100">
        <v>1473075709</v>
      </c>
      <c r="AJ100">
        <v>48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ROW(Source!A144)</f>
        <v>144</v>
      </c>
      <c r="B101">
        <v>1473075715</v>
      </c>
      <c r="C101">
        <v>1473075714</v>
      </c>
      <c r="D101">
        <v>1441819193</v>
      </c>
      <c r="E101">
        <v>15514512</v>
      </c>
      <c r="F101">
        <v>1</v>
      </c>
      <c r="G101">
        <v>15514512</v>
      </c>
      <c r="H101">
        <v>1</v>
      </c>
      <c r="I101" t="s">
        <v>712</v>
      </c>
      <c r="J101" t="s">
        <v>3</v>
      </c>
      <c r="K101" t="s">
        <v>713</v>
      </c>
      <c r="L101">
        <v>1191</v>
      </c>
      <c r="N101">
        <v>1013</v>
      </c>
      <c r="O101" t="s">
        <v>714</v>
      </c>
      <c r="P101" t="s">
        <v>714</v>
      </c>
      <c r="Q101">
        <v>1</v>
      </c>
      <c r="X101">
        <v>0.97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3</v>
      </c>
      <c r="AG101">
        <v>0.97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ROW(Source!A146)</f>
        <v>146</v>
      </c>
      <c r="B102">
        <v>1473075724</v>
      </c>
      <c r="C102">
        <v>1473075717</v>
      </c>
      <c r="D102">
        <v>1441819193</v>
      </c>
      <c r="E102">
        <v>15514512</v>
      </c>
      <c r="F102">
        <v>1</v>
      </c>
      <c r="G102">
        <v>15514512</v>
      </c>
      <c r="H102">
        <v>1</v>
      </c>
      <c r="I102" t="s">
        <v>712</v>
      </c>
      <c r="J102" t="s">
        <v>3</v>
      </c>
      <c r="K102" t="s">
        <v>713</v>
      </c>
      <c r="L102">
        <v>1191</v>
      </c>
      <c r="N102">
        <v>1013</v>
      </c>
      <c r="O102" t="s">
        <v>714</v>
      </c>
      <c r="P102" t="s">
        <v>714</v>
      </c>
      <c r="Q102">
        <v>1</v>
      </c>
      <c r="X102">
        <v>0.9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3</v>
      </c>
      <c r="AG102">
        <v>0.9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ROW(Source!A146)</f>
        <v>146</v>
      </c>
      <c r="B103">
        <v>1473075725</v>
      </c>
      <c r="C103">
        <v>1473075717</v>
      </c>
      <c r="D103">
        <v>1441836235</v>
      </c>
      <c r="E103">
        <v>1</v>
      </c>
      <c r="F103">
        <v>1</v>
      </c>
      <c r="G103">
        <v>15514512</v>
      </c>
      <c r="H103">
        <v>3</v>
      </c>
      <c r="I103" t="s">
        <v>719</v>
      </c>
      <c r="J103" t="s">
        <v>720</v>
      </c>
      <c r="K103" t="s">
        <v>721</v>
      </c>
      <c r="L103">
        <v>1346</v>
      </c>
      <c r="N103">
        <v>1009</v>
      </c>
      <c r="O103" t="s">
        <v>722</v>
      </c>
      <c r="P103" t="s">
        <v>722</v>
      </c>
      <c r="Q103">
        <v>1</v>
      </c>
      <c r="X103">
        <v>0.01</v>
      </c>
      <c r="Y103">
        <v>31.49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0.01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ROW(Source!A147)</f>
        <v>147</v>
      </c>
      <c r="B104">
        <v>1473075727</v>
      </c>
      <c r="C104">
        <v>1473075726</v>
      </c>
      <c r="D104">
        <v>1441819193</v>
      </c>
      <c r="E104">
        <v>15514512</v>
      </c>
      <c r="F104">
        <v>1</v>
      </c>
      <c r="G104">
        <v>15514512</v>
      </c>
      <c r="H104">
        <v>1</v>
      </c>
      <c r="I104" t="s">
        <v>712</v>
      </c>
      <c r="J104" t="s">
        <v>3</v>
      </c>
      <c r="K104" t="s">
        <v>713</v>
      </c>
      <c r="L104">
        <v>1191</v>
      </c>
      <c r="N104">
        <v>1013</v>
      </c>
      <c r="O104" t="s">
        <v>714</v>
      </c>
      <c r="P104" t="s">
        <v>714</v>
      </c>
      <c r="Q104">
        <v>1</v>
      </c>
      <c r="X104">
        <v>3.24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204</v>
      </c>
      <c r="AG104">
        <v>12.96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ROW(Source!A147)</f>
        <v>147</v>
      </c>
      <c r="B105">
        <v>1473075728</v>
      </c>
      <c r="C105">
        <v>1473075726</v>
      </c>
      <c r="D105">
        <v>1441834258</v>
      </c>
      <c r="E105">
        <v>1</v>
      </c>
      <c r="F105">
        <v>1</v>
      </c>
      <c r="G105">
        <v>15514512</v>
      </c>
      <c r="H105">
        <v>2</v>
      </c>
      <c r="I105" t="s">
        <v>726</v>
      </c>
      <c r="J105" t="s">
        <v>727</v>
      </c>
      <c r="K105" t="s">
        <v>728</v>
      </c>
      <c r="L105">
        <v>1368</v>
      </c>
      <c r="N105">
        <v>1011</v>
      </c>
      <c r="O105" t="s">
        <v>718</v>
      </c>
      <c r="P105" t="s">
        <v>718</v>
      </c>
      <c r="Q105">
        <v>1</v>
      </c>
      <c r="X105">
        <v>1.1075999999999999</v>
      </c>
      <c r="Y105">
        <v>0</v>
      </c>
      <c r="Z105">
        <v>1303.01</v>
      </c>
      <c r="AA105">
        <v>826.2</v>
      </c>
      <c r="AB105">
        <v>0</v>
      </c>
      <c r="AC105">
        <v>0</v>
      </c>
      <c r="AD105">
        <v>1</v>
      </c>
      <c r="AE105">
        <v>0</v>
      </c>
      <c r="AF105" t="s">
        <v>204</v>
      </c>
      <c r="AG105">
        <v>4.4303999999999997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ROW(Source!A147)</f>
        <v>147</v>
      </c>
      <c r="B106">
        <v>1473075729</v>
      </c>
      <c r="C106">
        <v>1473075726</v>
      </c>
      <c r="D106">
        <v>1441820328</v>
      </c>
      <c r="E106">
        <v>15514512</v>
      </c>
      <c r="F106">
        <v>1</v>
      </c>
      <c r="G106">
        <v>15514512</v>
      </c>
      <c r="H106">
        <v>3</v>
      </c>
      <c r="I106" t="s">
        <v>853</v>
      </c>
      <c r="J106" t="s">
        <v>3</v>
      </c>
      <c r="K106" t="s">
        <v>854</v>
      </c>
      <c r="L106">
        <v>1346</v>
      </c>
      <c r="N106">
        <v>1009</v>
      </c>
      <c r="O106" t="s">
        <v>722</v>
      </c>
      <c r="P106" t="s">
        <v>722</v>
      </c>
      <c r="Q106">
        <v>1</v>
      </c>
      <c r="X106">
        <v>2E-3</v>
      </c>
      <c r="Y106">
        <v>1358.58393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204</v>
      </c>
      <c r="AG106">
        <v>8.0000000000000002E-3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ROW(Source!A147)</f>
        <v>147</v>
      </c>
      <c r="B107">
        <v>1473075730</v>
      </c>
      <c r="C107">
        <v>1473075726</v>
      </c>
      <c r="D107">
        <v>1441836097</v>
      </c>
      <c r="E107">
        <v>1</v>
      </c>
      <c r="F107">
        <v>1</v>
      </c>
      <c r="G107">
        <v>15514512</v>
      </c>
      <c r="H107">
        <v>3</v>
      </c>
      <c r="I107" t="s">
        <v>855</v>
      </c>
      <c r="J107" t="s">
        <v>856</v>
      </c>
      <c r="K107" t="s">
        <v>857</v>
      </c>
      <c r="L107">
        <v>1346</v>
      </c>
      <c r="N107">
        <v>1009</v>
      </c>
      <c r="O107" t="s">
        <v>722</v>
      </c>
      <c r="P107" t="s">
        <v>722</v>
      </c>
      <c r="Q107">
        <v>1</v>
      </c>
      <c r="X107">
        <v>1E-3</v>
      </c>
      <c r="Y107">
        <v>203.1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204</v>
      </c>
      <c r="AG107">
        <v>4.0000000000000001E-3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ROW(Source!A148)</f>
        <v>148</v>
      </c>
      <c r="B108">
        <v>1473075732</v>
      </c>
      <c r="C108">
        <v>1473075731</v>
      </c>
      <c r="D108">
        <v>1441819193</v>
      </c>
      <c r="E108">
        <v>15514512</v>
      </c>
      <c r="F108">
        <v>1</v>
      </c>
      <c r="G108">
        <v>15514512</v>
      </c>
      <c r="H108">
        <v>1</v>
      </c>
      <c r="I108" t="s">
        <v>712</v>
      </c>
      <c r="J108" t="s">
        <v>3</v>
      </c>
      <c r="K108" t="s">
        <v>713</v>
      </c>
      <c r="L108">
        <v>1191</v>
      </c>
      <c r="N108">
        <v>1013</v>
      </c>
      <c r="O108" t="s">
        <v>714</v>
      </c>
      <c r="P108" t="s">
        <v>714</v>
      </c>
      <c r="Q108">
        <v>1</v>
      </c>
      <c r="X108">
        <v>0.37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3</v>
      </c>
      <c r="AG108">
        <v>0.37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ROW(Source!A148)</f>
        <v>148</v>
      </c>
      <c r="B109">
        <v>1473075733</v>
      </c>
      <c r="C109">
        <v>1473075731</v>
      </c>
      <c r="D109">
        <v>1441834258</v>
      </c>
      <c r="E109">
        <v>1</v>
      </c>
      <c r="F109">
        <v>1</v>
      </c>
      <c r="G109">
        <v>15514512</v>
      </c>
      <c r="H109">
        <v>2</v>
      </c>
      <c r="I109" t="s">
        <v>726</v>
      </c>
      <c r="J109" t="s">
        <v>727</v>
      </c>
      <c r="K109" t="s">
        <v>728</v>
      </c>
      <c r="L109">
        <v>1368</v>
      </c>
      <c r="N109">
        <v>1011</v>
      </c>
      <c r="O109" t="s">
        <v>718</v>
      </c>
      <c r="P109" t="s">
        <v>718</v>
      </c>
      <c r="Q109">
        <v>1</v>
      </c>
      <c r="X109">
        <v>0.06</v>
      </c>
      <c r="Y109">
        <v>0</v>
      </c>
      <c r="Z109">
        <v>1303.01</v>
      </c>
      <c r="AA109">
        <v>826.2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0.06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ROW(Source!A149)</f>
        <v>149</v>
      </c>
      <c r="B110">
        <v>1473075737</v>
      </c>
      <c r="C110">
        <v>1473075734</v>
      </c>
      <c r="D110">
        <v>1441819193</v>
      </c>
      <c r="E110">
        <v>15514512</v>
      </c>
      <c r="F110">
        <v>1</v>
      </c>
      <c r="G110">
        <v>15514512</v>
      </c>
      <c r="H110">
        <v>1</v>
      </c>
      <c r="I110" t="s">
        <v>712</v>
      </c>
      <c r="J110" t="s">
        <v>3</v>
      </c>
      <c r="K110" t="s">
        <v>713</v>
      </c>
      <c r="L110">
        <v>1191</v>
      </c>
      <c r="N110">
        <v>1013</v>
      </c>
      <c r="O110" t="s">
        <v>714</v>
      </c>
      <c r="P110" t="s">
        <v>714</v>
      </c>
      <c r="Q110">
        <v>1</v>
      </c>
      <c r="X110">
        <v>0.14000000000000001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0.14000000000000001</v>
      </c>
      <c r="AH110">
        <v>2</v>
      </c>
      <c r="AI110">
        <v>1473075735</v>
      </c>
      <c r="AJ110">
        <v>49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ROW(Source!A149)</f>
        <v>149</v>
      </c>
      <c r="B111">
        <v>1473075738</v>
      </c>
      <c r="C111">
        <v>1473075734</v>
      </c>
      <c r="D111">
        <v>1441836235</v>
      </c>
      <c r="E111">
        <v>1</v>
      </c>
      <c r="F111">
        <v>1</v>
      </c>
      <c r="G111">
        <v>15514512</v>
      </c>
      <c r="H111">
        <v>3</v>
      </c>
      <c r="I111" t="s">
        <v>719</v>
      </c>
      <c r="J111" t="s">
        <v>720</v>
      </c>
      <c r="K111" t="s">
        <v>721</v>
      </c>
      <c r="L111">
        <v>1346</v>
      </c>
      <c r="N111">
        <v>1009</v>
      </c>
      <c r="O111" t="s">
        <v>722</v>
      </c>
      <c r="P111" t="s">
        <v>722</v>
      </c>
      <c r="Q111">
        <v>1</v>
      </c>
      <c r="X111">
        <v>0.01</v>
      </c>
      <c r="Y111">
        <v>31.49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0.01</v>
      </c>
      <c r="AH111">
        <v>2</v>
      </c>
      <c r="AI111">
        <v>1473075736</v>
      </c>
      <c r="AJ111">
        <v>50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ROW(Source!A150)</f>
        <v>150</v>
      </c>
      <c r="B112">
        <v>1473075744</v>
      </c>
      <c r="C112">
        <v>1473075739</v>
      </c>
      <c r="D112">
        <v>1441819193</v>
      </c>
      <c r="E112">
        <v>15514512</v>
      </c>
      <c r="F112">
        <v>1</v>
      </c>
      <c r="G112">
        <v>15514512</v>
      </c>
      <c r="H112">
        <v>1</v>
      </c>
      <c r="I112" t="s">
        <v>712</v>
      </c>
      <c r="J112" t="s">
        <v>3</v>
      </c>
      <c r="K112" t="s">
        <v>713</v>
      </c>
      <c r="L112">
        <v>1191</v>
      </c>
      <c r="N112">
        <v>1013</v>
      </c>
      <c r="O112" t="s">
        <v>714</v>
      </c>
      <c r="P112" t="s">
        <v>714</v>
      </c>
      <c r="Q112">
        <v>1</v>
      </c>
      <c r="X112">
        <v>0.18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</v>
      </c>
      <c r="AG112">
        <v>0.18</v>
      </c>
      <c r="AH112">
        <v>2</v>
      </c>
      <c r="AI112">
        <v>1473075740</v>
      </c>
      <c r="AJ112">
        <v>51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ROW(Source!A150)</f>
        <v>150</v>
      </c>
      <c r="B113">
        <v>1473075745</v>
      </c>
      <c r="C113">
        <v>1473075739</v>
      </c>
      <c r="D113">
        <v>1441836235</v>
      </c>
      <c r="E113">
        <v>1</v>
      </c>
      <c r="F113">
        <v>1</v>
      </c>
      <c r="G113">
        <v>15514512</v>
      </c>
      <c r="H113">
        <v>3</v>
      </c>
      <c r="I113" t="s">
        <v>719</v>
      </c>
      <c r="J113" t="s">
        <v>720</v>
      </c>
      <c r="K113" t="s">
        <v>721</v>
      </c>
      <c r="L113">
        <v>1346</v>
      </c>
      <c r="N113">
        <v>1009</v>
      </c>
      <c r="O113" t="s">
        <v>722</v>
      </c>
      <c r="P113" t="s">
        <v>722</v>
      </c>
      <c r="Q113">
        <v>1</v>
      </c>
      <c r="X113">
        <v>0.03</v>
      </c>
      <c r="Y113">
        <v>31.49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0.03</v>
      </c>
      <c r="AH113">
        <v>2</v>
      </c>
      <c r="AI113">
        <v>1473075741</v>
      </c>
      <c r="AJ113">
        <v>52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ROW(Source!A150)</f>
        <v>150</v>
      </c>
      <c r="B114">
        <v>1473075746</v>
      </c>
      <c r="C114">
        <v>1473075739</v>
      </c>
      <c r="D114">
        <v>1441837764</v>
      </c>
      <c r="E114">
        <v>1</v>
      </c>
      <c r="F114">
        <v>1</v>
      </c>
      <c r="G114">
        <v>15514512</v>
      </c>
      <c r="H114">
        <v>3</v>
      </c>
      <c r="I114" t="s">
        <v>729</v>
      </c>
      <c r="J114" t="s">
        <v>730</v>
      </c>
      <c r="K114" t="s">
        <v>731</v>
      </c>
      <c r="L114">
        <v>1346</v>
      </c>
      <c r="N114">
        <v>1009</v>
      </c>
      <c r="O114" t="s">
        <v>722</v>
      </c>
      <c r="P114" t="s">
        <v>722</v>
      </c>
      <c r="Q114">
        <v>1</v>
      </c>
      <c r="X114">
        <v>0.05</v>
      </c>
      <c r="Y114">
        <v>1426.79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3</v>
      </c>
      <c r="AG114">
        <v>0.05</v>
      </c>
      <c r="AH114">
        <v>2</v>
      </c>
      <c r="AI114">
        <v>1473075742</v>
      </c>
      <c r="AJ114">
        <v>53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ROW(Source!A150)</f>
        <v>150</v>
      </c>
      <c r="B115">
        <v>1473075747</v>
      </c>
      <c r="C115">
        <v>1473075739</v>
      </c>
      <c r="D115">
        <v>1441834666</v>
      </c>
      <c r="E115">
        <v>1</v>
      </c>
      <c r="F115">
        <v>1</v>
      </c>
      <c r="G115">
        <v>15514512</v>
      </c>
      <c r="H115">
        <v>3</v>
      </c>
      <c r="I115" t="s">
        <v>732</v>
      </c>
      <c r="J115" t="s">
        <v>733</v>
      </c>
      <c r="K115" t="s">
        <v>734</v>
      </c>
      <c r="L115">
        <v>1346</v>
      </c>
      <c r="N115">
        <v>1009</v>
      </c>
      <c r="O115" t="s">
        <v>722</v>
      </c>
      <c r="P115" t="s">
        <v>722</v>
      </c>
      <c r="Q115">
        <v>1</v>
      </c>
      <c r="X115">
        <v>2.9999999999999997E-4</v>
      </c>
      <c r="Y115">
        <v>924.76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2.9999999999999997E-4</v>
      </c>
      <c r="AH115">
        <v>2</v>
      </c>
      <c r="AI115">
        <v>1473075743</v>
      </c>
      <c r="AJ115">
        <v>54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ROW(Source!A151)</f>
        <v>151</v>
      </c>
      <c r="B116">
        <v>1473075751</v>
      </c>
      <c r="C116">
        <v>1473075748</v>
      </c>
      <c r="D116">
        <v>1441819193</v>
      </c>
      <c r="E116">
        <v>15514512</v>
      </c>
      <c r="F116">
        <v>1</v>
      </c>
      <c r="G116">
        <v>15514512</v>
      </c>
      <c r="H116">
        <v>1</v>
      </c>
      <c r="I116" t="s">
        <v>712</v>
      </c>
      <c r="J116" t="s">
        <v>3</v>
      </c>
      <c r="K116" t="s">
        <v>713</v>
      </c>
      <c r="L116">
        <v>1191</v>
      </c>
      <c r="N116">
        <v>1013</v>
      </c>
      <c r="O116" t="s">
        <v>714</v>
      </c>
      <c r="P116" t="s">
        <v>714</v>
      </c>
      <c r="Q116">
        <v>1</v>
      </c>
      <c r="X116">
        <v>0.14000000000000001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 t="s">
        <v>3</v>
      </c>
      <c r="AG116">
        <v>0.14000000000000001</v>
      </c>
      <c r="AH116">
        <v>2</v>
      </c>
      <c r="AI116">
        <v>1473075749</v>
      </c>
      <c r="AJ116">
        <v>55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ROW(Source!A151)</f>
        <v>151</v>
      </c>
      <c r="B117">
        <v>1473075752</v>
      </c>
      <c r="C117">
        <v>1473075748</v>
      </c>
      <c r="D117">
        <v>1441836235</v>
      </c>
      <c r="E117">
        <v>1</v>
      </c>
      <c r="F117">
        <v>1</v>
      </c>
      <c r="G117">
        <v>15514512</v>
      </c>
      <c r="H117">
        <v>3</v>
      </c>
      <c r="I117" t="s">
        <v>719</v>
      </c>
      <c r="J117" t="s">
        <v>720</v>
      </c>
      <c r="K117" t="s">
        <v>721</v>
      </c>
      <c r="L117">
        <v>1346</v>
      </c>
      <c r="N117">
        <v>1009</v>
      </c>
      <c r="O117" t="s">
        <v>722</v>
      </c>
      <c r="P117" t="s">
        <v>722</v>
      </c>
      <c r="Q117">
        <v>1</v>
      </c>
      <c r="X117">
        <v>0.01</v>
      </c>
      <c r="Y117">
        <v>31.49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0.01</v>
      </c>
      <c r="AH117">
        <v>2</v>
      </c>
      <c r="AI117">
        <v>1473075750</v>
      </c>
      <c r="AJ117">
        <v>56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ROW(Source!A187)</f>
        <v>187</v>
      </c>
      <c r="B118">
        <v>1473075754</v>
      </c>
      <c r="C118">
        <v>1473075753</v>
      </c>
      <c r="D118">
        <v>1441819193</v>
      </c>
      <c r="E118">
        <v>15514512</v>
      </c>
      <c r="F118">
        <v>1</v>
      </c>
      <c r="G118">
        <v>15514512</v>
      </c>
      <c r="H118">
        <v>1</v>
      </c>
      <c r="I118" t="s">
        <v>712</v>
      </c>
      <c r="J118" t="s">
        <v>3</v>
      </c>
      <c r="K118" t="s">
        <v>713</v>
      </c>
      <c r="L118">
        <v>1191</v>
      </c>
      <c r="N118">
        <v>1013</v>
      </c>
      <c r="O118" t="s">
        <v>714</v>
      </c>
      <c r="P118" t="s">
        <v>714</v>
      </c>
      <c r="Q118">
        <v>1</v>
      </c>
      <c r="X118">
        <v>0.9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63</v>
      </c>
      <c r="AG118">
        <v>3.6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ROW(Source!A188)</f>
        <v>188</v>
      </c>
      <c r="B119">
        <v>1473075757</v>
      </c>
      <c r="C119">
        <v>1473075755</v>
      </c>
      <c r="D119">
        <v>1441819193</v>
      </c>
      <c r="E119">
        <v>15514512</v>
      </c>
      <c r="F119">
        <v>1</v>
      </c>
      <c r="G119">
        <v>15514512</v>
      </c>
      <c r="H119">
        <v>1</v>
      </c>
      <c r="I119" t="s">
        <v>712</v>
      </c>
      <c r="J119" t="s">
        <v>3</v>
      </c>
      <c r="K119" t="s">
        <v>713</v>
      </c>
      <c r="L119">
        <v>1191</v>
      </c>
      <c r="N119">
        <v>1013</v>
      </c>
      <c r="O119" t="s">
        <v>714</v>
      </c>
      <c r="P119" t="s">
        <v>714</v>
      </c>
      <c r="Q119">
        <v>1</v>
      </c>
      <c r="X119">
        <v>0.45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 t="s">
        <v>3</v>
      </c>
      <c r="AG119">
        <v>0.45</v>
      </c>
      <c r="AH119">
        <v>2</v>
      </c>
      <c r="AI119">
        <v>1473075756</v>
      </c>
      <c r="AJ119">
        <v>57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ROW(Source!A189)</f>
        <v>189</v>
      </c>
      <c r="B120">
        <v>1473075760</v>
      </c>
      <c r="C120">
        <v>1473075758</v>
      </c>
      <c r="D120">
        <v>1441819193</v>
      </c>
      <c r="E120">
        <v>15514512</v>
      </c>
      <c r="F120">
        <v>1</v>
      </c>
      <c r="G120">
        <v>15514512</v>
      </c>
      <c r="H120">
        <v>1</v>
      </c>
      <c r="I120" t="s">
        <v>712</v>
      </c>
      <c r="J120" t="s">
        <v>3</v>
      </c>
      <c r="K120" t="s">
        <v>713</v>
      </c>
      <c r="L120">
        <v>1191</v>
      </c>
      <c r="N120">
        <v>1013</v>
      </c>
      <c r="O120" t="s">
        <v>714</v>
      </c>
      <c r="P120" t="s">
        <v>714</v>
      </c>
      <c r="Q120">
        <v>1</v>
      </c>
      <c r="X120">
        <v>0.61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3</v>
      </c>
      <c r="AG120">
        <v>0.61</v>
      </c>
      <c r="AH120">
        <v>2</v>
      </c>
      <c r="AI120">
        <v>1473075759</v>
      </c>
      <c r="AJ120">
        <v>58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ROW(Source!A225)</f>
        <v>225</v>
      </c>
      <c r="B121">
        <v>1473075762</v>
      </c>
      <c r="C121">
        <v>1473075761</v>
      </c>
      <c r="D121">
        <v>1441819193</v>
      </c>
      <c r="E121">
        <v>15514512</v>
      </c>
      <c r="F121">
        <v>1</v>
      </c>
      <c r="G121">
        <v>15514512</v>
      </c>
      <c r="H121">
        <v>1</v>
      </c>
      <c r="I121" t="s">
        <v>712</v>
      </c>
      <c r="J121" t="s">
        <v>3</v>
      </c>
      <c r="K121" t="s">
        <v>713</v>
      </c>
      <c r="L121">
        <v>1191</v>
      </c>
      <c r="N121">
        <v>1013</v>
      </c>
      <c r="O121" t="s">
        <v>714</v>
      </c>
      <c r="P121" t="s">
        <v>714</v>
      </c>
      <c r="Q121">
        <v>1</v>
      </c>
      <c r="X121">
        <v>29.54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3</v>
      </c>
      <c r="AG121">
        <v>29.54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ROW(Source!A225)</f>
        <v>225</v>
      </c>
      <c r="B122">
        <v>1473075763</v>
      </c>
      <c r="C122">
        <v>1473075761</v>
      </c>
      <c r="D122">
        <v>1441835469</v>
      </c>
      <c r="E122">
        <v>1</v>
      </c>
      <c r="F122">
        <v>1</v>
      </c>
      <c r="G122">
        <v>15514512</v>
      </c>
      <c r="H122">
        <v>3</v>
      </c>
      <c r="I122" t="s">
        <v>858</v>
      </c>
      <c r="J122" t="s">
        <v>859</v>
      </c>
      <c r="K122" t="s">
        <v>860</v>
      </c>
      <c r="L122">
        <v>1348</v>
      </c>
      <c r="N122">
        <v>1009</v>
      </c>
      <c r="O122" t="s">
        <v>745</v>
      </c>
      <c r="P122" t="s">
        <v>745</v>
      </c>
      <c r="Q122">
        <v>1000</v>
      </c>
      <c r="X122">
        <v>5.0000000000000001E-3</v>
      </c>
      <c r="Y122">
        <v>163237.26999999999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5.0000000000000001E-3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ROW(Source!A225)</f>
        <v>225</v>
      </c>
      <c r="B123">
        <v>1473075764</v>
      </c>
      <c r="C123">
        <v>1473075761</v>
      </c>
      <c r="D123">
        <v>1441836514</v>
      </c>
      <c r="E123">
        <v>1</v>
      </c>
      <c r="F123">
        <v>1</v>
      </c>
      <c r="G123">
        <v>15514512</v>
      </c>
      <c r="H123">
        <v>3</v>
      </c>
      <c r="I123" t="s">
        <v>823</v>
      </c>
      <c r="J123" t="s">
        <v>824</v>
      </c>
      <c r="K123" t="s">
        <v>825</v>
      </c>
      <c r="L123">
        <v>1339</v>
      </c>
      <c r="N123">
        <v>1007</v>
      </c>
      <c r="O123" t="s">
        <v>761</v>
      </c>
      <c r="P123" t="s">
        <v>761</v>
      </c>
      <c r="Q123">
        <v>1</v>
      </c>
      <c r="X123">
        <v>7.8</v>
      </c>
      <c r="Y123">
        <v>54.81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7.8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ROW(Source!A225)</f>
        <v>225</v>
      </c>
      <c r="B124">
        <v>1473075765</v>
      </c>
      <c r="C124">
        <v>1473075761</v>
      </c>
      <c r="D124">
        <v>1441847238</v>
      </c>
      <c r="E124">
        <v>1</v>
      </c>
      <c r="F124">
        <v>1</v>
      </c>
      <c r="G124">
        <v>15514512</v>
      </c>
      <c r="H124">
        <v>3</v>
      </c>
      <c r="I124" t="s">
        <v>861</v>
      </c>
      <c r="J124" t="s">
        <v>862</v>
      </c>
      <c r="K124" t="s">
        <v>863</v>
      </c>
      <c r="L124">
        <v>1346</v>
      </c>
      <c r="N124">
        <v>1009</v>
      </c>
      <c r="O124" t="s">
        <v>722</v>
      </c>
      <c r="P124" t="s">
        <v>722</v>
      </c>
      <c r="Q124">
        <v>1</v>
      </c>
      <c r="X124">
        <v>2</v>
      </c>
      <c r="Y124">
        <v>742.26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3</v>
      </c>
      <c r="AG124">
        <v>2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ROW(Source!A226)</f>
        <v>226</v>
      </c>
      <c r="B125">
        <v>1473075767</v>
      </c>
      <c r="C125">
        <v>1473075766</v>
      </c>
      <c r="D125">
        <v>1441819193</v>
      </c>
      <c r="E125">
        <v>15514512</v>
      </c>
      <c r="F125">
        <v>1</v>
      </c>
      <c r="G125">
        <v>15514512</v>
      </c>
      <c r="H125">
        <v>1</v>
      </c>
      <c r="I125" t="s">
        <v>712</v>
      </c>
      <c r="J125" t="s">
        <v>3</v>
      </c>
      <c r="K125" t="s">
        <v>713</v>
      </c>
      <c r="L125">
        <v>1191</v>
      </c>
      <c r="N125">
        <v>1013</v>
      </c>
      <c r="O125" t="s">
        <v>714</v>
      </c>
      <c r="P125" t="s">
        <v>714</v>
      </c>
      <c r="Q125">
        <v>1</v>
      </c>
      <c r="X125">
        <v>0.9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1</v>
      </c>
      <c r="AF125" t="s">
        <v>204</v>
      </c>
      <c r="AG125">
        <v>3.6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ROW(Source!A227)</f>
        <v>227</v>
      </c>
      <c r="B126">
        <v>1473075770</v>
      </c>
      <c r="C126">
        <v>1473075768</v>
      </c>
      <c r="D126">
        <v>1441819193</v>
      </c>
      <c r="E126">
        <v>15514512</v>
      </c>
      <c r="F126">
        <v>1</v>
      </c>
      <c r="G126">
        <v>15514512</v>
      </c>
      <c r="H126">
        <v>1</v>
      </c>
      <c r="I126" t="s">
        <v>712</v>
      </c>
      <c r="J126" t="s">
        <v>3</v>
      </c>
      <c r="K126" t="s">
        <v>713</v>
      </c>
      <c r="L126">
        <v>1191</v>
      </c>
      <c r="N126">
        <v>1013</v>
      </c>
      <c r="O126" t="s">
        <v>714</v>
      </c>
      <c r="P126" t="s">
        <v>714</v>
      </c>
      <c r="Q126">
        <v>1</v>
      </c>
      <c r="X126">
        <v>2.64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204</v>
      </c>
      <c r="AG126">
        <v>10.56</v>
      </c>
      <c r="AH126">
        <v>2</v>
      </c>
      <c r="AI126">
        <v>1473075769</v>
      </c>
      <c r="AJ126">
        <v>59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ROW(Source!A228)</f>
        <v>228</v>
      </c>
      <c r="B127">
        <v>1473075772</v>
      </c>
      <c r="C127">
        <v>1473075771</v>
      </c>
      <c r="D127">
        <v>1441819193</v>
      </c>
      <c r="E127">
        <v>15514512</v>
      </c>
      <c r="F127">
        <v>1</v>
      </c>
      <c r="G127">
        <v>15514512</v>
      </c>
      <c r="H127">
        <v>1</v>
      </c>
      <c r="I127" t="s">
        <v>712</v>
      </c>
      <c r="J127" t="s">
        <v>3</v>
      </c>
      <c r="K127" t="s">
        <v>713</v>
      </c>
      <c r="L127">
        <v>1191</v>
      </c>
      <c r="N127">
        <v>1013</v>
      </c>
      <c r="O127" t="s">
        <v>714</v>
      </c>
      <c r="P127" t="s">
        <v>714</v>
      </c>
      <c r="Q127">
        <v>1</v>
      </c>
      <c r="X127">
        <v>0.13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204</v>
      </c>
      <c r="AG127">
        <v>0.52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ROW(Source!A229)</f>
        <v>229</v>
      </c>
      <c r="B128">
        <v>1473075774</v>
      </c>
      <c r="C128">
        <v>1473075773</v>
      </c>
      <c r="D128">
        <v>1441819193</v>
      </c>
      <c r="E128">
        <v>15514512</v>
      </c>
      <c r="F128">
        <v>1</v>
      </c>
      <c r="G128">
        <v>15514512</v>
      </c>
      <c r="H128">
        <v>1</v>
      </c>
      <c r="I128" t="s">
        <v>712</v>
      </c>
      <c r="J128" t="s">
        <v>3</v>
      </c>
      <c r="K128" t="s">
        <v>713</v>
      </c>
      <c r="L128">
        <v>1191</v>
      </c>
      <c r="N128">
        <v>1013</v>
      </c>
      <c r="O128" t="s">
        <v>714</v>
      </c>
      <c r="P128" t="s">
        <v>714</v>
      </c>
      <c r="Q128">
        <v>1</v>
      </c>
      <c r="X128">
        <v>0.55000000000000004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204</v>
      </c>
      <c r="AG128">
        <v>2.2000000000000002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ROW(Source!A230)</f>
        <v>230</v>
      </c>
      <c r="B129">
        <v>1473075776</v>
      </c>
      <c r="C129">
        <v>1473075775</v>
      </c>
      <c r="D129">
        <v>1441819193</v>
      </c>
      <c r="E129">
        <v>15514512</v>
      </c>
      <c r="F129">
        <v>1</v>
      </c>
      <c r="G129">
        <v>15514512</v>
      </c>
      <c r="H129">
        <v>1</v>
      </c>
      <c r="I129" t="s">
        <v>712</v>
      </c>
      <c r="J129" t="s">
        <v>3</v>
      </c>
      <c r="K129" t="s">
        <v>713</v>
      </c>
      <c r="L129">
        <v>1191</v>
      </c>
      <c r="N129">
        <v>1013</v>
      </c>
      <c r="O129" t="s">
        <v>714</v>
      </c>
      <c r="P129" t="s">
        <v>714</v>
      </c>
      <c r="Q129">
        <v>1</v>
      </c>
      <c r="X129">
        <v>0.73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204</v>
      </c>
      <c r="AG129">
        <v>2.92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ROW(Source!A231)</f>
        <v>231</v>
      </c>
      <c r="B130">
        <v>1473075779</v>
      </c>
      <c r="C130">
        <v>1473075777</v>
      </c>
      <c r="D130">
        <v>1441819193</v>
      </c>
      <c r="E130">
        <v>15514512</v>
      </c>
      <c r="F130">
        <v>1</v>
      </c>
      <c r="G130">
        <v>15514512</v>
      </c>
      <c r="H130">
        <v>1</v>
      </c>
      <c r="I130" t="s">
        <v>712</v>
      </c>
      <c r="J130" t="s">
        <v>3</v>
      </c>
      <c r="K130" t="s">
        <v>713</v>
      </c>
      <c r="L130">
        <v>1191</v>
      </c>
      <c r="N130">
        <v>1013</v>
      </c>
      <c r="O130" t="s">
        <v>714</v>
      </c>
      <c r="P130" t="s">
        <v>714</v>
      </c>
      <c r="Q130">
        <v>1</v>
      </c>
      <c r="X130">
        <v>0.61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0.61</v>
      </c>
      <c r="AH130">
        <v>2</v>
      </c>
      <c r="AI130">
        <v>1473075778</v>
      </c>
      <c r="AJ130">
        <v>60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ROW(Source!A232)</f>
        <v>232</v>
      </c>
      <c r="B131">
        <v>1473075783</v>
      </c>
      <c r="C131">
        <v>1473075780</v>
      </c>
      <c r="D131">
        <v>1441819193</v>
      </c>
      <c r="E131">
        <v>15514512</v>
      </c>
      <c r="F131">
        <v>1</v>
      </c>
      <c r="G131">
        <v>15514512</v>
      </c>
      <c r="H131">
        <v>1</v>
      </c>
      <c r="I131" t="s">
        <v>712</v>
      </c>
      <c r="J131" t="s">
        <v>3</v>
      </c>
      <c r="K131" t="s">
        <v>713</v>
      </c>
      <c r="L131">
        <v>1191</v>
      </c>
      <c r="N131">
        <v>1013</v>
      </c>
      <c r="O131" t="s">
        <v>714</v>
      </c>
      <c r="P131" t="s">
        <v>714</v>
      </c>
      <c r="Q131">
        <v>1</v>
      </c>
      <c r="X131">
        <v>0.14000000000000001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1</v>
      </c>
      <c r="AF131" t="s">
        <v>3</v>
      </c>
      <c r="AG131">
        <v>0.14000000000000001</v>
      </c>
      <c r="AH131">
        <v>2</v>
      </c>
      <c r="AI131">
        <v>1473075781</v>
      </c>
      <c r="AJ131">
        <v>61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ROW(Source!A232)</f>
        <v>232</v>
      </c>
      <c r="B132">
        <v>1473075784</v>
      </c>
      <c r="C132">
        <v>1473075780</v>
      </c>
      <c r="D132">
        <v>1441836235</v>
      </c>
      <c r="E132">
        <v>1</v>
      </c>
      <c r="F132">
        <v>1</v>
      </c>
      <c r="G132">
        <v>15514512</v>
      </c>
      <c r="H132">
        <v>3</v>
      </c>
      <c r="I132" t="s">
        <v>719</v>
      </c>
      <c r="J132" t="s">
        <v>720</v>
      </c>
      <c r="K132" t="s">
        <v>721</v>
      </c>
      <c r="L132">
        <v>1346</v>
      </c>
      <c r="N132">
        <v>1009</v>
      </c>
      <c r="O132" t="s">
        <v>722</v>
      </c>
      <c r="P132" t="s">
        <v>722</v>
      </c>
      <c r="Q132">
        <v>1</v>
      </c>
      <c r="X132">
        <v>0.01</v>
      </c>
      <c r="Y132">
        <v>31.49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0.01</v>
      </c>
      <c r="AH132">
        <v>2</v>
      </c>
      <c r="AI132">
        <v>1473075782</v>
      </c>
      <c r="AJ132">
        <v>62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ROW(Source!A233)</f>
        <v>233</v>
      </c>
      <c r="B133">
        <v>1473075786</v>
      </c>
      <c r="C133">
        <v>1473075785</v>
      </c>
      <c r="D133">
        <v>1441819193</v>
      </c>
      <c r="E133">
        <v>15514512</v>
      </c>
      <c r="F133">
        <v>1</v>
      </c>
      <c r="G133">
        <v>15514512</v>
      </c>
      <c r="H133">
        <v>1</v>
      </c>
      <c r="I133" t="s">
        <v>712</v>
      </c>
      <c r="J133" t="s">
        <v>3</v>
      </c>
      <c r="K133" t="s">
        <v>713</v>
      </c>
      <c r="L133">
        <v>1191</v>
      </c>
      <c r="N133">
        <v>1013</v>
      </c>
      <c r="O133" t="s">
        <v>714</v>
      </c>
      <c r="P133" t="s">
        <v>714</v>
      </c>
      <c r="Q133">
        <v>1</v>
      </c>
      <c r="X133">
        <v>28.02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63</v>
      </c>
      <c r="AG133">
        <v>112.08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ROW(Source!A233)</f>
        <v>233</v>
      </c>
      <c r="B134">
        <v>1473075787</v>
      </c>
      <c r="C134">
        <v>1473075785</v>
      </c>
      <c r="D134">
        <v>1441834443</v>
      </c>
      <c r="E134">
        <v>1</v>
      </c>
      <c r="F134">
        <v>1</v>
      </c>
      <c r="G134">
        <v>15514512</v>
      </c>
      <c r="H134">
        <v>3</v>
      </c>
      <c r="I134" t="s">
        <v>735</v>
      </c>
      <c r="J134" t="s">
        <v>736</v>
      </c>
      <c r="K134" t="s">
        <v>737</v>
      </c>
      <c r="L134">
        <v>1296</v>
      </c>
      <c r="N134">
        <v>1002</v>
      </c>
      <c r="O134" t="s">
        <v>738</v>
      </c>
      <c r="P134" t="s">
        <v>738</v>
      </c>
      <c r="Q134">
        <v>1</v>
      </c>
      <c r="X134">
        <v>0.31</v>
      </c>
      <c r="Y134">
        <v>785.72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 t="s">
        <v>63</v>
      </c>
      <c r="AG134">
        <v>1.24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ROW(Source!A235)</f>
        <v>235</v>
      </c>
      <c r="B135">
        <v>1473075790</v>
      </c>
      <c r="C135">
        <v>1473075789</v>
      </c>
      <c r="D135">
        <v>1441819193</v>
      </c>
      <c r="E135">
        <v>15514512</v>
      </c>
      <c r="F135">
        <v>1</v>
      </c>
      <c r="G135">
        <v>15514512</v>
      </c>
      <c r="H135">
        <v>1</v>
      </c>
      <c r="I135" t="s">
        <v>712</v>
      </c>
      <c r="J135" t="s">
        <v>3</v>
      </c>
      <c r="K135" t="s">
        <v>713</v>
      </c>
      <c r="L135">
        <v>1191</v>
      </c>
      <c r="N135">
        <v>1013</v>
      </c>
      <c r="O135" t="s">
        <v>714</v>
      </c>
      <c r="P135" t="s">
        <v>714</v>
      </c>
      <c r="Q135">
        <v>1</v>
      </c>
      <c r="X135">
        <v>1.26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1</v>
      </c>
      <c r="AF135" t="s">
        <v>240</v>
      </c>
      <c r="AG135">
        <v>21.42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ROW(Source!A236)</f>
        <v>236</v>
      </c>
      <c r="B136">
        <v>1473075793</v>
      </c>
      <c r="C136">
        <v>1473075791</v>
      </c>
      <c r="D136">
        <v>1441819193</v>
      </c>
      <c r="E136">
        <v>15514512</v>
      </c>
      <c r="F136">
        <v>1</v>
      </c>
      <c r="G136">
        <v>15514512</v>
      </c>
      <c r="H136">
        <v>1</v>
      </c>
      <c r="I136" t="s">
        <v>712</v>
      </c>
      <c r="J136" t="s">
        <v>3</v>
      </c>
      <c r="K136" t="s">
        <v>713</v>
      </c>
      <c r="L136">
        <v>1191</v>
      </c>
      <c r="N136">
        <v>1013</v>
      </c>
      <c r="O136" t="s">
        <v>714</v>
      </c>
      <c r="P136" t="s">
        <v>714</v>
      </c>
      <c r="Q136">
        <v>1</v>
      </c>
      <c r="X136">
        <v>0.27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244</v>
      </c>
      <c r="AG136">
        <v>13.770000000000001</v>
      </c>
      <c r="AH136">
        <v>2</v>
      </c>
      <c r="AI136">
        <v>1473075792</v>
      </c>
      <c r="AJ136">
        <v>63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ROW(Source!A237)</f>
        <v>237</v>
      </c>
      <c r="B137">
        <v>1473075795</v>
      </c>
      <c r="C137">
        <v>1473075794</v>
      </c>
      <c r="D137">
        <v>1441819193</v>
      </c>
      <c r="E137">
        <v>15514512</v>
      </c>
      <c r="F137">
        <v>1</v>
      </c>
      <c r="G137">
        <v>15514512</v>
      </c>
      <c r="H137">
        <v>1</v>
      </c>
      <c r="I137" t="s">
        <v>712</v>
      </c>
      <c r="J137" t="s">
        <v>3</v>
      </c>
      <c r="K137" t="s">
        <v>713</v>
      </c>
      <c r="L137">
        <v>1191</v>
      </c>
      <c r="N137">
        <v>1013</v>
      </c>
      <c r="O137" t="s">
        <v>714</v>
      </c>
      <c r="P137" t="s">
        <v>714</v>
      </c>
      <c r="Q137">
        <v>1</v>
      </c>
      <c r="X137">
        <v>0.23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1</v>
      </c>
      <c r="AF137" t="s">
        <v>248</v>
      </c>
      <c r="AG137">
        <v>3.91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ROW(Source!A238)</f>
        <v>238</v>
      </c>
      <c r="B138">
        <v>1473075797</v>
      </c>
      <c r="C138">
        <v>1473075796</v>
      </c>
      <c r="D138">
        <v>1441819193</v>
      </c>
      <c r="E138">
        <v>15514512</v>
      </c>
      <c r="F138">
        <v>1</v>
      </c>
      <c r="G138">
        <v>15514512</v>
      </c>
      <c r="H138">
        <v>1</v>
      </c>
      <c r="I138" t="s">
        <v>712</v>
      </c>
      <c r="J138" t="s">
        <v>3</v>
      </c>
      <c r="K138" t="s">
        <v>713</v>
      </c>
      <c r="L138">
        <v>1191</v>
      </c>
      <c r="N138">
        <v>1013</v>
      </c>
      <c r="O138" t="s">
        <v>714</v>
      </c>
      <c r="P138" t="s">
        <v>714</v>
      </c>
      <c r="Q138">
        <v>1</v>
      </c>
      <c r="X138">
        <v>0.37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3</v>
      </c>
      <c r="AG138">
        <v>0.37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ROW(Source!A238)</f>
        <v>238</v>
      </c>
      <c r="B139">
        <v>1473075798</v>
      </c>
      <c r="C139">
        <v>1473075796</v>
      </c>
      <c r="D139">
        <v>1441834258</v>
      </c>
      <c r="E139">
        <v>1</v>
      </c>
      <c r="F139">
        <v>1</v>
      </c>
      <c r="G139">
        <v>15514512</v>
      </c>
      <c r="H139">
        <v>2</v>
      </c>
      <c r="I139" t="s">
        <v>726</v>
      </c>
      <c r="J139" t="s">
        <v>727</v>
      </c>
      <c r="K139" t="s">
        <v>728</v>
      </c>
      <c r="L139">
        <v>1368</v>
      </c>
      <c r="N139">
        <v>1011</v>
      </c>
      <c r="O139" t="s">
        <v>718</v>
      </c>
      <c r="P139" t="s">
        <v>718</v>
      </c>
      <c r="Q139">
        <v>1</v>
      </c>
      <c r="X139">
        <v>0.06</v>
      </c>
      <c r="Y139">
        <v>0</v>
      </c>
      <c r="Z139">
        <v>1303.01</v>
      </c>
      <c r="AA139">
        <v>826.2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0.06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ROW(Source!A239)</f>
        <v>239</v>
      </c>
      <c r="B140">
        <v>1473075800</v>
      </c>
      <c r="C140">
        <v>1473075799</v>
      </c>
      <c r="D140">
        <v>1441819193</v>
      </c>
      <c r="E140">
        <v>15514512</v>
      </c>
      <c r="F140">
        <v>1</v>
      </c>
      <c r="G140">
        <v>15514512</v>
      </c>
      <c r="H140">
        <v>1</v>
      </c>
      <c r="I140" t="s">
        <v>712</v>
      </c>
      <c r="J140" t="s">
        <v>3</v>
      </c>
      <c r="K140" t="s">
        <v>713</v>
      </c>
      <c r="L140">
        <v>1191</v>
      </c>
      <c r="N140">
        <v>1013</v>
      </c>
      <c r="O140" t="s">
        <v>714</v>
      </c>
      <c r="P140" t="s">
        <v>714</v>
      </c>
      <c r="Q140">
        <v>1</v>
      </c>
      <c r="X140">
        <v>104.44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3</v>
      </c>
      <c r="AG140">
        <v>104.44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ROW(Source!A239)</f>
        <v>239</v>
      </c>
      <c r="B141">
        <v>1473075801</v>
      </c>
      <c r="C141">
        <v>1473075799</v>
      </c>
      <c r="D141">
        <v>1441834334</v>
      </c>
      <c r="E141">
        <v>1</v>
      </c>
      <c r="F141">
        <v>1</v>
      </c>
      <c r="G141">
        <v>15514512</v>
      </c>
      <c r="H141">
        <v>2</v>
      </c>
      <c r="I141" t="s">
        <v>788</v>
      </c>
      <c r="J141" t="s">
        <v>789</v>
      </c>
      <c r="K141" t="s">
        <v>790</v>
      </c>
      <c r="L141">
        <v>1368</v>
      </c>
      <c r="N141">
        <v>1011</v>
      </c>
      <c r="O141" t="s">
        <v>718</v>
      </c>
      <c r="P141" t="s">
        <v>718</v>
      </c>
      <c r="Q141">
        <v>1</v>
      </c>
      <c r="X141">
        <v>5.8</v>
      </c>
      <c r="Y141">
        <v>0</v>
      </c>
      <c r="Z141">
        <v>10.66</v>
      </c>
      <c r="AA141">
        <v>0.12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5.8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ROW(Source!A239)</f>
        <v>239</v>
      </c>
      <c r="B142">
        <v>1473075803</v>
      </c>
      <c r="C142">
        <v>1473075799</v>
      </c>
      <c r="D142">
        <v>1441834443</v>
      </c>
      <c r="E142">
        <v>1</v>
      </c>
      <c r="F142">
        <v>1</v>
      </c>
      <c r="G142">
        <v>15514512</v>
      </c>
      <c r="H142">
        <v>3</v>
      </c>
      <c r="I142" t="s">
        <v>735</v>
      </c>
      <c r="J142" t="s">
        <v>736</v>
      </c>
      <c r="K142" t="s">
        <v>737</v>
      </c>
      <c r="L142">
        <v>1296</v>
      </c>
      <c r="N142">
        <v>1002</v>
      </c>
      <c r="O142" t="s">
        <v>738</v>
      </c>
      <c r="P142" t="s">
        <v>738</v>
      </c>
      <c r="Q142">
        <v>1</v>
      </c>
      <c r="X142">
        <v>0.31</v>
      </c>
      <c r="Y142">
        <v>785.72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0.31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ROW(Source!A239)</f>
        <v>239</v>
      </c>
      <c r="B143">
        <v>1473075804</v>
      </c>
      <c r="C143">
        <v>1473075799</v>
      </c>
      <c r="D143">
        <v>1441821225</v>
      </c>
      <c r="E143">
        <v>15514512</v>
      </c>
      <c r="F143">
        <v>1</v>
      </c>
      <c r="G143">
        <v>15514512</v>
      </c>
      <c r="H143">
        <v>3</v>
      </c>
      <c r="I143" t="s">
        <v>864</v>
      </c>
      <c r="J143" t="s">
        <v>3</v>
      </c>
      <c r="K143" t="s">
        <v>865</v>
      </c>
      <c r="L143">
        <v>1346</v>
      </c>
      <c r="N143">
        <v>1009</v>
      </c>
      <c r="O143" t="s">
        <v>722</v>
      </c>
      <c r="P143" t="s">
        <v>722</v>
      </c>
      <c r="Q143">
        <v>1</v>
      </c>
      <c r="X143">
        <v>1.08</v>
      </c>
      <c r="Y143">
        <v>292.57515999999998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1.08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ROW(Source!A239)</f>
        <v>239</v>
      </c>
      <c r="B144">
        <v>1473075802</v>
      </c>
      <c r="C144">
        <v>1473075799</v>
      </c>
      <c r="D144">
        <v>1441821223</v>
      </c>
      <c r="E144">
        <v>15514512</v>
      </c>
      <c r="F144">
        <v>1</v>
      </c>
      <c r="G144">
        <v>15514512</v>
      </c>
      <c r="H144">
        <v>3</v>
      </c>
      <c r="I144" t="s">
        <v>866</v>
      </c>
      <c r="J144" t="s">
        <v>3</v>
      </c>
      <c r="K144" t="s">
        <v>867</v>
      </c>
      <c r="L144">
        <v>1346</v>
      </c>
      <c r="N144">
        <v>1009</v>
      </c>
      <c r="O144" t="s">
        <v>722</v>
      </c>
      <c r="P144" t="s">
        <v>722</v>
      </c>
      <c r="Q144">
        <v>1</v>
      </c>
      <c r="X144">
        <v>0.98</v>
      </c>
      <c r="Y144">
        <v>221.4237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0.98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ROW(Source!A240)</f>
        <v>240</v>
      </c>
      <c r="B145">
        <v>1473075806</v>
      </c>
      <c r="C145">
        <v>1473075805</v>
      </c>
      <c r="D145">
        <v>1441819193</v>
      </c>
      <c r="E145">
        <v>15514512</v>
      </c>
      <c r="F145">
        <v>1</v>
      </c>
      <c r="G145">
        <v>15514512</v>
      </c>
      <c r="H145">
        <v>1</v>
      </c>
      <c r="I145" t="s">
        <v>712</v>
      </c>
      <c r="J145" t="s">
        <v>3</v>
      </c>
      <c r="K145" t="s">
        <v>713</v>
      </c>
      <c r="L145">
        <v>1191</v>
      </c>
      <c r="N145">
        <v>1013</v>
      </c>
      <c r="O145" t="s">
        <v>714</v>
      </c>
      <c r="P145" t="s">
        <v>714</v>
      </c>
      <c r="Q145">
        <v>1</v>
      </c>
      <c r="X145">
        <v>151.93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3</v>
      </c>
      <c r="AG145">
        <v>151.93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ROW(Source!A240)</f>
        <v>240</v>
      </c>
      <c r="B146">
        <v>1473075807</v>
      </c>
      <c r="C146">
        <v>1473075805</v>
      </c>
      <c r="D146">
        <v>1441834334</v>
      </c>
      <c r="E146">
        <v>1</v>
      </c>
      <c r="F146">
        <v>1</v>
      </c>
      <c r="G146">
        <v>15514512</v>
      </c>
      <c r="H146">
        <v>2</v>
      </c>
      <c r="I146" t="s">
        <v>788</v>
      </c>
      <c r="J146" t="s">
        <v>789</v>
      </c>
      <c r="K146" t="s">
        <v>790</v>
      </c>
      <c r="L146">
        <v>1368</v>
      </c>
      <c r="N146">
        <v>1011</v>
      </c>
      <c r="O146" t="s">
        <v>718</v>
      </c>
      <c r="P146" t="s">
        <v>718</v>
      </c>
      <c r="Q146">
        <v>1</v>
      </c>
      <c r="X146">
        <v>5.8</v>
      </c>
      <c r="Y146">
        <v>0</v>
      </c>
      <c r="Z146">
        <v>10.66</v>
      </c>
      <c r="AA146">
        <v>0.12</v>
      </c>
      <c r="AB146">
        <v>0</v>
      </c>
      <c r="AC146">
        <v>0</v>
      </c>
      <c r="AD146">
        <v>1</v>
      </c>
      <c r="AE146">
        <v>0</v>
      </c>
      <c r="AF146" t="s">
        <v>3</v>
      </c>
      <c r="AG146">
        <v>5.8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ROW(Source!A240)</f>
        <v>240</v>
      </c>
      <c r="B147">
        <v>1473075809</v>
      </c>
      <c r="C147">
        <v>1473075805</v>
      </c>
      <c r="D147">
        <v>1441834443</v>
      </c>
      <c r="E147">
        <v>1</v>
      </c>
      <c r="F147">
        <v>1</v>
      </c>
      <c r="G147">
        <v>15514512</v>
      </c>
      <c r="H147">
        <v>3</v>
      </c>
      <c r="I147" t="s">
        <v>735</v>
      </c>
      <c r="J147" t="s">
        <v>736</v>
      </c>
      <c r="K147" t="s">
        <v>737</v>
      </c>
      <c r="L147">
        <v>1296</v>
      </c>
      <c r="N147">
        <v>1002</v>
      </c>
      <c r="O147" t="s">
        <v>738</v>
      </c>
      <c r="P147" t="s">
        <v>738</v>
      </c>
      <c r="Q147">
        <v>1</v>
      </c>
      <c r="X147">
        <v>0.31</v>
      </c>
      <c r="Y147">
        <v>785.72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0.31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ROW(Source!A240)</f>
        <v>240</v>
      </c>
      <c r="B148">
        <v>1473075810</v>
      </c>
      <c r="C148">
        <v>1473075805</v>
      </c>
      <c r="D148">
        <v>1441821225</v>
      </c>
      <c r="E148">
        <v>15514512</v>
      </c>
      <c r="F148">
        <v>1</v>
      </c>
      <c r="G148">
        <v>15514512</v>
      </c>
      <c r="H148">
        <v>3</v>
      </c>
      <c r="I148" t="s">
        <v>864</v>
      </c>
      <c r="J148" t="s">
        <v>3</v>
      </c>
      <c r="K148" t="s">
        <v>865</v>
      </c>
      <c r="L148">
        <v>1346</v>
      </c>
      <c r="N148">
        <v>1009</v>
      </c>
      <c r="O148" t="s">
        <v>722</v>
      </c>
      <c r="P148" t="s">
        <v>722</v>
      </c>
      <c r="Q148">
        <v>1</v>
      </c>
      <c r="X148">
        <v>1.08</v>
      </c>
      <c r="Y148">
        <v>292.57515999999998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1.08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ROW(Source!A240)</f>
        <v>240</v>
      </c>
      <c r="B149">
        <v>1473075808</v>
      </c>
      <c r="C149">
        <v>1473075805</v>
      </c>
      <c r="D149">
        <v>1441821223</v>
      </c>
      <c r="E149">
        <v>15514512</v>
      </c>
      <c r="F149">
        <v>1</v>
      </c>
      <c r="G149">
        <v>15514512</v>
      </c>
      <c r="H149">
        <v>3</v>
      </c>
      <c r="I149" t="s">
        <v>866</v>
      </c>
      <c r="J149" t="s">
        <v>3</v>
      </c>
      <c r="K149" t="s">
        <v>867</v>
      </c>
      <c r="L149">
        <v>1346</v>
      </c>
      <c r="N149">
        <v>1009</v>
      </c>
      <c r="O149" t="s">
        <v>722</v>
      </c>
      <c r="P149" t="s">
        <v>722</v>
      </c>
      <c r="Q149">
        <v>1</v>
      </c>
      <c r="X149">
        <v>0.98</v>
      </c>
      <c r="Y149">
        <v>221.4237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0.98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ROW(Source!A241)</f>
        <v>241</v>
      </c>
      <c r="B150">
        <v>1473075812</v>
      </c>
      <c r="C150">
        <v>1473075811</v>
      </c>
      <c r="D150">
        <v>1441819193</v>
      </c>
      <c r="E150">
        <v>15514512</v>
      </c>
      <c r="F150">
        <v>1</v>
      </c>
      <c r="G150">
        <v>15514512</v>
      </c>
      <c r="H150">
        <v>1</v>
      </c>
      <c r="I150" t="s">
        <v>712</v>
      </c>
      <c r="J150" t="s">
        <v>3</v>
      </c>
      <c r="K150" t="s">
        <v>713</v>
      </c>
      <c r="L150">
        <v>1191</v>
      </c>
      <c r="N150">
        <v>1013</v>
      </c>
      <c r="O150" t="s">
        <v>714</v>
      </c>
      <c r="P150" t="s">
        <v>714</v>
      </c>
      <c r="Q150">
        <v>1</v>
      </c>
      <c r="X150">
        <v>112.48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 t="s">
        <v>3</v>
      </c>
      <c r="AG150">
        <v>112.48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ROW(Source!A241)</f>
        <v>241</v>
      </c>
      <c r="B151">
        <v>1473075813</v>
      </c>
      <c r="C151">
        <v>1473075811</v>
      </c>
      <c r="D151">
        <v>1441834334</v>
      </c>
      <c r="E151">
        <v>1</v>
      </c>
      <c r="F151">
        <v>1</v>
      </c>
      <c r="G151">
        <v>15514512</v>
      </c>
      <c r="H151">
        <v>2</v>
      </c>
      <c r="I151" t="s">
        <v>788</v>
      </c>
      <c r="J151" t="s">
        <v>789</v>
      </c>
      <c r="K151" t="s">
        <v>790</v>
      </c>
      <c r="L151">
        <v>1368</v>
      </c>
      <c r="N151">
        <v>1011</v>
      </c>
      <c r="O151" t="s">
        <v>718</v>
      </c>
      <c r="P151" t="s">
        <v>718</v>
      </c>
      <c r="Q151">
        <v>1</v>
      </c>
      <c r="X151">
        <v>5.8</v>
      </c>
      <c r="Y151">
        <v>0</v>
      </c>
      <c r="Z151">
        <v>10.66</v>
      </c>
      <c r="AA151">
        <v>0.12</v>
      </c>
      <c r="AB151">
        <v>0</v>
      </c>
      <c r="AC151">
        <v>0</v>
      </c>
      <c r="AD151">
        <v>1</v>
      </c>
      <c r="AE151">
        <v>0</v>
      </c>
      <c r="AF151" t="s">
        <v>3</v>
      </c>
      <c r="AG151">
        <v>5.8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ROW(Source!A241)</f>
        <v>241</v>
      </c>
      <c r="B152">
        <v>1473075815</v>
      </c>
      <c r="C152">
        <v>1473075811</v>
      </c>
      <c r="D152">
        <v>1441834443</v>
      </c>
      <c r="E152">
        <v>1</v>
      </c>
      <c r="F152">
        <v>1</v>
      </c>
      <c r="G152">
        <v>15514512</v>
      </c>
      <c r="H152">
        <v>3</v>
      </c>
      <c r="I152" t="s">
        <v>735</v>
      </c>
      <c r="J152" t="s">
        <v>736</v>
      </c>
      <c r="K152" t="s">
        <v>737</v>
      </c>
      <c r="L152">
        <v>1296</v>
      </c>
      <c r="N152">
        <v>1002</v>
      </c>
      <c r="O152" t="s">
        <v>738</v>
      </c>
      <c r="P152" t="s">
        <v>738</v>
      </c>
      <c r="Q152">
        <v>1</v>
      </c>
      <c r="X152">
        <v>0.31</v>
      </c>
      <c r="Y152">
        <v>785.72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0.31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ROW(Source!A241)</f>
        <v>241</v>
      </c>
      <c r="B153">
        <v>1473075816</v>
      </c>
      <c r="C153">
        <v>1473075811</v>
      </c>
      <c r="D153">
        <v>1441821225</v>
      </c>
      <c r="E153">
        <v>15514512</v>
      </c>
      <c r="F153">
        <v>1</v>
      </c>
      <c r="G153">
        <v>15514512</v>
      </c>
      <c r="H153">
        <v>3</v>
      </c>
      <c r="I153" t="s">
        <v>864</v>
      </c>
      <c r="J153" t="s">
        <v>3</v>
      </c>
      <c r="K153" t="s">
        <v>865</v>
      </c>
      <c r="L153">
        <v>1346</v>
      </c>
      <c r="N153">
        <v>1009</v>
      </c>
      <c r="O153" t="s">
        <v>722</v>
      </c>
      <c r="P153" t="s">
        <v>722</v>
      </c>
      <c r="Q153">
        <v>1</v>
      </c>
      <c r="X153">
        <v>1.08</v>
      </c>
      <c r="Y153">
        <v>292.57515999999998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1.08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ROW(Source!A241)</f>
        <v>241</v>
      </c>
      <c r="B154">
        <v>1473075814</v>
      </c>
      <c r="C154">
        <v>1473075811</v>
      </c>
      <c r="D154">
        <v>1441821223</v>
      </c>
      <c r="E154">
        <v>15514512</v>
      </c>
      <c r="F154">
        <v>1</v>
      </c>
      <c r="G154">
        <v>15514512</v>
      </c>
      <c r="H154">
        <v>3</v>
      </c>
      <c r="I154" t="s">
        <v>866</v>
      </c>
      <c r="J154" t="s">
        <v>3</v>
      </c>
      <c r="K154" t="s">
        <v>867</v>
      </c>
      <c r="L154">
        <v>1346</v>
      </c>
      <c r="N154">
        <v>1009</v>
      </c>
      <c r="O154" t="s">
        <v>722</v>
      </c>
      <c r="P154" t="s">
        <v>722</v>
      </c>
      <c r="Q154">
        <v>1</v>
      </c>
      <c r="X154">
        <v>0.98</v>
      </c>
      <c r="Y154">
        <v>221.4237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0.98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ROW(Source!A242)</f>
        <v>242</v>
      </c>
      <c r="B155">
        <v>1473075820</v>
      </c>
      <c r="C155">
        <v>1473075817</v>
      </c>
      <c r="D155">
        <v>1441819193</v>
      </c>
      <c r="E155">
        <v>15514512</v>
      </c>
      <c r="F155">
        <v>1</v>
      </c>
      <c r="G155">
        <v>15514512</v>
      </c>
      <c r="H155">
        <v>1</v>
      </c>
      <c r="I155" t="s">
        <v>712</v>
      </c>
      <c r="J155" t="s">
        <v>3</v>
      </c>
      <c r="K155" t="s">
        <v>713</v>
      </c>
      <c r="L155">
        <v>1191</v>
      </c>
      <c r="N155">
        <v>1013</v>
      </c>
      <c r="O155" t="s">
        <v>714</v>
      </c>
      <c r="P155" t="s">
        <v>714</v>
      </c>
      <c r="Q155">
        <v>1</v>
      </c>
      <c r="X155">
        <v>28.02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63</v>
      </c>
      <c r="AG155">
        <v>112.08</v>
      </c>
      <c r="AH155">
        <v>2</v>
      </c>
      <c r="AI155">
        <v>1473075818</v>
      </c>
      <c r="AJ155">
        <v>64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ROW(Source!A242)</f>
        <v>242</v>
      </c>
      <c r="B156">
        <v>1473075821</v>
      </c>
      <c r="C156">
        <v>1473075817</v>
      </c>
      <c r="D156">
        <v>1441834443</v>
      </c>
      <c r="E156">
        <v>1</v>
      </c>
      <c r="F156">
        <v>1</v>
      </c>
      <c r="G156">
        <v>15514512</v>
      </c>
      <c r="H156">
        <v>3</v>
      </c>
      <c r="I156" t="s">
        <v>735</v>
      </c>
      <c r="J156" t="s">
        <v>736</v>
      </c>
      <c r="K156" t="s">
        <v>737</v>
      </c>
      <c r="L156">
        <v>1296</v>
      </c>
      <c r="N156">
        <v>1002</v>
      </c>
      <c r="O156" t="s">
        <v>738</v>
      </c>
      <c r="P156" t="s">
        <v>738</v>
      </c>
      <c r="Q156">
        <v>1</v>
      </c>
      <c r="X156">
        <v>0.31</v>
      </c>
      <c r="Y156">
        <v>785.72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63</v>
      </c>
      <c r="AG156">
        <v>1.24</v>
      </c>
      <c r="AH156">
        <v>2</v>
      </c>
      <c r="AI156">
        <v>1473075819</v>
      </c>
      <c r="AJ156">
        <v>65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ROW(Source!A243)</f>
        <v>243</v>
      </c>
      <c r="B157">
        <v>1473075823</v>
      </c>
      <c r="C157">
        <v>1473075822</v>
      </c>
      <c r="D157">
        <v>1441819193</v>
      </c>
      <c r="E157">
        <v>15514512</v>
      </c>
      <c r="F157">
        <v>1</v>
      </c>
      <c r="G157">
        <v>15514512</v>
      </c>
      <c r="H157">
        <v>1</v>
      </c>
      <c r="I157" t="s">
        <v>712</v>
      </c>
      <c r="J157" t="s">
        <v>3</v>
      </c>
      <c r="K157" t="s">
        <v>713</v>
      </c>
      <c r="L157">
        <v>1191</v>
      </c>
      <c r="N157">
        <v>1013</v>
      </c>
      <c r="O157" t="s">
        <v>714</v>
      </c>
      <c r="P157" t="s">
        <v>714</v>
      </c>
      <c r="Q157">
        <v>1</v>
      </c>
      <c r="X157">
        <v>0.37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1</v>
      </c>
      <c r="AF157" t="s">
        <v>3</v>
      </c>
      <c r="AG157">
        <v>0.37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ROW(Source!A243)</f>
        <v>243</v>
      </c>
      <c r="B158">
        <v>1473075824</v>
      </c>
      <c r="C158">
        <v>1473075822</v>
      </c>
      <c r="D158">
        <v>1441834258</v>
      </c>
      <c r="E158">
        <v>1</v>
      </c>
      <c r="F158">
        <v>1</v>
      </c>
      <c r="G158">
        <v>15514512</v>
      </c>
      <c r="H158">
        <v>2</v>
      </c>
      <c r="I158" t="s">
        <v>726</v>
      </c>
      <c r="J158" t="s">
        <v>727</v>
      </c>
      <c r="K158" t="s">
        <v>728</v>
      </c>
      <c r="L158">
        <v>1368</v>
      </c>
      <c r="N158">
        <v>1011</v>
      </c>
      <c r="O158" t="s">
        <v>718</v>
      </c>
      <c r="P158" t="s">
        <v>718</v>
      </c>
      <c r="Q158">
        <v>1</v>
      </c>
      <c r="X158">
        <v>0.06</v>
      </c>
      <c r="Y158">
        <v>0</v>
      </c>
      <c r="Z158">
        <v>1303.01</v>
      </c>
      <c r="AA158">
        <v>826.2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0.06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ROW(Source!A244)</f>
        <v>244</v>
      </c>
      <c r="B159">
        <v>1473075827</v>
      </c>
      <c r="C159">
        <v>1473075825</v>
      </c>
      <c r="D159">
        <v>1441819193</v>
      </c>
      <c r="E159">
        <v>15514512</v>
      </c>
      <c r="F159">
        <v>1</v>
      </c>
      <c r="G159">
        <v>15514512</v>
      </c>
      <c r="H159">
        <v>1</v>
      </c>
      <c r="I159" t="s">
        <v>712</v>
      </c>
      <c r="J159" t="s">
        <v>3</v>
      </c>
      <c r="K159" t="s">
        <v>713</v>
      </c>
      <c r="L159">
        <v>1191</v>
      </c>
      <c r="N159">
        <v>1013</v>
      </c>
      <c r="O159" t="s">
        <v>714</v>
      </c>
      <c r="P159" t="s">
        <v>714</v>
      </c>
      <c r="Q159">
        <v>1</v>
      </c>
      <c r="X159">
        <v>0.82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204</v>
      </c>
      <c r="AG159">
        <v>3.28</v>
      </c>
      <c r="AH159">
        <v>2</v>
      </c>
      <c r="AI159">
        <v>1473075826</v>
      </c>
      <c r="AJ159">
        <v>66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ROW(Source!A245)</f>
        <v>245</v>
      </c>
      <c r="B160">
        <v>1473075829</v>
      </c>
      <c r="C160">
        <v>1473075828</v>
      </c>
      <c r="D160">
        <v>1441819193</v>
      </c>
      <c r="E160">
        <v>15514512</v>
      </c>
      <c r="F160">
        <v>1</v>
      </c>
      <c r="G160">
        <v>15514512</v>
      </c>
      <c r="H160">
        <v>1</v>
      </c>
      <c r="I160" t="s">
        <v>712</v>
      </c>
      <c r="J160" t="s">
        <v>3</v>
      </c>
      <c r="K160" t="s">
        <v>713</v>
      </c>
      <c r="L160">
        <v>1191</v>
      </c>
      <c r="N160">
        <v>1013</v>
      </c>
      <c r="O160" t="s">
        <v>714</v>
      </c>
      <c r="P160" t="s">
        <v>714</v>
      </c>
      <c r="Q160">
        <v>1</v>
      </c>
      <c r="X160">
        <v>48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1</v>
      </c>
      <c r="AF160" t="s">
        <v>3</v>
      </c>
      <c r="AG160">
        <v>48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ROW(Source!A245)</f>
        <v>245</v>
      </c>
      <c r="B161">
        <v>1473075830</v>
      </c>
      <c r="C161">
        <v>1473075828</v>
      </c>
      <c r="D161">
        <v>1441821246</v>
      </c>
      <c r="E161">
        <v>15514512</v>
      </c>
      <c r="F161">
        <v>1</v>
      </c>
      <c r="G161">
        <v>15514512</v>
      </c>
      <c r="H161">
        <v>3</v>
      </c>
      <c r="I161" t="s">
        <v>868</v>
      </c>
      <c r="J161" t="s">
        <v>3</v>
      </c>
      <c r="K161" t="s">
        <v>869</v>
      </c>
      <c r="L161">
        <v>1301</v>
      </c>
      <c r="N161">
        <v>1003</v>
      </c>
      <c r="O161" t="s">
        <v>870</v>
      </c>
      <c r="P161" t="s">
        <v>870</v>
      </c>
      <c r="Q161">
        <v>1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 t="s">
        <v>3</v>
      </c>
      <c r="AG161">
        <v>0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ROW(Source!A246)</f>
        <v>246</v>
      </c>
      <c r="B162">
        <v>1473091599</v>
      </c>
      <c r="C162">
        <v>1473091598</v>
      </c>
      <c r="D162">
        <v>1441819193</v>
      </c>
      <c r="E162">
        <v>15514512</v>
      </c>
      <c r="F162">
        <v>1</v>
      </c>
      <c r="G162">
        <v>15514512</v>
      </c>
      <c r="H162">
        <v>1</v>
      </c>
      <c r="I162" t="s">
        <v>712</v>
      </c>
      <c r="J162" t="s">
        <v>3</v>
      </c>
      <c r="K162" t="s">
        <v>713</v>
      </c>
      <c r="L162">
        <v>1191</v>
      </c>
      <c r="N162">
        <v>1013</v>
      </c>
      <c r="O162" t="s">
        <v>714</v>
      </c>
      <c r="P162" t="s">
        <v>714</v>
      </c>
      <c r="Q162">
        <v>1</v>
      </c>
      <c r="X162">
        <v>5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1</v>
      </c>
      <c r="AF162" t="s">
        <v>3</v>
      </c>
      <c r="AG162">
        <v>5</v>
      </c>
      <c r="AH162">
        <v>2</v>
      </c>
      <c r="AI162">
        <v>1473091599</v>
      </c>
      <c r="AJ162">
        <v>67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ROW(Source!A246)</f>
        <v>246</v>
      </c>
      <c r="B163">
        <v>1473091600</v>
      </c>
      <c r="C163">
        <v>1473091598</v>
      </c>
      <c r="D163">
        <v>1441836235</v>
      </c>
      <c r="E163">
        <v>1</v>
      </c>
      <c r="F163">
        <v>1</v>
      </c>
      <c r="G163">
        <v>15514512</v>
      </c>
      <c r="H163">
        <v>3</v>
      </c>
      <c r="I163" t="s">
        <v>719</v>
      </c>
      <c r="J163" t="s">
        <v>720</v>
      </c>
      <c r="K163" t="s">
        <v>721</v>
      </c>
      <c r="L163">
        <v>1346</v>
      </c>
      <c r="N163">
        <v>1009</v>
      </c>
      <c r="O163" t="s">
        <v>722</v>
      </c>
      <c r="P163" t="s">
        <v>722</v>
      </c>
      <c r="Q163">
        <v>1</v>
      </c>
      <c r="X163">
        <v>0.1</v>
      </c>
      <c r="Y163">
        <v>31.49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0.1</v>
      </c>
      <c r="AH163">
        <v>2</v>
      </c>
      <c r="AI163">
        <v>1473091600</v>
      </c>
      <c r="AJ163">
        <v>68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ROW(Source!A246)</f>
        <v>246</v>
      </c>
      <c r="B164">
        <v>1473091601</v>
      </c>
      <c r="C164">
        <v>1473091598</v>
      </c>
      <c r="D164">
        <v>1441834706</v>
      </c>
      <c r="E164">
        <v>1</v>
      </c>
      <c r="F164">
        <v>1</v>
      </c>
      <c r="G164">
        <v>15514512</v>
      </c>
      <c r="H164">
        <v>3</v>
      </c>
      <c r="I164" t="s">
        <v>739</v>
      </c>
      <c r="J164" t="s">
        <v>740</v>
      </c>
      <c r="K164" t="s">
        <v>741</v>
      </c>
      <c r="L164">
        <v>1296</v>
      </c>
      <c r="N164">
        <v>1002</v>
      </c>
      <c r="O164" t="s">
        <v>738</v>
      </c>
      <c r="P164" t="s">
        <v>738</v>
      </c>
      <c r="Q164">
        <v>1</v>
      </c>
      <c r="X164">
        <v>1.7999999999999999E-2</v>
      </c>
      <c r="Y164">
        <v>7110.99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1.7999999999999999E-2</v>
      </c>
      <c r="AH164">
        <v>2</v>
      </c>
      <c r="AI164">
        <v>1473091601</v>
      </c>
      <c r="AJ164">
        <v>69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ROW(Source!A247)</f>
        <v>247</v>
      </c>
      <c r="B165">
        <v>1473091603</v>
      </c>
      <c r="C165">
        <v>1473091602</v>
      </c>
      <c r="D165">
        <v>1441819193</v>
      </c>
      <c r="E165">
        <v>15514512</v>
      </c>
      <c r="F165">
        <v>1</v>
      </c>
      <c r="G165">
        <v>15514512</v>
      </c>
      <c r="H165">
        <v>1</v>
      </c>
      <c r="I165" t="s">
        <v>712</v>
      </c>
      <c r="J165" t="s">
        <v>3</v>
      </c>
      <c r="K165" t="s">
        <v>713</v>
      </c>
      <c r="L165">
        <v>1191</v>
      </c>
      <c r="N165">
        <v>1013</v>
      </c>
      <c r="O165" t="s">
        <v>714</v>
      </c>
      <c r="P165" t="s">
        <v>714</v>
      </c>
      <c r="Q165">
        <v>1</v>
      </c>
      <c r="X165">
        <v>0.34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282</v>
      </c>
      <c r="AG165">
        <v>1.02</v>
      </c>
      <c r="AH165">
        <v>2</v>
      </c>
      <c r="AI165">
        <v>1473091603</v>
      </c>
      <c r="AJ165">
        <v>70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ROW(Source!A248)</f>
        <v>248</v>
      </c>
      <c r="B166">
        <v>1473075835</v>
      </c>
      <c r="C166">
        <v>1473075831</v>
      </c>
      <c r="D166">
        <v>1441819193</v>
      </c>
      <c r="E166">
        <v>15514512</v>
      </c>
      <c r="F166">
        <v>1</v>
      </c>
      <c r="G166">
        <v>15514512</v>
      </c>
      <c r="H166">
        <v>1</v>
      </c>
      <c r="I166" t="s">
        <v>712</v>
      </c>
      <c r="J166" t="s">
        <v>3</v>
      </c>
      <c r="K166" t="s">
        <v>713</v>
      </c>
      <c r="L166">
        <v>1191</v>
      </c>
      <c r="N166">
        <v>1013</v>
      </c>
      <c r="O166" t="s">
        <v>714</v>
      </c>
      <c r="P166" t="s">
        <v>714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 t="s">
        <v>3</v>
      </c>
      <c r="AG166">
        <v>1.75</v>
      </c>
      <c r="AH166">
        <v>2</v>
      </c>
      <c r="AI166">
        <v>1473075832</v>
      </c>
      <c r="AJ166">
        <v>71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ROW(Source!A248)</f>
        <v>248</v>
      </c>
      <c r="B167">
        <v>1473075836</v>
      </c>
      <c r="C167">
        <v>1473075831</v>
      </c>
      <c r="D167">
        <v>1441834258</v>
      </c>
      <c r="E167">
        <v>1</v>
      </c>
      <c r="F167">
        <v>1</v>
      </c>
      <c r="G167">
        <v>15514512</v>
      </c>
      <c r="H167">
        <v>2</v>
      </c>
      <c r="I167" t="s">
        <v>726</v>
      </c>
      <c r="J167" t="s">
        <v>727</v>
      </c>
      <c r="K167" t="s">
        <v>728</v>
      </c>
      <c r="L167">
        <v>1368</v>
      </c>
      <c r="N167">
        <v>1011</v>
      </c>
      <c r="O167" t="s">
        <v>718</v>
      </c>
      <c r="P167" t="s">
        <v>718</v>
      </c>
      <c r="Q167">
        <v>1</v>
      </c>
      <c r="X167">
        <v>1.083</v>
      </c>
      <c r="Y167">
        <v>0</v>
      </c>
      <c r="Z167">
        <v>1303.01</v>
      </c>
      <c r="AA167">
        <v>826.2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1.083</v>
      </c>
      <c r="AH167">
        <v>2</v>
      </c>
      <c r="AI167">
        <v>1473075833</v>
      </c>
      <c r="AJ167">
        <v>72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ROW(Source!A248)</f>
        <v>248</v>
      </c>
      <c r="B168">
        <v>1473075837</v>
      </c>
      <c r="C168">
        <v>1473075831</v>
      </c>
      <c r="D168">
        <v>1441836235</v>
      </c>
      <c r="E168">
        <v>1</v>
      </c>
      <c r="F168">
        <v>1</v>
      </c>
      <c r="G168">
        <v>15514512</v>
      </c>
      <c r="H168">
        <v>3</v>
      </c>
      <c r="I168" t="s">
        <v>719</v>
      </c>
      <c r="J168" t="s">
        <v>720</v>
      </c>
      <c r="K168" t="s">
        <v>721</v>
      </c>
      <c r="L168">
        <v>1346</v>
      </c>
      <c r="N168">
        <v>1009</v>
      </c>
      <c r="O168" t="s">
        <v>722</v>
      </c>
      <c r="P168" t="s">
        <v>722</v>
      </c>
      <c r="Q168">
        <v>1</v>
      </c>
      <c r="X168">
        <v>0.02</v>
      </c>
      <c r="Y168">
        <v>31.49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0.02</v>
      </c>
      <c r="AH168">
        <v>2</v>
      </c>
      <c r="AI168">
        <v>1473075834</v>
      </c>
      <c r="AJ168">
        <v>73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ROW(Source!A318)</f>
        <v>318</v>
      </c>
      <c r="B169">
        <v>1473075853</v>
      </c>
      <c r="C169">
        <v>1473075838</v>
      </c>
      <c r="D169">
        <v>1441819193</v>
      </c>
      <c r="E169">
        <v>15514512</v>
      </c>
      <c r="F169">
        <v>1</v>
      </c>
      <c r="G169">
        <v>15514512</v>
      </c>
      <c r="H169">
        <v>1</v>
      </c>
      <c r="I169" t="s">
        <v>712</v>
      </c>
      <c r="J169" t="s">
        <v>3</v>
      </c>
      <c r="K169" t="s">
        <v>713</v>
      </c>
      <c r="L169">
        <v>1191</v>
      </c>
      <c r="N169">
        <v>1013</v>
      </c>
      <c r="O169" t="s">
        <v>714</v>
      </c>
      <c r="P169" t="s">
        <v>714</v>
      </c>
      <c r="Q169">
        <v>1</v>
      </c>
      <c r="X169">
        <v>135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3</v>
      </c>
      <c r="AG169">
        <v>135</v>
      </c>
      <c r="AH169">
        <v>2</v>
      </c>
      <c r="AI169">
        <v>1473075839</v>
      </c>
      <c r="AJ169">
        <v>74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ROW(Source!A318)</f>
        <v>318</v>
      </c>
      <c r="B170">
        <v>1473075854</v>
      </c>
      <c r="C170">
        <v>1473075838</v>
      </c>
      <c r="D170">
        <v>1441835475</v>
      </c>
      <c r="E170">
        <v>1</v>
      </c>
      <c r="F170">
        <v>1</v>
      </c>
      <c r="G170">
        <v>15514512</v>
      </c>
      <c r="H170">
        <v>3</v>
      </c>
      <c r="I170" t="s">
        <v>742</v>
      </c>
      <c r="J170" t="s">
        <v>743</v>
      </c>
      <c r="K170" t="s">
        <v>744</v>
      </c>
      <c r="L170">
        <v>1348</v>
      </c>
      <c r="N170">
        <v>1009</v>
      </c>
      <c r="O170" t="s">
        <v>745</v>
      </c>
      <c r="P170" t="s">
        <v>745</v>
      </c>
      <c r="Q170">
        <v>1000</v>
      </c>
      <c r="X170">
        <v>1.5E-3</v>
      </c>
      <c r="Y170">
        <v>155908.07999999999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1.5E-3</v>
      </c>
      <c r="AH170">
        <v>2</v>
      </c>
      <c r="AI170">
        <v>1473075840</v>
      </c>
      <c r="AJ170">
        <v>75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ROW(Source!A318)</f>
        <v>318</v>
      </c>
      <c r="B171">
        <v>1473075855</v>
      </c>
      <c r="C171">
        <v>1473075838</v>
      </c>
      <c r="D171">
        <v>1441835549</v>
      </c>
      <c r="E171">
        <v>1</v>
      </c>
      <c r="F171">
        <v>1</v>
      </c>
      <c r="G171">
        <v>15514512</v>
      </c>
      <c r="H171">
        <v>3</v>
      </c>
      <c r="I171" t="s">
        <v>746</v>
      </c>
      <c r="J171" t="s">
        <v>747</v>
      </c>
      <c r="K171" t="s">
        <v>748</v>
      </c>
      <c r="L171">
        <v>1348</v>
      </c>
      <c r="N171">
        <v>1009</v>
      </c>
      <c r="O171" t="s">
        <v>745</v>
      </c>
      <c r="P171" t="s">
        <v>745</v>
      </c>
      <c r="Q171">
        <v>1000</v>
      </c>
      <c r="X171">
        <v>2.9999999999999997E-4</v>
      </c>
      <c r="Y171">
        <v>194655.19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3</v>
      </c>
      <c r="AG171">
        <v>2.9999999999999997E-4</v>
      </c>
      <c r="AH171">
        <v>2</v>
      </c>
      <c r="AI171">
        <v>1473075841</v>
      </c>
      <c r="AJ171">
        <v>76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ROW(Source!A318)</f>
        <v>318</v>
      </c>
      <c r="B172">
        <v>1473075856</v>
      </c>
      <c r="C172">
        <v>1473075838</v>
      </c>
      <c r="D172">
        <v>1441836325</v>
      </c>
      <c r="E172">
        <v>1</v>
      </c>
      <c r="F172">
        <v>1</v>
      </c>
      <c r="G172">
        <v>15514512</v>
      </c>
      <c r="H172">
        <v>3</v>
      </c>
      <c r="I172" t="s">
        <v>749</v>
      </c>
      <c r="J172" t="s">
        <v>750</v>
      </c>
      <c r="K172" t="s">
        <v>751</v>
      </c>
      <c r="L172">
        <v>1348</v>
      </c>
      <c r="N172">
        <v>1009</v>
      </c>
      <c r="O172" t="s">
        <v>745</v>
      </c>
      <c r="P172" t="s">
        <v>745</v>
      </c>
      <c r="Q172">
        <v>1000</v>
      </c>
      <c r="X172">
        <v>1.1000000000000001E-3</v>
      </c>
      <c r="Y172">
        <v>108798.39999999999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1.1000000000000001E-3</v>
      </c>
      <c r="AH172">
        <v>2</v>
      </c>
      <c r="AI172">
        <v>1473075842</v>
      </c>
      <c r="AJ172">
        <v>77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ROW(Source!A318)</f>
        <v>318</v>
      </c>
      <c r="B173">
        <v>1473075857</v>
      </c>
      <c r="C173">
        <v>1473075838</v>
      </c>
      <c r="D173">
        <v>1441838531</v>
      </c>
      <c r="E173">
        <v>1</v>
      </c>
      <c r="F173">
        <v>1</v>
      </c>
      <c r="G173">
        <v>15514512</v>
      </c>
      <c r="H173">
        <v>3</v>
      </c>
      <c r="I173" t="s">
        <v>752</v>
      </c>
      <c r="J173" t="s">
        <v>753</v>
      </c>
      <c r="K173" t="s">
        <v>754</v>
      </c>
      <c r="L173">
        <v>1348</v>
      </c>
      <c r="N173">
        <v>1009</v>
      </c>
      <c r="O173" t="s">
        <v>745</v>
      </c>
      <c r="P173" t="s">
        <v>745</v>
      </c>
      <c r="Q173">
        <v>1000</v>
      </c>
      <c r="X173">
        <v>1.1000000000000001E-3</v>
      </c>
      <c r="Y173">
        <v>370783.55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3</v>
      </c>
      <c r="AG173">
        <v>1.1000000000000001E-3</v>
      </c>
      <c r="AH173">
        <v>2</v>
      </c>
      <c r="AI173">
        <v>1473075843</v>
      </c>
      <c r="AJ173">
        <v>78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ROW(Source!A318)</f>
        <v>318</v>
      </c>
      <c r="B174">
        <v>1473075858</v>
      </c>
      <c r="C174">
        <v>1473075838</v>
      </c>
      <c r="D174">
        <v>1441838759</v>
      </c>
      <c r="E174">
        <v>1</v>
      </c>
      <c r="F174">
        <v>1</v>
      </c>
      <c r="G174">
        <v>15514512</v>
      </c>
      <c r="H174">
        <v>3</v>
      </c>
      <c r="I174" t="s">
        <v>755</v>
      </c>
      <c r="J174" t="s">
        <v>756</v>
      </c>
      <c r="K174" t="s">
        <v>757</v>
      </c>
      <c r="L174">
        <v>1348</v>
      </c>
      <c r="N174">
        <v>1009</v>
      </c>
      <c r="O174" t="s">
        <v>745</v>
      </c>
      <c r="P174" t="s">
        <v>745</v>
      </c>
      <c r="Q174">
        <v>1000</v>
      </c>
      <c r="X174">
        <v>1.5E-3</v>
      </c>
      <c r="Y174">
        <v>1590701.16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3</v>
      </c>
      <c r="AG174">
        <v>1.5E-3</v>
      </c>
      <c r="AH174">
        <v>2</v>
      </c>
      <c r="AI174">
        <v>1473075844</v>
      </c>
      <c r="AJ174">
        <v>79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ROW(Source!A318)</f>
        <v>318</v>
      </c>
      <c r="B175">
        <v>1473075859</v>
      </c>
      <c r="C175">
        <v>1473075838</v>
      </c>
      <c r="D175">
        <v>1441834635</v>
      </c>
      <c r="E175">
        <v>1</v>
      </c>
      <c r="F175">
        <v>1</v>
      </c>
      <c r="G175">
        <v>15514512</v>
      </c>
      <c r="H175">
        <v>3</v>
      </c>
      <c r="I175" t="s">
        <v>758</v>
      </c>
      <c r="J175" t="s">
        <v>759</v>
      </c>
      <c r="K175" t="s">
        <v>760</v>
      </c>
      <c r="L175">
        <v>1339</v>
      </c>
      <c r="N175">
        <v>1007</v>
      </c>
      <c r="O175" t="s">
        <v>761</v>
      </c>
      <c r="P175" t="s">
        <v>761</v>
      </c>
      <c r="Q175">
        <v>1</v>
      </c>
      <c r="X175">
        <v>2.4</v>
      </c>
      <c r="Y175">
        <v>103.4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2.4</v>
      </c>
      <c r="AH175">
        <v>2</v>
      </c>
      <c r="AI175">
        <v>1473075845</v>
      </c>
      <c r="AJ175">
        <v>80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ROW(Source!A318)</f>
        <v>318</v>
      </c>
      <c r="B176">
        <v>1473075860</v>
      </c>
      <c r="C176">
        <v>1473075838</v>
      </c>
      <c r="D176">
        <v>1441834627</v>
      </c>
      <c r="E176">
        <v>1</v>
      </c>
      <c r="F176">
        <v>1</v>
      </c>
      <c r="G176">
        <v>15514512</v>
      </c>
      <c r="H176">
        <v>3</v>
      </c>
      <c r="I176" t="s">
        <v>762</v>
      </c>
      <c r="J176" t="s">
        <v>763</v>
      </c>
      <c r="K176" t="s">
        <v>764</v>
      </c>
      <c r="L176">
        <v>1339</v>
      </c>
      <c r="N176">
        <v>1007</v>
      </c>
      <c r="O176" t="s">
        <v>761</v>
      </c>
      <c r="P176" t="s">
        <v>761</v>
      </c>
      <c r="Q176">
        <v>1</v>
      </c>
      <c r="X176">
        <v>1.2</v>
      </c>
      <c r="Y176">
        <v>875.46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1.2</v>
      </c>
      <c r="AH176">
        <v>2</v>
      </c>
      <c r="AI176">
        <v>1473075846</v>
      </c>
      <c r="AJ176">
        <v>81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ROW(Source!A318)</f>
        <v>318</v>
      </c>
      <c r="B177">
        <v>1473075861</v>
      </c>
      <c r="C177">
        <v>1473075838</v>
      </c>
      <c r="D177">
        <v>1441834671</v>
      </c>
      <c r="E177">
        <v>1</v>
      </c>
      <c r="F177">
        <v>1</v>
      </c>
      <c r="G177">
        <v>15514512</v>
      </c>
      <c r="H177">
        <v>3</v>
      </c>
      <c r="I177" t="s">
        <v>765</v>
      </c>
      <c r="J177" t="s">
        <v>766</v>
      </c>
      <c r="K177" t="s">
        <v>767</v>
      </c>
      <c r="L177">
        <v>1348</v>
      </c>
      <c r="N177">
        <v>1009</v>
      </c>
      <c r="O177" t="s">
        <v>745</v>
      </c>
      <c r="P177" t="s">
        <v>745</v>
      </c>
      <c r="Q177">
        <v>1000</v>
      </c>
      <c r="X177">
        <v>1.4E-3</v>
      </c>
      <c r="Y177">
        <v>184462.17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1.4E-3</v>
      </c>
      <c r="AH177">
        <v>2</v>
      </c>
      <c r="AI177">
        <v>1473075847</v>
      </c>
      <c r="AJ177">
        <v>82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ROW(Source!A318)</f>
        <v>318</v>
      </c>
      <c r="B178">
        <v>1473075862</v>
      </c>
      <c r="C178">
        <v>1473075838</v>
      </c>
      <c r="D178">
        <v>1441834634</v>
      </c>
      <c r="E178">
        <v>1</v>
      </c>
      <c r="F178">
        <v>1</v>
      </c>
      <c r="G178">
        <v>15514512</v>
      </c>
      <c r="H178">
        <v>3</v>
      </c>
      <c r="I178" t="s">
        <v>768</v>
      </c>
      <c r="J178" t="s">
        <v>769</v>
      </c>
      <c r="K178" t="s">
        <v>770</v>
      </c>
      <c r="L178">
        <v>1348</v>
      </c>
      <c r="N178">
        <v>1009</v>
      </c>
      <c r="O178" t="s">
        <v>745</v>
      </c>
      <c r="P178" t="s">
        <v>745</v>
      </c>
      <c r="Q178">
        <v>1000</v>
      </c>
      <c r="X178">
        <v>1E-3</v>
      </c>
      <c r="Y178">
        <v>88053.759999999995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 t="s">
        <v>3</v>
      </c>
      <c r="AG178">
        <v>1E-3</v>
      </c>
      <c r="AH178">
        <v>2</v>
      </c>
      <c r="AI178">
        <v>1473075848</v>
      </c>
      <c r="AJ178">
        <v>83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ROW(Source!A318)</f>
        <v>318</v>
      </c>
      <c r="B179">
        <v>1473075863</v>
      </c>
      <c r="C179">
        <v>1473075838</v>
      </c>
      <c r="D179">
        <v>1441834836</v>
      </c>
      <c r="E179">
        <v>1</v>
      </c>
      <c r="F179">
        <v>1</v>
      </c>
      <c r="G179">
        <v>15514512</v>
      </c>
      <c r="H179">
        <v>3</v>
      </c>
      <c r="I179" t="s">
        <v>771</v>
      </c>
      <c r="J179" t="s">
        <v>772</v>
      </c>
      <c r="K179" t="s">
        <v>773</v>
      </c>
      <c r="L179">
        <v>1348</v>
      </c>
      <c r="N179">
        <v>1009</v>
      </c>
      <c r="O179" t="s">
        <v>745</v>
      </c>
      <c r="P179" t="s">
        <v>745</v>
      </c>
      <c r="Q179">
        <v>1000</v>
      </c>
      <c r="X179">
        <v>6.3099999999999996E-3</v>
      </c>
      <c r="Y179">
        <v>93194.67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3</v>
      </c>
      <c r="AG179">
        <v>6.3099999999999996E-3</v>
      </c>
      <c r="AH179">
        <v>2</v>
      </c>
      <c r="AI179">
        <v>1473075849</v>
      </c>
      <c r="AJ179">
        <v>84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ROW(Source!A318)</f>
        <v>318</v>
      </c>
      <c r="B180">
        <v>1473075864</v>
      </c>
      <c r="C180">
        <v>1473075838</v>
      </c>
      <c r="D180">
        <v>1441834853</v>
      </c>
      <c r="E180">
        <v>1</v>
      </c>
      <c r="F180">
        <v>1</v>
      </c>
      <c r="G180">
        <v>15514512</v>
      </c>
      <c r="H180">
        <v>3</v>
      </c>
      <c r="I180" t="s">
        <v>774</v>
      </c>
      <c r="J180" t="s">
        <v>775</v>
      </c>
      <c r="K180" t="s">
        <v>776</v>
      </c>
      <c r="L180">
        <v>1348</v>
      </c>
      <c r="N180">
        <v>1009</v>
      </c>
      <c r="O180" t="s">
        <v>745</v>
      </c>
      <c r="P180" t="s">
        <v>745</v>
      </c>
      <c r="Q180">
        <v>1000</v>
      </c>
      <c r="X180">
        <v>2.3E-3</v>
      </c>
      <c r="Y180">
        <v>78065.73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3</v>
      </c>
      <c r="AG180">
        <v>2.3E-3</v>
      </c>
      <c r="AH180">
        <v>2</v>
      </c>
      <c r="AI180">
        <v>1473075850</v>
      </c>
      <c r="AJ180">
        <v>85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ROW(Source!A318)</f>
        <v>318</v>
      </c>
      <c r="B181">
        <v>1473075866</v>
      </c>
      <c r="C181">
        <v>1473075838</v>
      </c>
      <c r="D181">
        <v>1441822273</v>
      </c>
      <c r="E181">
        <v>15514512</v>
      </c>
      <c r="F181">
        <v>1</v>
      </c>
      <c r="G181">
        <v>15514512</v>
      </c>
      <c r="H181">
        <v>3</v>
      </c>
      <c r="I181" t="s">
        <v>777</v>
      </c>
      <c r="J181" t="s">
        <v>3</v>
      </c>
      <c r="K181" t="s">
        <v>778</v>
      </c>
      <c r="L181">
        <v>1348</v>
      </c>
      <c r="N181">
        <v>1009</v>
      </c>
      <c r="O181" t="s">
        <v>745</v>
      </c>
      <c r="P181" t="s">
        <v>745</v>
      </c>
      <c r="Q181">
        <v>1000</v>
      </c>
      <c r="X181">
        <v>6.8999999999999997E-4</v>
      </c>
      <c r="Y181">
        <v>94640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3</v>
      </c>
      <c r="AG181">
        <v>6.8999999999999997E-4</v>
      </c>
      <c r="AH181">
        <v>2</v>
      </c>
      <c r="AI181">
        <v>1473075852</v>
      </c>
      <c r="AJ181">
        <v>86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ROW(Source!A318)</f>
        <v>318</v>
      </c>
      <c r="B182">
        <v>1473075865</v>
      </c>
      <c r="C182">
        <v>1473075838</v>
      </c>
      <c r="D182">
        <v>1441850453</v>
      </c>
      <c r="E182">
        <v>1</v>
      </c>
      <c r="F182">
        <v>1</v>
      </c>
      <c r="G182">
        <v>15514512</v>
      </c>
      <c r="H182">
        <v>3</v>
      </c>
      <c r="I182" t="s">
        <v>779</v>
      </c>
      <c r="J182" t="s">
        <v>780</v>
      </c>
      <c r="K182" t="s">
        <v>781</v>
      </c>
      <c r="L182">
        <v>1348</v>
      </c>
      <c r="N182">
        <v>1009</v>
      </c>
      <c r="O182" t="s">
        <v>745</v>
      </c>
      <c r="P182" t="s">
        <v>745</v>
      </c>
      <c r="Q182">
        <v>1000</v>
      </c>
      <c r="X182">
        <v>1.4E-3</v>
      </c>
      <c r="Y182">
        <v>178433.97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3</v>
      </c>
      <c r="AG182">
        <v>1.4E-3</v>
      </c>
      <c r="AH182">
        <v>2</v>
      </c>
      <c r="AI182">
        <v>1473075851</v>
      </c>
      <c r="AJ182">
        <v>87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ROW(Source!A319)</f>
        <v>319</v>
      </c>
      <c r="B183">
        <v>1473075872</v>
      </c>
      <c r="C183">
        <v>1473075867</v>
      </c>
      <c r="D183">
        <v>1441819193</v>
      </c>
      <c r="E183">
        <v>15514512</v>
      </c>
      <c r="F183">
        <v>1</v>
      </c>
      <c r="G183">
        <v>15514512</v>
      </c>
      <c r="H183">
        <v>1</v>
      </c>
      <c r="I183" t="s">
        <v>712</v>
      </c>
      <c r="J183" t="s">
        <v>3</v>
      </c>
      <c r="K183" t="s">
        <v>713</v>
      </c>
      <c r="L183">
        <v>1191</v>
      </c>
      <c r="N183">
        <v>1013</v>
      </c>
      <c r="O183" t="s">
        <v>714</v>
      </c>
      <c r="P183" t="s">
        <v>714</v>
      </c>
      <c r="Q183">
        <v>1</v>
      </c>
      <c r="X183">
        <v>14.24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1</v>
      </c>
      <c r="AF183" t="s">
        <v>3</v>
      </c>
      <c r="AG183">
        <v>14.24</v>
      </c>
      <c r="AH183">
        <v>2</v>
      </c>
      <c r="AI183">
        <v>1473075868</v>
      </c>
      <c r="AJ183">
        <v>88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ROW(Source!A319)</f>
        <v>319</v>
      </c>
      <c r="B184">
        <v>1473075873</v>
      </c>
      <c r="C184">
        <v>1473075867</v>
      </c>
      <c r="D184">
        <v>1441833954</v>
      </c>
      <c r="E184">
        <v>1</v>
      </c>
      <c r="F184">
        <v>1</v>
      </c>
      <c r="G184">
        <v>15514512</v>
      </c>
      <c r="H184">
        <v>2</v>
      </c>
      <c r="I184" t="s">
        <v>723</v>
      </c>
      <c r="J184" t="s">
        <v>724</v>
      </c>
      <c r="K184" t="s">
        <v>725</v>
      </c>
      <c r="L184">
        <v>1368</v>
      </c>
      <c r="N184">
        <v>1011</v>
      </c>
      <c r="O184" t="s">
        <v>718</v>
      </c>
      <c r="P184" t="s">
        <v>718</v>
      </c>
      <c r="Q184">
        <v>1</v>
      </c>
      <c r="X184">
        <v>0.5</v>
      </c>
      <c r="Y184">
        <v>0</v>
      </c>
      <c r="Z184">
        <v>59.51</v>
      </c>
      <c r="AA184">
        <v>0.82</v>
      </c>
      <c r="AB184">
        <v>0</v>
      </c>
      <c r="AC184">
        <v>0</v>
      </c>
      <c r="AD184">
        <v>1</v>
      </c>
      <c r="AE184">
        <v>0</v>
      </c>
      <c r="AF184" t="s">
        <v>3</v>
      </c>
      <c r="AG184">
        <v>0.5</v>
      </c>
      <c r="AH184">
        <v>2</v>
      </c>
      <c r="AI184">
        <v>1473075869</v>
      </c>
      <c r="AJ184">
        <v>89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ROW(Source!A319)</f>
        <v>319</v>
      </c>
      <c r="B185">
        <v>1473075874</v>
      </c>
      <c r="C185">
        <v>1473075867</v>
      </c>
      <c r="D185">
        <v>1441836235</v>
      </c>
      <c r="E185">
        <v>1</v>
      </c>
      <c r="F185">
        <v>1</v>
      </c>
      <c r="G185">
        <v>15514512</v>
      </c>
      <c r="H185">
        <v>3</v>
      </c>
      <c r="I185" t="s">
        <v>719</v>
      </c>
      <c r="J185" t="s">
        <v>720</v>
      </c>
      <c r="K185" t="s">
        <v>721</v>
      </c>
      <c r="L185">
        <v>1346</v>
      </c>
      <c r="N185">
        <v>1009</v>
      </c>
      <c r="O185" t="s">
        <v>722</v>
      </c>
      <c r="P185" t="s">
        <v>722</v>
      </c>
      <c r="Q185">
        <v>1</v>
      </c>
      <c r="X185">
        <v>1.0900000000000001</v>
      </c>
      <c r="Y185">
        <v>31.49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1.0900000000000001</v>
      </c>
      <c r="AH185">
        <v>2</v>
      </c>
      <c r="AI185">
        <v>1473075870</v>
      </c>
      <c r="AJ185">
        <v>90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ROW(Source!A319)</f>
        <v>319</v>
      </c>
      <c r="B186">
        <v>1473075875</v>
      </c>
      <c r="C186">
        <v>1473075867</v>
      </c>
      <c r="D186">
        <v>1441821379</v>
      </c>
      <c r="E186">
        <v>15514512</v>
      </c>
      <c r="F186">
        <v>1</v>
      </c>
      <c r="G186">
        <v>15514512</v>
      </c>
      <c r="H186">
        <v>3</v>
      </c>
      <c r="I186" t="s">
        <v>782</v>
      </c>
      <c r="J186" t="s">
        <v>3</v>
      </c>
      <c r="K186" t="s">
        <v>783</v>
      </c>
      <c r="L186">
        <v>1346</v>
      </c>
      <c r="N186">
        <v>1009</v>
      </c>
      <c r="O186" t="s">
        <v>722</v>
      </c>
      <c r="P186" t="s">
        <v>722</v>
      </c>
      <c r="Q186">
        <v>1</v>
      </c>
      <c r="X186">
        <v>8.1000000000000003E-2</v>
      </c>
      <c r="Y186">
        <v>89.933959999999999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 t="s">
        <v>3</v>
      </c>
      <c r="AG186">
        <v>8.1000000000000003E-2</v>
      </c>
      <c r="AH186">
        <v>2</v>
      </c>
      <c r="AI186">
        <v>1473075871</v>
      </c>
      <c r="AJ186">
        <v>91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ROW(Source!A320)</f>
        <v>320</v>
      </c>
      <c r="B187">
        <v>1473075880</v>
      </c>
      <c r="C187">
        <v>1473075876</v>
      </c>
      <c r="D187">
        <v>1441819193</v>
      </c>
      <c r="E187">
        <v>15514512</v>
      </c>
      <c r="F187">
        <v>1</v>
      </c>
      <c r="G187">
        <v>15514512</v>
      </c>
      <c r="H187">
        <v>1</v>
      </c>
      <c r="I187" t="s">
        <v>712</v>
      </c>
      <c r="J187" t="s">
        <v>3</v>
      </c>
      <c r="K187" t="s">
        <v>713</v>
      </c>
      <c r="L187">
        <v>1191</v>
      </c>
      <c r="N187">
        <v>1013</v>
      </c>
      <c r="O187" t="s">
        <v>714</v>
      </c>
      <c r="P187" t="s">
        <v>714</v>
      </c>
      <c r="Q187">
        <v>1</v>
      </c>
      <c r="X187">
        <v>5.04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178</v>
      </c>
      <c r="AG187">
        <v>10.08</v>
      </c>
      <c r="AH187">
        <v>2</v>
      </c>
      <c r="AI187">
        <v>1473075877</v>
      </c>
      <c r="AJ187">
        <v>92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ROW(Source!A320)</f>
        <v>320</v>
      </c>
      <c r="B188">
        <v>1473075881</v>
      </c>
      <c r="C188">
        <v>1473075876</v>
      </c>
      <c r="D188">
        <v>1441833954</v>
      </c>
      <c r="E188">
        <v>1</v>
      </c>
      <c r="F188">
        <v>1</v>
      </c>
      <c r="G188">
        <v>15514512</v>
      </c>
      <c r="H188">
        <v>2</v>
      </c>
      <c r="I188" t="s">
        <v>723</v>
      </c>
      <c r="J188" t="s">
        <v>724</v>
      </c>
      <c r="K188" t="s">
        <v>725</v>
      </c>
      <c r="L188">
        <v>1368</v>
      </c>
      <c r="N188">
        <v>1011</v>
      </c>
      <c r="O188" t="s">
        <v>718</v>
      </c>
      <c r="P188" t="s">
        <v>718</v>
      </c>
      <c r="Q188">
        <v>1</v>
      </c>
      <c r="X188">
        <v>0.09</v>
      </c>
      <c r="Y188">
        <v>0</v>
      </c>
      <c r="Z188">
        <v>59.51</v>
      </c>
      <c r="AA188">
        <v>0.82</v>
      </c>
      <c r="AB188">
        <v>0</v>
      </c>
      <c r="AC188">
        <v>0</v>
      </c>
      <c r="AD188">
        <v>1</v>
      </c>
      <c r="AE188">
        <v>0</v>
      </c>
      <c r="AF188" t="s">
        <v>178</v>
      </c>
      <c r="AG188">
        <v>0.18</v>
      </c>
      <c r="AH188">
        <v>2</v>
      </c>
      <c r="AI188">
        <v>1473075878</v>
      </c>
      <c r="AJ188">
        <v>93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ROW(Source!A320)</f>
        <v>320</v>
      </c>
      <c r="B189">
        <v>1473075882</v>
      </c>
      <c r="C189">
        <v>1473075876</v>
      </c>
      <c r="D189">
        <v>1441836235</v>
      </c>
      <c r="E189">
        <v>1</v>
      </c>
      <c r="F189">
        <v>1</v>
      </c>
      <c r="G189">
        <v>15514512</v>
      </c>
      <c r="H189">
        <v>3</v>
      </c>
      <c r="I189" t="s">
        <v>719</v>
      </c>
      <c r="J189" t="s">
        <v>720</v>
      </c>
      <c r="K189" t="s">
        <v>721</v>
      </c>
      <c r="L189">
        <v>1346</v>
      </c>
      <c r="N189">
        <v>1009</v>
      </c>
      <c r="O189" t="s">
        <v>722</v>
      </c>
      <c r="P189" t="s">
        <v>722</v>
      </c>
      <c r="Q189">
        <v>1</v>
      </c>
      <c r="X189">
        <v>1.02</v>
      </c>
      <c r="Y189">
        <v>31.49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178</v>
      </c>
      <c r="AG189">
        <v>2.04</v>
      </c>
      <c r="AH189">
        <v>2</v>
      </c>
      <c r="AI189">
        <v>1473075879</v>
      </c>
      <c r="AJ189">
        <v>94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ROW(Source!A321)</f>
        <v>321</v>
      </c>
      <c r="B190">
        <v>1473075887</v>
      </c>
      <c r="C190">
        <v>1473075883</v>
      </c>
      <c r="D190">
        <v>1441819193</v>
      </c>
      <c r="E190">
        <v>15514512</v>
      </c>
      <c r="F190">
        <v>1</v>
      </c>
      <c r="G190">
        <v>15514512</v>
      </c>
      <c r="H190">
        <v>1</v>
      </c>
      <c r="I190" t="s">
        <v>712</v>
      </c>
      <c r="J190" t="s">
        <v>3</v>
      </c>
      <c r="K190" t="s">
        <v>713</v>
      </c>
      <c r="L190">
        <v>1191</v>
      </c>
      <c r="N190">
        <v>1013</v>
      </c>
      <c r="O190" t="s">
        <v>714</v>
      </c>
      <c r="P190" t="s">
        <v>714</v>
      </c>
      <c r="Q190">
        <v>1</v>
      </c>
      <c r="X190">
        <v>2.78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1</v>
      </c>
      <c r="AF190" t="s">
        <v>178</v>
      </c>
      <c r="AG190">
        <v>5.56</v>
      </c>
      <c r="AH190">
        <v>2</v>
      </c>
      <c r="AI190">
        <v>1473075884</v>
      </c>
      <c r="AJ190">
        <v>95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ROW(Source!A321)</f>
        <v>321</v>
      </c>
      <c r="B191">
        <v>1473075888</v>
      </c>
      <c r="C191">
        <v>1473075883</v>
      </c>
      <c r="D191">
        <v>1441833954</v>
      </c>
      <c r="E191">
        <v>1</v>
      </c>
      <c r="F191">
        <v>1</v>
      </c>
      <c r="G191">
        <v>15514512</v>
      </c>
      <c r="H191">
        <v>2</v>
      </c>
      <c r="I191" t="s">
        <v>723</v>
      </c>
      <c r="J191" t="s">
        <v>724</v>
      </c>
      <c r="K191" t="s">
        <v>725</v>
      </c>
      <c r="L191">
        <v>1368</v>
      </c>
      <c r="N191">
        <v>1011</v>
      </c>
      <c r="O191" t="s">
        <v>718</v>
      </c>
      <c r="P191" t="s">
        <v>718</v>
      </c>
      <c r="Q191">
        <v>1</v>
      </c>
      <c r="X191">
        <v>0.09</v>
      </c>
      <c r="Y191">
        <v>0</v>
      </c>
      <c r="Z191">
        <v>59.51</v>
      </c>
      <c r="AA191">
        <v>0.82</v>
      </c>
      <c r="AB191">
        <v>0</v>
      </c>
      <c r="AC191">
        <v>0</v>
      </c>
      <c r="AD191">
        <v>1</v>
      </c>
      <c r="AE191">
        <v>0</v>
      </c>
      <c r="AF191" t="s">
        <v>178</v>
      </c>
      <c r="AG191">
        <v>0.18</v>
      </c>
      <c r="AH191">
        <v>2</v>
      </c>
      <c r="AI191">
        <v>1473075885</v>
      </c>
      <c r="AJ191">
        <v>96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ROW(Source!A321)</f>
        <v>321</v>
      </c>
      <c r="B192">
        <v>1473075889</v>
      </c>
      <c r="C192">
        <v>1473075883</v>
      </c>
      <c r="D192">
        <v>1441836235</v>
      </c>
      <c r="E192">
        <v>1</v>
      </c>
      <c r="F192">
        <v>1</v>
      </c>
      <c r="G192">
        <v>15514512</v>
      </c>
      <c r="H192">
        <v>3</v>
      </c>
      <c r="I192" t="s">
        <v>719</v>
      </c>
      <c r="J192" t="s">
        <v>720</v>
      </c>
      <c r="K192" t="s">
        <v>721</v>
      </c>
      <c r="L192">
        <v>1346</v>
      </c>
      <c r="N192">
        <v>1009</v>
      </c>
      <c r="O192" t="s">
        <v>722</v>
      </c>
      <c r="P192" t="s">
        <v>722</v>
      </c>
      <c r="Q192">
        <v>1</v>
      </c>
      <c r="X192">
        <v>0.05</v>
      </c>
      <c r="Y192">
        <v>31.49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178</v>
      </c>
      <c r="AG192">
        <v>0.1</v>
      </c>
      <c r="AH192">
        <v>2</v>
      </c>
      <c r="AI192">
        <v>1473075886</v>
      </c>
      <c r="AJ192">
        <v>97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ROW(Source!A322)</f>
        <v>322</v>
      </c>
      <c r="B193">
        <v>1473075901</v>
      </c>
      <c r="C193">
        <v>1473075890</v>
      </c>
      <c r="D193">
        <v>1441819193</v>
      </c>
      <c r="E193">
        <v>15514512</v>
      </c>
      <c r="F193">
        <v>1</v>
      </c>
      <c r="G193">
        <v>15514512</v>
      </c>
      <c r="H193">
        <v>1</v>
      </c>
      <c r="I193" t="s">
        <v>712</v>
      </c>
      <c r="J193" t="s">
        <v>3</v>
      </c>
      <c r="K193" t="s">
        <v>713</v>
      </c>
      <c r="L193">
        <v>1191</v>
      </c>
      <c r="N193">
        <v>1013</v>
      </c>
      <c r="O193" t="s">
        <v>714</v>
      </c>
      <c r="P193" t="s">
        <v>714</v>
      </c>
      <c r="Q193">
        <v>1</v>
      </c>
      <c r="X193">
        <v>73.5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 t="s">
        <v>3</v>
      </c>
      <c r="AG193">
        <v>73.5</v>
      </c>
      <c r="AH193">
        <v>2</v>
      </c>
      <c r="AI193">
        <v>1473075891</v>
      </c>
      <c r="AJ193">
        <v>98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ROW(Source!A322)</f>
        <v>322</v>
      </c>
      <c r="B194">
        <v>1473075902</v>
      </c>
      <c r="C194">
        <v>1473075890</v>
      </c>
      <c r="D194">
        <v>1441835475</v>
      </c>
      <c r="E194">
        <v>1</v>
      </c>
      <c r="F194">
        <v>1</v>
      </c>
      <c r="G194">
        <v>15514512</v>
      </c>
      <c r="H194">
        <v>3</v>
      </c>
      <c r="I194" t="s">
        <v>742</v>
      </c>
      <c r="J194" t="s">
        <v>743</v>
      </c>
      <c r="K194" t="s">
        <v>744</v>
      </c>
      <c r="L194">
        <v>1348</v>
      </c>
      <c r="N194">
        <v>1009</v>
      </c>
      <c r="O194" t="s">
        <v>745</v>
      </c>
      <c r="P194" t="s">
        <v>745</v>
      </c>
      <c r="Q194">
        <v>1000</v>
      </c>
      <c r="X194">
        <v>2.9999999999999997E-4</v>
      </c>
      <c r="Y194">
        <v>155908.07999999999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3</v>
      </c>
      <c r="AG194">
        <v>2.9999999999999997E-4</v>
      </c>
      <c r="AH194">
        <v>2</v>
      </c>
      <c r="AI194">
        <v>1473075892</v>
      </c>
      <c r="AJ194">
        <v>99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ROW(Source!A322)</f>
        <v>322</v>
      </c>
      <c r="B195">
        <v>1473075903</v>
      </c>
      <c r="C195">
        <v>1473075890</v>
      </c>
      <c r="D195">
        <v>1441835549</v>
      </c>
      <c r="E195">
        <v>1</v>
      </c>
      <c r="F195">
        <v>1</v>
      </c>
      <c r="G195">
        <v>15514512</v>
      </c>
      <c r="H195">
        <v>3</v>
      </c>
      <c r="I195" t="s">
        <v>746</v>
      </c>
      <c r="J195" t="s">
        <v>747</v>
      </c>
      <c r="K195" t="s">
        <v>748</v>
      </c>
      <c r="L195">
        <v>1348</v>
      </c>
      <c r="N195">
        <v>1009</v>
      </c>
      <c r="O195" t="s">
        <v>745</v>
      </c>
      <c r="P195" t="s">
        <v>745</v>
      </c>
      <c r="Q195">
        <v>1000</v>
      </c>
      <c r="X195">
        <v>1E-4</v>
      </c>
      <c r="Y195">
        <v>194655.19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3</v>
      </c>
      <c r="AG195">
        <v>1E-4</v>
      </c>
      <c r="AH195">
        <v>2</v>
      </c>
      <c r="AI195">
        <v>1473075893</v>
      </c>
      <c r="AJ195">
        <v>100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ROW(Source!A322)</f>
        <v>322</v>
      </c>
      <c r="B196">
        <v>1473075904</v>
      </c>
      <c r="C196">
        <v>1473075890</v>
      </c>
      <c r="D196">
        <v>1441836250</v>
      </c>
      <c r="E196">
        <v>1</v>
      </c>
      <c r="F196">
        <v>1</v>
      </c>
      <c r="G196">
        <v>15514512</v>
      </c>
      <c r="H196">
        <v>3</v>
      </c>
      <c r="I196" t="s">
        <v>784</v>
      </c>
      <c r="J196" t="s">
        <v>785</v>
      </c>
      <c r="K196" t="s">
        <v>786</v>
      </c>
      <c r="L196">
        <v>1327</v>
      </c>
      <c r="N196">
        <v>1005</v>
      </c>
      <c r="O196" t="s">
        <v>787</v>
      </c>
      <c r="P196" t="s">
        <v>787</v>
      </c>
      <c r="Q196">
        <v>1</v>
      </c>
      <c r="X196">
        <v>2.1</v>
      </c>
      <c r="Y196">
        <v>149.25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2.1</v>
      </c>
      <c r="AH196">
        <v>2</v>
      </c>
      <c r="AI196">
        <v>1473075894</v>
      </c>
      <c r="AJ196">
        <v>101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ROW(Source!A322)</f>
        <v>322</v>
      </c>
      <c r="B197">
        <v>1473075905</v>
      </c>
      <c r="C197">
        <v>1473075890</v>
      </c>
      <c r="D197">
        <v>1441834635</v>
      </c>
      <c r="E197">
        <v>1</v>
      </c>
      <c r="F197">
        <v>1</v>
      </c>
      <c r="G197">
        <v>15514512</v>
      </c>
      <c r="H197">
        <v>3</v>
      </c>
      <c r="I197" t="s">
        <v>758</v>
      </c>
      <c r="J197" t="s">
        <v>759</v>
      </c>
      <c r="K197" t="s">
        <v>760</v>
      </c>
      <c r="L197">
        <v>1339</v>
      </c>
      <c r="N197">
        <v>1007</v>
      </c>
      <c r="O197" t="s">
        <v>761</v>
      </c>
      <c r="P197" t="s">
        <v>761</v>
      </c>
      <c r="Q197">
        <v>1</v>
      </c>
      <c r="X197">
        <v>0.5</v>
      </c>
      <c r="Y197">
        <v>103.4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0.5</v>
      </c>
      <c r="AH197">
        <v>2</v>
      </c>
      <c r="AI197">
        <v>1473075895</v>
      </c>
      <c r="AJ197">
        <v>102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ROW(Source!A322)</f>
        <v>322</v>
      </c>
      <c r="B198">
        <v>1473075906</v>
      </c>
      <c r="C198">
        <v>1473075890</v>
      </c>
      <c r="D198">
        <v>1441834627</v>
      </c>
      <c r="E198">
        <v>1</v>
      </c>
      <c r="F198">
        <v>1</v>
      </c>
      <c r="G198">
        <v>15514512</v>
      </c>
      <c r="H198">
        <v>3</v>
      </c>
      <c r="I198" t="s">
        <v>762</v>
      </c>
      <c r="J198" t="s">
        <v>763</v>
      </c>
      <c r="K198" t="s">
        <v>764</v>
      </c>
      <c r="L198">
        <v>1339</v>
      </c>
      <c r="N198">
        <v>1007</v>
      </c>
      <c r="O198" t="s">
        <v>761</v>
      </c>
      <c r="P198" t="s">
        <v>761</v>
      </c>
      <c r="Q198">
        <v>1</v>
      </c>
      <c r="X198">
        <v>0.3</v>
      </c>
      <c r="Y198">
        <v>875.46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0.3</v>
      </c>
      <c r="AH198">
        <v>2</v>
      </c>
      <c r="AI198">
        <v>1473075896</v>
      </c>
      <c r="AJ198">
        <v>103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ROW(Source!A322)</f>
        <v>322</v>
      </c>
      <c r="B199">
        <v>1473075907</v>
      </c>
      <c r="C199">
        <v>1473075890</v>
      </c>
      <c r="D199">
        <v>1441834671</v>
      </c>
      <c r="E199">
        <v>1</v>
      </c>
      <c r="F199">
        <v>1</v>
      </c>
      <c r="G199">
        <v>15514512</v>
      </c>
      <c r="H199">
        <v>3</v>
      </c>
      <c r="I199" t="s">
        <v>765</v>
      </c>
      <c r="J199" t="s">
        <v>766</v>
      </c>
      <c r="K199" t="s">
        <v>767</v>
      </c>
      <c r="L199">
        <v>1348</v>
      </c>
      <c r="N199">
        <v>1009</v>
      </c>
      <c r="O199" t="s">
        <v>745</v>
      </c>
      <c r="P199" t="s">
        <v>745</v>
      </c>
      <c r="Q199">
        <v>1000</v>
      </c>
      <c r="X199">
        <v>1E-4</v>
      </c>
      <c r="Y199">
        <v>184462.17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1E-4</v>
      </c>
      <c r="AH199">
        <v>2</v>
      </c>
      <c r="AI199">
        <v>1473075897</v>
      </c>
      <c r="AJ199">
        <v>104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ROW(Source!A322)</f>
        <v>322</v>
      </c>
      <c r="B200">
        <v>1473075908</v>
      </c>
      <c r="C200">
        <v>1473075890</v>
      </c>
      <c r="D200">
        <v>1441834634</v>
      </c>
      <c r="E200">
        <v>1</v>
      </c>
      <c r="F200">
        <v>1</v>
      </c>
      <c r="G200">
        <v>15514512</v>
      </c>
      <c r="H200">
        <v>3</v>
      </c>
      <c r="I200" t="s">
        <v>768</v>
      </c>
      <c r="J200" t="s">
        <v>769</v>
      </c>
      <c r="K200" t="s">
        <v>770</v>
      </c>
      <c r="L200">
        <v>1348</v>
      </c>
      <c r="N200">
        <v>1009</v>
      </c>
      <c r="O200" t="s">
        <v>745</v>
      </c>
      <c r="P200" t="s">
        <v>745</v>
      </c>
      <c r="Q200">
        <v>1000</v>
      </c>
      <c r="X200">
        <v>5.9999999999999995E-4</v>
      </c>
      <c r="Y200">
        <v>88053.759999999995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5.9999999999999995E-4</v>
      </c>
      <c r="AH200">
        <v>2</v>
      </c>
      <c r="AI200">
        <v>1473075898</v>
      </c>
      <c r="AJ200">
        <v>105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ROW(Source!A322)</f>
        <v>322</v>
      </c>
      <c r="B201">
        <v>1473075909</v>
      </c>
      <c r="C201">
        <v>1473075890</v>
      </c>
      <c r="D201">
        <v>1441834836</v>
      </c>
      <c r="E201">
        <v>1</v>
      </c>
      <c r="F201">
        <v>1</v>
      </c>
      <c r="G201">
        <v>15514512</v>
      </c>
      <c r="H201">
        <v>3</v>
      </c>
      <c r="I201" t="s">
        <v>771</v>
      </c>
      <c r="J201" t="s">
        <v>772</v>
      </c>
      <c r="K201" t="s">
        <v>773</v>
      </c>
      <c r="L201">
        <v>1348</v>
      </c>
      <c r="N201">
        <v>1009</v>
      </c>
      <c r="O201" t="s">
        <v>745</v>
      </c>
      <c r="P201" t="s">
        <v>745</v>
      </c>
      <c r="Q201">
        <v>1000</v>
      </c>
      <c r="X201">
        <v>1.4400000000000001E-3</v>
      </c>
      <c r="Y201">
        <v>93194.67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1.4400000000000001E-3</v>
      </c>
      <c r="AH201">
        <v>2</v>
      </c>
      <c r="AI201">
        <v>1473075899</v>
      </c>
      <c r="AJ201">
        <v>106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ROW(Source!A322)</f>
        <v>322</v>
      </c>
      <c r="B202">
        <v>1473075910</v>
      </c>
      <c r="C202">
        <v>1473075890</v>
      </c>
      <c r="D202">
        <v>1441822273</v>
      </c>
      <c r="E202">
        <v>15514512</v>
      </c>
      <c r="F202">
        <v>1</v>
      </c>
      <c r="G202">
        <v>15514512</v>
      </c>
      <c r="H202">
        <v>3</v>
      </c>
      <c r="I202" t="s">
        <v>777</v>
      </c>
      <c r="J202" t="s">
        <v>3</v>
      </c>
      <c r="K202" t="s">
        <v>778</v>
      </c>
      <c r="L202">
        <v>1348</v>
      </c>
      <c r="N202">
        <v>1009</v>
      </c>
      <c r="O202" t="s">
        <v>745</v>
      </c>
      <c r="P202" t="s">
        <v>745</v>
      </c>
      <c r="Q202">
        <v>1000</v>
      </c>
      <c r="X202">
        <v>1.6000000000000001E-4</v>
      </c>
      <c r="Y202">
        <v>94640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3</v>
      </c>
      <c r="AG202">
        <v>1.6000000000000001E-4</v>
      </c>
      <c r="AH202">
        <v>2</v>
      </c>
      <c r="AI202">
        <v>1473075900</v>
      </c>
      <c r="AJ202">
        <v>107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ROW(Source!A323)</f>
        <v>323</v>
      </c>
      <c r="B203">
        <v>1473075912</v>
      </c>
      <c r="C203">
        <v>1473075911</v>
      </c>
      <c r="D203">
        <v>1441819193</v>
      </c>
      <c r="E203">
        <v>15514512</v>
      </c>
      <c r="F203">
        <v>1</v>
      </c>
      <c r="G203">
        <v>15514512</v>
      </c>
      <c r="H203">
        <v>1</v>
      </c>
      <c r="I203" t="s">
        <v>712</v>
      </c>
      <c r="J203" t="s">
        <v>3</v>
      </c>
      <c r="K203" t="s">
        <v>713</v>
      </c>
      <c r="L203">
        <v>1191</v>
      </c>
      <c r="N203">
        <v>1013</v>
      </c>
      <c r="O203" t="s">
        <v>714</v>
      </c>
      <c r="P203" t="s">
        <v>714</v>
      </c>
      <c r="Q203">
        <v>1</v>
      </c>
      <c r="X203">
        <v>7.98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 t="s">
        <v>3</v>
      </c>
      <c r="AG203">
        <v>7.98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ROW(Source!A323)</f>
        <v>323</v>
      </c>
      <c r="B204">
        <v>1473075913</v>
      </c>
      <c r="C204">
        <v>1473075911</v>
      </c>
      <c r="D204">
        <v>1441836235</v>
      </c>
      <c r="E204">
        <v>1</v>
      </c>
      <c r="F204">
        <v>1</v>
      </c>
      <c r="G204">
        <v>15514512</v>
      </c>
      <c r="H204">
        <v>3</v>
      </c>
      <c r="I204" t="s">
        <v>719</v>
      </c>
      <c r="J204" t="s">
        <v>720</v>
      </c>
      <c r="K204" t="s">
        <v>721</v>
      </c>
      <c r="L204">
        <v>1346</v>
      </c>
      <c r="N204">
        <v>1009</v>
      </c>
      <c r="O204" t="s">
        <v>722</v>
      </c>
      <c r="P204" t="s">
        <v>722</v>
      </c>
      <c r="Q204">
        <v>1</v>
      </c>
      <c r="X204">
        <v>0.06</v>
      </c>
      <c r="Y204">
        <v>31.49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3</v>
      </c>
      <c r="AG204">
        <v>0.06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ROW(Source!A323)</f>
        <v>323</v>
      </c>
      <c r="B205">
        <v>1473075914</v>
      </c>
      <c r="C205">
        <v>1473075911</v>
      </c>
      <c r="D205">
        <v>1441821379</v>
      </c>
      <c r="E205">
        <v>15514512</v>
      </c>
      <c r="F205">
        <v>1</v>
      </c>
      <c r="G205">
        <v>15514512</v>
      </c>
      <c r="H205">
        <v>3</v>
      </c>
      <c r="I205" t="s">
        <v>782</v>
      </c>
      <c r="J205" t="s">
        <v>3</v>
      </c>
      <c r="K205" t="s">
        <v>783</v>
      </c>
      <c r="L205">
        <v>1346</v>
      </c>
      <c r="N205">
        <v>1009</v>
      </c>
      <c r="O205" t="s">
        <v>722</v>
      </c>
      <c r="P205" t="s">
        <v>722</v>
      </c>
      <c r="Q205">
        <v>1</v>
      </c>
      <c r="X205">
        <v>0.05</v>
      </c>
      <c r="Y205">
        <v>89.933959999999999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0.05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ROW(Source!A324)</f>
        <v>324</v>
      </c>
      <c r="B206">
        <v>1473075916</v>
      </c>
      <c r="C206">
        <v>1473075915</v>
      </c>
      <c r="D206">
        <v>1441819193</v>
      </c>
      <c r="E206">
        <v>15514512</v>
      </c>
      <c r="F206">
        <v>1</v>
      </c>
      <c r="G206">
        <v>15514512</v>
      </c>
      <c r="H206">
        <v>1</v>
      </c>
      <c r="I206" t="s">
        <v>712</v>
      </c>
      <c r="J206" t="s">
        <v>3</v>
      </c>
      <c r="K206" t="s">
        <v>713</v>
      </c>
      <c r="L206">
        <v>1191</v>
      </c>
      <c r="N206">
        <v>1013</v>
      </c>
      <c r="O206" t="s">
        <v>714</v>
      </c>
      <c r="P206" t="s">
        <v>714</v>
      </c>
      <c r="Q206">
        <v>1</v>
      </c>
      <c r="X206">
        <v>2.78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1</v>
      </c>
      <c r="AF206" t="s">
        <v>174</v>
      </c>
      <c r="AG206">
        <v>5.56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ROW(Source!A324)</f>
        <v>324</v>
      </c>
      <c r="B207">
        <v>1473075917</v>
      </c>
      <c r="C207">
        <v>1473075915</v>
      </c>
      <c r="D207">
        <v>1441836235</v>
      </c>
      <c r="E207">
        <v>1</v>
      </c>
      <c r="F207">
        <v>1</v>
      </c>
      <c r="G207">
        <v>15514512</v>
      </c>
      <c r="H207">
        <v>3</v>
      </c>
      <c r="I207" t="s">
        <v>719</v>
      </c>
      <c r="J207" t="s">
        <v>720</v>
      </c>
      <c r="K207" t="s">
        <v>721</v>
      </c>
      <c r="L207">
        <v>1346</v>
      </c>
      <c r="N207">
        <v>1009</v>
      </c>
      <c r="O207" t="s">
        <v>722</v>
      </c>
      <c r="P207" t="s">
        <v>722</v>
      </c>
      <c r="Q207">
        <v>1</v>
      </c>
      <c r="X207">
        <v>4.0000000000000001E-3</v>
      </c>
      <c r="Y207">
        <v>31.49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174</v>
      </c>
      <c r="AG207">
        <v>8.0000000000000002E-3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ROW(Source!A325)</f>
        <v>325</v>
      </c>
      <c r="B208">
        <v>1473075919</v>
      </c>
      <c r="C208">
        <v>1473075918</v>
      </c>
      <c r="D208">
        <v>1441819193</v>
      </c>
      <c r="E208">
        <v>15514512</v>
      </c>
      <c r="F208">
        <v>1</v>
      </c>
      <c r="G208">
        <v>15514512</v>
      </c>
      <c r="H208">
        <v>1</v>
      </c>
      <c r="I208" t="s">
        <v>712</v>
      </c>
      <c r="J208" t="s">
        <v>3</v>
      </c>
      <c r="K208" t="s">
        <v>713</v>
      </c>
      <c r="L208">
        <v>1191</v>
      </c>
      <c r="N208">
        <v>1013</v>
      </c>
      <c r="O208" t="s">
        <v>714</v>
      </c>
      <c r="P208" t="s">
        <v>714</v>
      </c>
      <c r="Q208">
        <v>1</v>
      </c>
      <c r="X208">
        <v>1.5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174</v>
      </c>
      <c r="AG208">
        <v>3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ROW(Source!A325)</f>
        <v>325</v>
      </c>
      <c r="B209">
        <v>1473075920</v>
      </c>
      <c r="C209">
        <v>1473075918</v>
      </c>
      <c r="D209">
        <v>1441836235</v>
      </c>
      <c r="E209">
        <v>1</v>
      </c>
      <c r="F209">
        <v>1</v>
      </c>
      <c r="G209">
        <v>15514512</v>
      </c>
      <c r="H209">
        <v>3</v>
      </c>
      <c r="I209" t="s">
        <v>719</v>
      </c>
      <c r="J209" t="s">
        <v>720</v>
      </c>
      <c r="K209" t="s">
        <v>721</v>
      </c>
      <c r="L209">
        <v>1346</v>
      </c>
      <c r="N209">
        <v>1009</v>
      </c>
      <c r="O209" t="s">
        <v>722</v>
      </c>
      <c r="P209" t="s">
        <v>722</v>
      </c>
      <c r="Q209">
        <v>1</v>
      </c>
      <c r="X209">
        <v>4.1999999999999997E-3</v>
      </c>
      <c r="Y209">
        <v>31.49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174</v>
      </c>
      <c r="AG209">
        <v>8.3999999999999995E-3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ROW(Source!A326)</f>
        <v>326</v>
      </c>
      <c r="B210">
        <v>1473075922</v>
      </c>
      <c r="C210">
        <v>1473075921</v>
      </c>
      <c r="D210">
        <v>1441819193</v>
      </c>
      <c r="E210">
        <v>15514512</v>
      </c>
      <c r="F210">
        <v>1</v>
      </c>
      <c r="G210">
        <v>15514512</v>
      </c>
      <c r="H210">
        <v>1</v>
      </c>
      <c r="I210" t="s">
        <v>712</v>
      </c>
      <c r="J210" t="s">
        <v>3</v>
      </c>
      <c r="K210" t="s">
        <v>713</v>
      </c>
      <c r="L210">
        <v>1191</v>
      </c>
      <c r="N210">
        <v>1013</v>
      </c>
      <c r="O210" t="s">
        <v>714</v>
      </c>
      <c r="P210" t="s">
        <v>714</v>
      </c>
      <c r="Q210">
        <v>1</v>
      </c>
      <c r="X210">
        <v>13.77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63</v>
      </c>
      <c r="AG210">
        <v>55.08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ROW(Source!A326)</f>
        <v>326</v>
      </c>
      <c r="B211">
        <v>1473075923</v>
      </c>
      <c r="C211">
        <v>1473075921</v>
      </c>
      <c r="D211">
        <v>1441833844</v>
      </c>
      <c r="E211">
        <v>1</v>
      </c>
      <c r="F211">
        <v>1</v>
      </c>
      <c r="G211">
        <v>15514512</v>
      </c>
      <c r="H211">
        <v>2</v>
      </c>
      <c r="I211" t="s">
        <v>871</v>
      </c>
      <c r="J211" t="s">
        <v>872</v>
      </c>
      <c r="K211" t="s">
        <v>873</v>
      </c>
      <c r="L211">
        <v>1368</v>
      </c>
      <c r="N211">
        <v>1011</v>
      </c>
      <c r="O211" t="s">
        <v>718</v>
      </c>
      <c r="P211" t="s">
        <v>718</v>
      </c>
      <c r="Q211">
        <v>1</v>
      </c>
      <c r="X211">
        <v>0.09</v>
      </c>
      <c r="Y211">
        <v>0</v>
      </c>
      <c r="Z211">
        <v>17.37</v>
      </c>
      <c r="AA211">
        <v>0.04</v>
      </c>
      <c r="AB211">
        <v>0</v>
      </c>
      <c r="AC211">
        <v>0</v>
      </c>
      <c r="AD211">
        <v>1</v>
      </c>
      <c r="AE211">
        <v>0</v>
      </c>
      <c r="AF211" t="s">
        <v>63</v>
      </c>
      <c r="AG211">
        <v>0.36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ROW(Source!A326)</f>
        <v>326</v>
      </c>
      <c r="B212">
        <v>1473075924</v>
      </c>
      <c r="C212">
        <v>1473075921</v>
      </c>
      <c r="D212">
        <v>1441833877</v>
      </c>
      <c r="E212">
        <v>1</v>
      </c>
      <c r="F212">
        <v>1</v>
      </c>
      <c r="G212">
        <v>15514512</v>
      </c>
      <c r="H212">
        <v>2</v>
      </c>
      <c r="I212" t="s">
        <v>874</v>
      </c>
      <c r="J212" t="s">
        <v>875</v>
      </c>
      <c r="K212" t="s">
        <v>876</v>
      </c>
      <c r="L212">
        <v>1368</v>
      </c>
      <c r="N212">
        <v>1011</v>
      </c>
      <c r="O212" t="s">
        <v>718</v>
      </c>
      <c r="P212" t="s">
        <v>718</v>
      </c>
      <c r="Q212">
        <v>1</v>
      </c>
      <c r="X212">
        <v>0.18</v>
      </c>
      <c r="Y212">
        <v>0</v>
      </c>
      <c r="Z212">
        <v>1165.03</v>
      </c>
      <c r="AA212">
        <v>351.43</v>
      </c>
      <c r="AB212">
        <v>0</v>
      </c>
      <c r="AC212">
        <v>0</v>
      </c>
      <c r="AD212">
        <v>1</v>
      </c>
      <c r="AE212">
        <v>0</v>
      </c>
      <c r="AF212" t="s">
        <v>63</v>
      </c>
      <c r="AG212">
        <v>0.72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ROW(Source!A326)</f>
        <v>326</v>
      </c>
      <c r="B213">
        <v>1473075925</v>
      </c>
      <c r="C213">
        <v>1473075921</v>
      </c>
      <c r="D213">
        <v>1441833954</v>
      </c>
      <c r="E213">
        <v>1</v>
      </c>
      <c r="F213">
        <v>1</v>
      </c>
      <c r="G213">
        <v>15514512</v>
      </c>
      <c r="H213">
        <v>2</v>
      </c>
      <c r="I213" t="s">
        <v>723</v>
      </c>
      <c r="J213" t="s">
        <v>724</v>
      </c>
      <c r="K213" t="s">
        <v>725</v>
      </c>
      <c r="L213">
        <v>1368</v>
      </c>
      <c r="N213">
        <v>1011</v>
      </c>
      <c r="O213" t="s">
        <v>718</v>
      </c>
      <c r="P213" t="s">
        <v>718</v>
      </c>
      <c r="Q213">
        <v>1</v>
      </c>
      <c r="X213">
        <v>1.03</v>
      </c>
      <c r="Y213">
        <v>0</v>
      </c>
      <c r="Z213">
        <v>59.51</v>
      </c>
      <c r="AA213">
        <v>0.82</v>
      </c>
      <c r="AB213">
        <v>0</v>
      </c>
      <c r="AC213">
        <v>0</v>
      </c>
      <c r="AD213">
        <v>1</v>
      </c>
      <c r="AE213">
        <v>0</v>
      </c>
      <c r="AF213" t="s">
        <v>63</v>
      </c>
      <c r="AG213">
        <v>4.12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ROW(Source!A326)</f>
        <v>326</v>
      </c>
      <c r="B214">
        <v>1473075926</v>
      </c>
      <c r="C214">
        <v>1473075921</v>
      </c>
      <c r="D214">
        <v>1441834139</v>
      </c>
      <c r="E214">
        <v>1</v>
      </c>
      <c r="F214">
        <v>1</v>
      </c>
      <c r="G214">
        <v>15514512</v>
      </c>
      <c r="H214">
        <v>2</v>
      </c>
      <c r="I214" t="s">
        <v>877</v>
      </c>
      <c r="J214" t="s">
        <v>878</v>
      </c>
      <c r="K214" t="s">
        <v>879</v>
      </c>
      <c r="L214">
        <v>1368</v>
      </c>
      <c r="N214">
        <v>1011</v>
      </c>
      <c r="O214" t="s">
        <v>718</v>
      </c>
      <c r="P214" t="s">
        <v>718</v>
      </c>
      <c r="Q214">
        <v>1</v>
      </c>
      <c r="X214">
        <v>0.25</v>
      </c>
      <c r="Y214">
        <v>0</v>
      </c>
      <c r="Z214">
        <v>8.82</v>
      </c>
      <c r="AA214">
        <v>0.11</v>
      </c>
      <c r="AB214">
        <v>0</v>
      </c>
      <c r="AC214">
        <v>0</v>
      </c>
      <c r="AD214">
        <v>1</v>
      </c>
      <c r="AE214">
        <v>0</v>
      </c>
      <c r="AF214" t="s">
        <v>63</v>
      </c>
      <c r="AG214">
        <v>1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ROW(Source!A326)</f>
        <v>326</v>
      </c>
      <c r="B215">
        <v>1473075927</v>
      </c>
      <c r="C215">
        <v>1473075921</v>
      </c>
      <c r="D215">
        <v>1441834258</v>
      </c>
      <c r="E215">
        <v>1</v>
      </c>
      <c r="F215">
        <v>1</v>
      </c>
      <c r="G215">
        <v>15514512</v>
      </c>
      <c r="H215">
        <v>2</v>
      </c>
      <c r="I215" t="s">
        <v>726</v>
      </c>
      <c r="J215" t="s">
        <v>727</v>
      </c>
      <c r="K215" t="s">
        <v>728</v>
      </c>
      <c r="L215">
        <v>1368</v>
      </c>
      <c r="N215">
        <v>1011</v>
      </c>
      <c r="O215" t="s">
        <v>718</v>
      </c>
      <c r="P215" t="s">
        <v>718</v>
      </c>
      <c r="Q215">
        <v>1</v>
      </c>
      <c r="X215">
        <v>3.44</v>
      </c>
      <c r="Y215">
        <v>0</v>
      </c>
      <c r="Z215">
        <v>1303.01</v>
      </c>
      <c r="AA215">
        <v>826.2</v>
      </c>
      <c r="AB215">
        <v>0</v>
      </c>
      <c r="AC215">
        <v>0</v>
      </c>
      <c r="AD215">
        <v>1</v>
      </c>
      <c r="AE215">
        <v>0</v>
      </c>
      <c r="AF215" t="s">
        <v>63</v>
      </c>
      <c r="AG215">
        <v>13.76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ROW(Source!A326)</f>
        <v>326</v>
      </c>
      <c r="B216">
        <v>1473075928</v>
      </c>
      <c r="C216">
        <v>1473075921</v>
      </c>
      <c r="D216">
        <v>1441836235</v>
      </c>
      <c r="E216">
        <v>1</v>
      </c>
      <c r="F216">
        <v>1</v>
      </c>
      <c r="G216">
        <v>15514512</v>
      </c>
      <c r="H216">
        <v>3</v>
      </c>
      <c r="I216" t="s">
        <v>719</v>
      </c>
      <c r="J216" t="s">
        <v>720</v>
      </c>
      <c r="K216" t="s">
        <v>721</v>
      </c>
      <c r="L216">
        <v>1346</v>
      </c>
      <c r="N216">
        <v>1009</v>
      </c>
      <c r="O216" t="s">
        <v>722</v>
      </c>
      <c r="P216" t="s">
        <v>722</v>
      </c>
      <c r="Q216">
        <v>1</v>
      </c>
      <c r="X216">
        <v>0.18</v>
      </c>
      <c r="Y216">
        <v>31.49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63</v>
      </c>
      <c r="AG216">
        <v>0.72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ROW(Source!A326)</f>
        <v>326</v>
      </c>
      <c r="B217">
        <v>1473075929</v>
      </c>
      <c r="C217">
        <v>1473075921</v>
      </c>
      <c r="D217">
        <v>1441836393</v>
      </c>
      <c r="E217">
        <v>1</v>
      </c>
      <c r="F217">
        <v>1</v>
      </c>
      <c r="G217">
        <v>15514512</v>
      </c>
      <c r="H217">
        <v>3</v>
      </c>
      <c r="I217" t="s">
        <v>880</v>
      </c>
      <c r="J217" t="s">
        <v>881</v>
      </c>
      <c r="K217" t="s">
        <v>882</v>
      </c>
      <c r="L217">
        <v>1296</v>
      </c>
      <c r="N217">
        <v>1002</v>
      </c>
      <c r="O217" t="s">
        <v>738</v>
      </c>
      <c r="P217" t="s">
        <v>738</v>
      </c>
      <c r="Q217">
        <v>1</v>
      </c>
      <c r="X217">
        <v>2.3999999999999998E-3</v>
      </c>
      <c r="Y217">
        <v>4241.6400000000003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63</v>
      </c>
      <c r="AG217">
        <v>9.5999999999999992E-3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ROW(Source!A326)</f>
        <v>326</v>
      </c>
      <c r="B218">
        <v>1473075930</v>
      </c>
      <c r="C218">
        <v>1473075921</v>
      </c>
      <c r="D218">
        <v>1441836514</v>
      </c>
      <c r="E218">
        <v>1</v>
      </c>
      <c r="F218">
        <v>1</v>
      </c>
      <c r="G218">
        <v>15514512</v>
      </c>
      <c r="H218">
        <v>3</v>
      </c>
      <c r="I218" t="s">
        <v>823</v>
      </c>
      <c r="J218" t="s">
        <v>824</v>
      </c>
      <c r="K218" t="s">
        <v>825</v>
      </c>
      <c r="L218">
        <v>1339</v>
      </c>
      <c r="N218">
        <v>1007</v>
      </c>
      <c r="O218" t="s">
        <v>761</v>
      </c>
      <c r="P218" t="s">
        <v>761</v>
      </c>
      <c r="Q218">
        <v>1</v>
      </c>
      <c r="X218">
        <v>2.3999999999999998E-3</v>
      </c>
      <c r="Y218">
        <v>54.81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63</v>
      </c>
      <c r="AG218">
        <v>9.5999999999999992E-3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ROW(Source!A327)</f>
        <v>327</v>
      </c>
      <c r="B219">
        <v>1473075932</v>
      </c>
      <c r="C219">
        <v>1473075931</v>
      </c>
      <c r="D219">
        <v>1441819193</v>
      </c>
      <c r="E219">
        <v>15514512</v>
      </c>
      <c r="F219">
        <v>1</v>
      </c>
      <c r="G219">
        <v>15514512</v>
      </c>
      <c r="H219">
        <v>1</v>
      </c>
      <c r="I219" t="s">
        <v>712</v>
      </c>
      <c r="J219" t="s">
        <v>3</v>
      </c>
      <c r="K219" t="s">
        <v>713</v>
      </c>
      <c r="L219">
        <v>1191</v>
      </c>
      <c r="N219">
        <v>1013</v>
      </c>
      <c r="O219" t="s">
        <v>714</v>
      </c>
      <c r="P219" t="s">
        <v>714</v>
      </c>
      <c r="Q219">
        <v>1</v>
      </c>
      <c r="X219">
        <v>7.56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63</v>
      </c>
      <c r="AG219">
        <v>30.24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ROW(Source!A327)</f>
        <v>327</v>
      </c>
      <c r="B220">
        <v>1473075933</v>
      </c>
      <c r="C220">
        <v>1473075931</v>
      </c>
      <c r="D220">
        <v>1441833954</v>
      </c>
      <c r="E220">
        <v>1</v>
      </c>
      <c r="F220">
        <v>1</v>
      </c>
      <c r="G220">
        <v>15514512</v>
      </c>
      <c r="H220">
        <v>2</v>
      </c>
      <c r="I220" t="s">
        <v>723</v>
      </c>
      <c r="J220" t="s">
        <v>724</v>
      </c>
      <c r="K220" t="s">
        <v>725</v>
      </c>
      <c r="L220">
        <v>1368</v>
      </c>
      <c r="N220">
        <v>1011</v>
      </c>
      <c r="O220" t="s">
        <v>718</v>
      </c>
      <c r="P220" t="s">
        <v>718</v>
      </c>
      <c r="Q220">
        <v>1</v>
      </c>
      <c r="X220">
        <v>0.46</v>
      </c>
      <c r="Y220">
        <v>0</v>
      </c>
      <c r="Z220">
        <v>59.51</v>
      </c>
      <c r="AA220">
        <v>0.82</v>
      </c>
      <c r="AB220">
        <v>0</v>
      </c>
      <c r="AC220">
        <v>0</v>
      </c>
      <c r="AD220">
        <v>1</v>
      </c>
      <c r="AE220">
        <v>0</v>
      </c>
      <c r="AF220" t="s">
        <v>63</v>
      </c>
      <c r="AG220">
        <v>1.84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ROW(Source!A327)</f>
        <v>327</v>
      </c>
      <c r="B221">
        <v>1473075934</v>
      </c>
      <c r="C221">
        <v>1473075931</v>
      </c>
      <c r="D221">
        <v>1441834258</v>
      </c>
      <c r="E221">
        <v>1</v>
      </c>
      <c r="F221">
        <v>1</v>
      </c>
      <c r="G221">
        <v>15514512</v>
      </c>
      <c r="H221">
        <v>2</v>
      </c>
      <c r="I221" t="s">
        <v>726</v>
      </c>
      <c r="J221" t="s">
        <v>727</v>
      </c>
      <c r="K221" t="s">
        <v>728</v>
      </c>
      <c r="L221">
        <v>1368</v>
      </c>
      <c r="N221">
        <v>1011</v>
      </c>
      <c r="O221" t="s">
        <v>718</v>
      </c>
      <c r="P221" t="s">
        <v>718</v>
      </c>
      <c r="Q221">
        <v>1</v>
      </c>
      <c r="X221">
        <v>2.83</v>
      </c>
      <c r="Y221">
        <v>0</v>
      </c>
      <c r="Z221">
        <v>1303.01</v>
      </c>
      <c r="AA221">
        <v>826.2</v>
      </c>
      <c r="AB221">
        <v>0</v>
      </c>
      <c r="AC221">
        <v>0</v>
      </c>
      <c r="AD221">
        <v>1</v>
      </c>
      <c r="AE221">
        <v>0</v>
      </c>
      <c r="AF221" t="s">
        <v>63</v>
      </c>
      <c r="AG221">
        <v>11.32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ROW(Source!A327)</f>
        <v>327</v>
      </c>
      <c r="B222">
        <v>1473075935</v>
      </c>
      <c r="C222">
        <v>1473075931</v>
      </c>
      <c r="D222">
        <v>1441836235</v>
      </c>
      <c r="E222">
        <v>1</v>
      </c>
      <c r="F222">
        <v>1</v>
      </c>
      <c r="G222">
        <v>15514512</v>
      </c>
      <c r="H222">
        <v>3</v>
      </c>
      <c r="I222" t="s">
        <v>719</v>
      </c>
      <c r="J222" t="s">
        <v>720</v>
      </c>
      <c r="K222" t="s">
        <v>721</v>
      </c>
      <c r="L222">
        <v>1346</v>
      </c>
      <c r="N222">
        <v>1009</v>
      </c>
      <c r="O222" t="s">
        <v>722</v>
      </c>
      <c r="P222" t="s">
        <v>722</v>
      </c>
      <c r="Q222">
        <v>1</v>
      </c>
      <c r="X222">
        <v>0.18</v>
      </c>
      <c r="Y222">
        <v>31.49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63</v>
      </c>
      <c r="AG222">
        <v>0.72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ROW(Source!A328)</f>
        <v>328</v>
      </c>
      <c r="B223">
        <v>1473091618</v>
      </c>
      <c r="C223">
        <v>1473075936</v>
      </c>
      <c r="D223">
        <v>1441819193</v>
      </c>
      <c r="E223">
        <v>15514512</v>
      </c>
      <c r="F223">
        <v>1</v>
      </c>
      <c r="G223">
        <v>15514512</v>
      </c>
      <c r="H223">
        <v>1</v>
      </c>
      <c r="I223" t="s">
        <v>712</v>
      </c>
      <c r="J223" t="s">
        <v>3</v>
      </c>
      <c r="K223" t="s">
        <v>713</v>
      </c>
      <c r="L223">
        <v>1191</v>
      </c>
      <c r="N223">
        <v>1013</v>
      </c>
      <c r="O223" t="s">
        <v>714</v>
      </c>
      <c r="P223" t="s">
        <v>714</v>
      </c>
      <c r="Q223">
        <v>1</v>
      </c>
      <c r="X223">
        <v>92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1</v>
      </c>
      <c r="AF223" t="s">
        <v>3</v>
      </c>
      <c r="AG223">
        <v>92</v>
      </c>
      <c r="AH223">
        <v>2</v>
      </c>
      <c r="AI223">
        <v>1473075937</v>
      </c>
      <c r="AJ223">
        <v>108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ROW(Source!A328)</f>
        <v>328</v>
      </c>
      <c r="B224">
        <v>1473091619</v>
      </c>
      <c r="C224">
        <v>1473075936</v>
      </c>
      <c r="D224">
        <v>1441835475</v>
      </c>
      <c r="E224">
        <v>1</v>
      </c>
      <c r="F224">
        <v>1</v>
      </c>
      <c r="G224">
        <v>15514512</v>
      </c>
      <c r="H224">
        <v>3</v>
      </c>
      <c r="I224" t="s">
        <v>742</v>
      </c>
      <c r="J224" t="s">
        <v>743</v>
      </c>
      <c r="K224" t="s">
        <v>744</v>
      </c>
      <c r="L224">
        <v>1348</v>
      </c>
      <c r="N224">
        <v>1009</v>
      </c>
      <c r="O224" t="s">
        <v>745</v>
      </c>
      <c r="P224" t="s">
        <v>745</v>
      </c>
      <c r="Q224">
        <v>1000</v>
      </c>
      <c r="X224">
        <v>1.2999999999999999E-3</v>
      </c>
      <c r="Y224">
        <v>155908.07999999999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1.2999999999999999E-3</v>
      </c>
      <c r="AH224">
        <v>2</v>
      </c>
      <c r="AI224">
        <v>1473075938</v>
      </c>
      <c r="AJ224">
        <v>109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ROW(Source!A328)</f>
        <v>328</v>
      </c>
      <c r="B225">
        <v>1473091620</v>
      </c>
      <c r="C225">
        <v>1473075936</v>
      </c>
      <c r="D225">
        <v>1441835549</v>
      </c>
      <c r="E225">
        <v>1</v>
      </c>
      <c r="F225">
        <v>1</v>
      </c>
      <c r="G225">
        <v>15514512</v>
      </c>
      <c r="H225">
        <v>3</v>
      </c>
      <c r="I225" t="s">
        <v>746</v>
      </c>
      <c r="J225" t="s">
        <v>747</v>
      </c>
      <c r="K225" t="s">
        <v>748</v>
      </c>
      <c r="L225">
        <v>1348</v>
      </c>
      <c r="N225">
        <v>1009</v>
      </c>
      <c r="O225" t="s">
        <v>745</v>
      </c>
      <c r="P225" t="s">
        <v>745</v>
      </c>
      <c r="Q225">
        <v>1000</v>
      </c>
      <c r="X225">
        <v>2.0000000000000001E-4</v>
      </c>
      <c r="Y225">
        <v>194655.19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3</v>
      </c>
      <c r="AG225">
        <v>2.0000000000000001E-4</v>
      </c>
      <c r="AH225">
        <v>2</v>
      </c>
      <c r="AI225">
        <v>1473075939</v>
      </c>
      <c r="AJ225">
        <v>110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ROW(Source!A328)</f>
        <v>328</v>
      </c>
      <c r="B226">
        <v>1473091621</v>
      </c>
      <c r="C226">
        <v>1473075936</v>
      </c>
      <c r="D226">
        <v>1441836325</v>
      </c>
      <c r="E226">
        <v>1</v>
      </c>
      <c r="F226">
        <v>1</v>
      </c>
      <c r="G226">
        <v>15514512</v>
      </c>
      <c r="H226">
        <v>3</v>
      </c>
      <c r="I226" t="s">
        <v>749</v>
      </c>
      <c r="J226" t="s">
        <v>750</v>
      </c>
      <c r="K226" t="s">
        <v>751</v>
      </c>
      <c r="L226">
        <v>1348</v>
      </c>
      <c r="N226">
        <v>1009</v>
      </c>
      <c r="O226" t="s">
        <v>745</v>
      </c>
      <c r="P226" t="s">
        <v>745</v>
      </c>
      <c r="Q226">
        <v>1000</v>
      </c>
      <c r="X226">
        <v>1.1000000000000001E-3</v>
      </c>
      <c r="Y226">
        <v>108798.39999999999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0</v>
      </c>
      <c r="AF226" t="s">
        <v>3</v>
      </c>
      <c r="AG226">
        <v>1.1000000000000001E-3</v>
      </c>
      <c r="AH226">
        <v>2</v>
      </c>
      <c r="AI226">
        <v>1473075940</v>
      </c>
      <c r="AJ226">
        <v>111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ROW(Source!A328)</f>
        <v>328</v>
      </c>
      <c r="B227">
        <v>1473091622</v>
      </c>
      <c r="C227">
        <v>1473075936</v>
      </c>
      <c r="D227">
        <v>1441838531</v>
      </c>
      <c r="E227">
        <v>1</v>
      </c>
      <c r="F227">
        <v>1</v>
      </c>
      <c r="G227">
        <v>15514512</v>
      </c>
      <c r="H227">
        <v>3</v>
      </c>
      <c r="I227" t="s">
        <v>752</v>
      </c>
      <c r="J227" t="s">
        <v>753</v>
      </c>
      <c r="K227" t="s">
        <v>754</v>
      </c>
      <c r="L227">
        <v>1348</v>
      </c>
      <c r="N227">
        <v>1009</v>
      </c>
      <c r="O227" t="s">
        <v>745</v>
      </c>
      <c r="P227" t="s">
        <v>745</v>
      </c>
      <c r="Q227">
        <v>1000</v>
      </c>
      <c r="X227">
        <v>6.9999999999999999E-4</v>
      </c>
      <c r="Y227">
        <v>370783.55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3</v>
      </c>
      <c r="AG227">
        <v>6.9999999999999999E-4</v>
      </c>
      <c r="AH227">
        <v>2</v>
      </c>
      <c r="AI227">
        <v>1473075941</v>
      </c>
      <c r="AJ227">
        <v>112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ROW(Source!A328)</f>
        <v>328</v>
      </c>
      <c r="B228">
        <v>1473091623</v>
      </c>
      <c r="C228">
        <v>1473075936</v>
      </c>
      <c r="D228">
        <v>1441838759</v>
      </c>
      <c r="E228">
        <v>1</v>
      </c>
      <c r="F228">
        <v>1</v>
      </c>
      <c r="G228">
        <v>15514512</v>
      </c>
      <c r="H228">
        <v>3</v>
      </c>
      <c r="I228" t="s">
        <v>755</v>
      </c>
      <c r="J228" t="s">
        <v>756</v>
      </c>
      <c r="K228" t="s">
        <v>757</v>
      </c>
      <c r="L228">
        <v>1348</v>
      </c>
      <c r="N228">
        <v>1009</v>
      </c>
      <c r="O228" t="s">
        <v>745</v>
      </c>
      <c r="P228" t="s">
        <v>745</v>
      </c>
      <c r="Q228">
        <v>1000</v>
      </c>
      <c r="X228">
        <v>6.9999999999999999E-4</v>
      </c>
      <c r="Y228">
        <v>1590701.16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3</v>
      </c>
      <c r="AG228">
        <v>6.9999999999999999E-4</v>
      </c>
      <c r="AH228">
        <v>2</v>
      </c>
      <c r="AI228">
        <v>1473075942</v>
      </c>
      <c r="AJ228">
        <v>113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ROW(Source!A328)</f>
        <v>328</v>
      </c>
      <c r="B229">
        <v>1473091624</v>
      </c>
      <c r="C229">
        <v>1473075936</v>
      </c>
      <c r="D229">
        <v>1441834635</v>
      </c>
      <c r="E229">
        <v>1</v>
      </c>
      <c r="F229">
        <v>1</v>
      </c>
      <c r="G229">
        <v>15514512</v>
      </c>
      <c r="H229">
        <v>3</v>
      </c>
      <c r="I229" t="s">
        <v>758</v>
      </c>
      <c r="J229" t="s">
        <v>759</v>
      </c>
      <c r="K229" t="s">
        <v>760</v>
      </c>
      <c r="L229">
        <v>1339</v>
      </c>
      <c r="N229">
        <v>1007</v>
      </c>
      <c r="O229" t="s">
        <v>761</v>
      </c>
      <c r="P229" t="s">
        <v>761</v>
      </c>
      <c r="Q229">
        <v>1</v>
      </c>
      <c r="X229">
        <v>1.9</v>
      </c>
      <c r="Y229">
        <v>103.4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3</v>
      </c>
      <c r="AG229">
        <v>1.9</v>
      </c>
      <c r="AH229">
        <v>2</v>
      </c>
      <c r="AI229">
        <v>1473075943</v>
      </c>
      <c r="AJ229">
        <v>114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ROW(Source!A328)</f>
        <v>328</v>
      </c>
      <c r="B230">
        <v>1473091625</v>
      </c>
      <c r="C230">
        <v>1473075936</v>
      </c>
      <c r="D230">
        <v>1441834627</v>
      </c>
      <c r="E230">
        <v>1</v>
      </c>
      <c r="F230">
        <v>1</v>
      </c>
      <c r="G230">
        <v>15514512</v>
      </c>
      <c r="H230">
        <v>3</v>
      </c>
      <c r="I230" t="s">
        <v>762</v>
      </c>
      <c r="J230" t="s">
        <v>763</v>
      </c>
      <c r="K230" t="s">
        <v>764</v>
      </c>
      <c r="L230">
        <v>1339</v>
      </c>
      <c r="N230">
        <v>1007</v>
      </c>
      <c r="O230" t="s">
        <v>761</v>
      </c>
      <c r="P230" t="s">
        <v>761</v>
      </c>
      <c r="Q230">
        <v>1</v>
      </c>
      <c r="X230">
        <v>0.9</v>
      </c>
      <c r="Y230">
        <v>875.46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3</v>
      </c>
      <c r="AG230">
        <v>0.9</v>
      </c>
      <c r="AH230">
        <v>2</v>
      </c>
      <c r="AI230">
        <v>1473075944</v>
      </c>
      <c r="AJ230">
        <v>115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ROW(Source!A328)</f>
        <v>328</v>
      </c>
      <c r="B231">
        <v>1473091626</v>
      </c>
      <c r="C231">
        <v>1473075936</v>
      </c>
      <c r="D231">
        <v>1441834671</v>
      </c>
      <c r="E231">
        <v>1</v>
      </c>
      <c r="F231">
        <v>1</v>
      </c>
      <c r="G231">
        <v>15514512</v>
      </c>
      <c r="H231">
        <v>3</v>
      </c>
      <c r="I231" t="s">
        <v>765</v>
      </c>
      <c r="J231" t="s">
        <v>766</v>
      </c>
      <c r="K231" t="s">
        <v>767</v>
      </c>
      <c r="L231">
        <v>1348</v>
      </c>
      <c r="N231">
        <v>1009</v>
      </c>
      <c r="O231" t="s">
        <v>745</v>
      </c>
      <c r="P231" t="s">
        <v>745</v>
      </c>
      <c r="Q231">
        <v>1000</v>
      </c>
      <c r="X231">
        <v>8.0000000000000004E-4</v>
      </c>
      <c r="Y231">
        <v>184462.17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3</v>
      </c>
      <c r="AG231">
        <v>8.0000000000000004E-4</v>
      </c>
      <c r="AH231">
        <v>2</v>
      </c>
      <c r="AI231">
        <v>1473075945</v>
      </c>
      <c r="AJ231">
        <v>116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ROW(Source!A328)</f>
        <v>328</v>
      </c>
      <c r="B232">
        <v>1473091627</v>
      </c>
      <c r="C232">
        <v>1473075936</v>
      </c>
      <c r="D232">
        <v>1441834634</v>
      </c>
      <c r="E232">
        <v>1</v>
      </c>
      <c r="F232">
        <v>1</v>
      </c>
      <c r="G232">
        <v>15514512</v>
      </c>
      <c r="H232">
        <v>3</v>
      </c>
      <c r="I232" t="s">
        <v>768</v>
      </c>
      <c r="J232" t="s">
        <v>769</v>
      </c>
      <c r="K232" t="s">
        <v>770</v>
      </c>
      <c r="L232">
        <v>1348</v>
      </c>
      <c r="N232">
        <v>1009</v>
      </c>
      <c r="O232" t="s">
        <v>745</v>
      </c>
      <c r="P232" t="s">
        <v>745</v>
      </c>
      <c r="Q232">
        <v>1000</v>
      </c>
      <c r="X232">
        <v>1E-3</v>
      </c>
      <c r="Y232">
        <v>88053.759999999995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 t="s">
        <v>3</v>
      </c>
      <c r="AG232">
        <v>1E-3</v>
      </c>
      <c r="AH232">
        <v>2</v>
      </c>
      <c r="AI232">
        <v>1473075946</v>
      </c>
      <c r="AJ232">
        <v>117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ROW(Source!A328)</f>
        <v>328</v>
      </c>
      <c r="B233">
        <v>1473091628</v>
      </c>
      <c r="C233">
        <v>1473075936</v>
      </c>
      <c r="D233">
        <v>1441834836</v>
      </c>
      <c r="E233">
        <v>1</v>
      </c>
      <c r="F233">
        <v>1</v>
      </c>
      <c r="G233">
        <v>15514512</v>
      </c>
      <c r="H233">
        <v>3</v>
      </c>
      <c r="I233" t="s">
        <v>771</v>
      </c>
      <c r="J233" t="s">
        <v>772</v>
      </c>
      <c r="K233" t="s">
        <v>773</v>
      </c>
      <c r="L233">
        <v>1348</v>
      </c>
      <c r="N233">
        <v>1009</v>
      </c>
      <c r="O233" t="s">
        <v>745</v>
      </c>
      <c r="P233" t="s">
        <v>745</v>
      </c>
      <c r="Q233">
        <v>1000</v>
      </c>
      <c r="X233">
        <v>3.5100000000000001E-3</v>
      </c>
      <c r="Y233">
        <v>93194.67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</v>
      </c>
      <c r="AG233">
        <v>3.5100000000000001E-3</v>
      </c>
      <c r="AH233">
        <v>2</v>
      </c>
      <c r="AI233">
        <v>1473075947</v>
      </c>
      <c r="AJ233">
        <v>118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ROW(Source!A328)</f>
        <v>328</v>
      </c>
      <c r="B234">
        <v>1473091629</v>
      </c>
      <c r="C234">
        <v>1473075936</v>
      </c>
      <c r="D234">
        <v>1441834853</v>
      </c>
      <c r="E234">
        <v>1</v>
      </c>
      <c r="F234">
        <v>1</v>
      </c>
      <c r="G234">
        <v>15514512</v>
      </c>
      <c r="H234">
        <v>3</v>
      </c>
      <c r="I234" t="s">
        <v>774</v>
      </c>
      <c r="J234" t="s">
        <v>775</v>
      </c>
      <c r="K234" t="s">
        <v>776</v>
      </c>
      <c r="L234">
        <v>1348</v>
      </c>
      <c r="N234">
        <v>1009</v>
      </c>
      <c r="O234" t="s">
        <v>745</v>
      </c>
      <c r="P234" t="s">
        <v>745</v>
      </c>
      <c r="Q234">
        <v>1000</v>
      </c>
      <c r="X234">
        <v>1.1000000000000001E-3</v>
      </c>
      <c r="Y234">
        <v>78065.73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3</v>
      </c>
      <c r="AG234">
        <v>1.1000000000000001E-3</v>
      </c>
      <c r="AH234">
        <v>2</v>
      </c>
      <c r="AI234">
        <v>1473075948</v>
      </c>
      <c r="AJ234">
        <v>119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ROW(Source!A328)</f>
        <v>328</v>
      </c>
      <c r="B235">
        <v>1473091631</v>
      </c>
      <c r="C235">
        <v>1473075936</v>
      </c>
      <c r="D235">
        <v>1441822273</v>
      </c>
      <c r="E235">
        <v>15514512</v>
      </c>
      <c r="F235">
        <v>1</v>
      </c>
      <c r="G235">
        <v>15514512</v>
      </c>
      <c r="H235">
        <v>3</v>
      </c>
      <c r="I235" t="s">
        <v>777</v>
      </c>
      <c r="J235" t="s">
        <v>3</v>
      </c>
      <c r="K235" t="s">
        <v>778</v>
      </c>
      <c r="L235">
        <v>1348</v>
      </c>
      <c r="N235">
        <v>1009</v>
      </c>
      <c r="O235" t="s">
        <v>745</v>
      </c>
      <c r="P235" t="s">
        <v>745</v>
      </c>
      <c r="Q235">
        <v>1000</v>
      </c>
      <c r="X235">
        <v>3.8999999999999999E-4</v>
      </c>
      <c r="Y235">
        <v>94640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3</v>
      </c>
      <c r="AG235">
        <v>3.8999999999999999E-4</v>
      </c>
      <c r="AH235">
        <v>2</v>
      </c>
      <c r="AI235">
        <v>1473075950</v>
      </c>
      <c r="AJ235">
        <v>120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ROW(Source!A328)</f>
        <v>328</v>
      </c>
      <c r="B236">
        <v>1473091630</v>
      </c>
      <c r="C236">
        <v>1473075936</v>
      </c>
      <c r="D236">
        <v>1441850453</v>
      </c>
      <c r="E236">
        <v>1</v>
      </c>
      <c r="F236">
        <v>1</v>
      </c>
      <c r="G236">
        <v>15514512</v>
      </c>
      <c r="H236">
        <v>3</v>
      </c>
      <c r="I236" t="s">
        <v>779</v>
      </c>
      <c r="J236" t="s">
        <v>780</v>
      </c>
      <c r="K236" t="s">
        <v>781</v>
      </c>
      <c r="L236">
        <v>1348</v>
      </c>
      <c r="N236">
        <v>1009</v>
      </c>
      <c r="O236" t="s">
        <v>745</v>
      </c>
      <c r="P236" t="s">
        <v>745</v>
      </c>
      <c r="Q236">
        <v>1000</v>
      </c>
      <c r="X236">
        <v>1.1999999999999999E-3</v>
      </c>
      <c r="Y236">
        <v>178433.97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</v>
      </c>
      <c r="AG236">
        <v>1.1999999999999999E-3</v>
      </c>
      <c r="AH236">
        <v>2</v>
      </c>
      <c r="AI236">
        <v>1473075949</v>
      </c>
      <c r="AJ236">
        <v>121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ROW(Source!A329)</f>
        <v>329</v>
      </c>
      <c r="B237">
        <v>1473075966</v>
      </c>
      <c r="C237">
        <v>1473075965</v>
      </c>
      <c r="D237">
        <v>1441819193</v>
      </c>
      <c r="E237">
        <v>15514512</v>
      </c>
      <c r="F237">
        <v>1</v>
      </c>
      <c r="G237">
        <v>15514512</v>
      </c>
      <c r="H237">
        <v>1</v>
      </c>
      <c r="I237" t="s">
        <v>712</v>
      </c>
      <c r="J237" t="s">
        <v>3</v>
      </c>
      <c r="K237" t="s">
        <v>713</v>
      </c>
      <c r="L237">
        <v>1191</v>
      </c>
      <c r="N237">
        <v>1013</v>
      </c>
      <c r="O237" t="s">
        <v>714</v>
      </c>
      <c r="P237" t="s">
        <v>714</v>
      </c>
      <c r="Q237">
        <v>1</v>
      </c>
      <c r="X237">
        <v>9.5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1</v>
      </c>
      <c r="AF237" t="s">
        <v>3</v>
      </c>
      <c r="AG237">
        <v>9.5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ROW(Source!A329)</f>
        <v>329</v>
      </c>
      <c r="B238">
        <v>1473075967</v>
      </c>
      <c r="C238">
        <v>1473075965</v>
      </c>
      <c r="D238">
        <v>1441833954</v>
      </c>
      <c r="E238">
        <v>1</v>
      </c>
      <c r="F238">
        <v>1</v>
      </c>
      <c r="G238">
        <v>15514512</v>
      </c>
      <c r="H238">
        <v>2</v>
      </c>
      <c r="I238" t="s">
        <v>723</v>
      </c>
      <c r="J238" t="s">
        <v>724</v>
      </c>
      <c r="K238" t="s">
        <v>725</v>
      </c>
      <c r="L238">
        <v>1368</v>
      </c>
      <c r="N238">
        <v>1011</v>
      </c>
      <c r="O238" t="s">
        <v>718</v>
      </c>
      <c r="P238" t="s">
        <v>718</v>
      </c>
      <c r="Q238">
        <v>1</v>
      </c>
      <c r="X238">
        <v>0.27</v>
      </c>
      <c r="Y238">
        <v>0</v>
      </c>
      <c r="Z238">
        <v>59.51</v>
      </c>
      <c r="AA238">
        <v>0.82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0.27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ROW(Source!A329)</f>
        <v>329</v>
      </c>
      <c r="B239">
        <v>1473075968</v>
      </c>
      <c r="C239">
        <v>1473075965</v>
      </c>
      <c r="D239">
        <v>1441836235</v>
      </c>
      <c r="E239">
        <v>1</v>
      </c>
      <c r="F239">
        <v>1</v>
      </c>
      <c r="G239">
        <v>15514512</v>
      </c>
      <c r="H239">
        <v>3</v>
      </c>
      <c r="I239" t="s">
        <v>719</v>
      </c>
      <c r="J239" t="s">
        <v>720</v>
      </c>
      <c r="K239" t="s">
        <v>721</v>
      </c>
      <c r="L239">
        <v>1346</v>
      </c>
      <c r="N239">
        <v>1009</v>
      </c>
      <c r="O239" t="s">
        <v>722</v>
      </c>
      <c r="P239" t="s">
        <v>722</v>
      </c>
      <c r="Q239">
        <v>1</v>
      </c>
      <c r="X239">
        <v>0.59</v>
      </c>
      <c r="Y239">
        <v>31.49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3</v>
      </c>
      <c r="AG239">
        <v>0.59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ROW(Source!A329)</f>
        <v>329</v>
      </c>
      <c r="B240">
        <v>1473075969</v>
      </c>
      <c r="C240">
        <v>1473075965</v>
      </c>
      <c r="D240">
        <v>1441821379</v>
      </c>
      <c r="E240">
        <v>15514512</v>
      </c>
      <c r="F240">
        <v>1</v>
      </c>
      <c r="G240">
        <v>15514512</v>
      </c>
      <c r="H240">
        <v>3</v>
      </c>
      <c r="I240" t="s">
        <v>782</v>
      </c>
      <c r="J240" t="s">
        <v>3</v>
      </c>
      <c r="K240" t="s">
        <v>783</v>
      </c>
      <c r="L240">
        <v>1346</v>
      </c>
      <c r="N240">
        <v>1009</v>
      </c>
      <c r="O240" t="s">
        <v>722</v>
      </c>
      <c r="P240" t="s">
        <v>722</v>
      </c>
      <c r="Q240">
        <v>1</v>
      </c>
      <c r="X240">
        <v>4.2999999999999997E-2</v>
      </c>
      <c r="Y240">
        <v>89.933959999999999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0</v>
      </c>
      <c r="AF240" t="s">
        <v>3</v>
      </c>
      <c r="AG240">
        <v>4.2999999999999997E-2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ROW(Source!A330)</f>
        <v>330</v>
      </c>
      <c r="B241">
        <v>1473075971</v>
      </c>
      <c r="C241">
        <v>1473075970</v>
      </c>
      <c r="D241">
        <v>1441819193</v>
      </c>
      <c r="E241">
        <v>15514512</v>
      </c>
      <c r="F241">
        <v>1</v>
      </c>
      <c r="G241">
        <v>15514512</v>
      </c>
      <c r="H241">
        <v>1</v>
      </c>
      <c r="I241" t="s">
        <v>712</v>
      </c>
      <c r="J241" t="s">
        <v>3</v>
      </c>
      <c r="K241" t="s">
        <v>713</v>
      </c>
      <c r="L241">
        <v>1191</v>
      </c>
      <c r="N241">
        <v>1013</v>
      </c>
      <c r="O241" t="s">
        <v>714</v>
      </c>
      <c r="P241" t="s">
        <v>714</v>
      </c>
      <c r="Q241">
        <v>1</v>
      </c>
      <c r="X241">
        <v>3.78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1</v>
      </c>
      <c r="AF241" t="s">
        <v>174</v>
      </c>
      <c r="AG241">
        <v>7.56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ROW(Source!A330)</f>
        <v>330</v>
      </c>
      <c r="B242">
        <v>1473075972</v>
      </c>
      <c r="C242">
        <v>1473075970</v>
      </c>
      <c r="D242">
        <v>1441833954</v>
      </c>
      <c r="E242">
        <v>1</v>
      </c>
      <c r="F242">
        <v>1</v>
      </c>
      <c r="G242">
        <v>15514512</v>
      </c>
      <c r="H242">
        <v>2</v>
      </c>
      <c r="I242" t="s">
        <v>723</v>
      </c>
      <c r="J242" t="s">
        <v>724</v>
      </c>
      <c r="K242" t="s">
        <v>725</v>
      </c>
      <c r="L242">
        <v>1368</v>
      </c>
      <c r="N242">
        <v>1011</v>
      </c>
      <c r="O242" t="s">
        <v>718</v>
      </c>
      <c r="P242" t="s">
        <v>718</v>
      </c>
      <c r="Q242">
        <v>1</v>
      </c>
      <c r="X242">
        <v>0.05</v>
      </c>
      <c r="Y242">
        <v>0</v>
      </c>
      <c r="Z242">
        <v>59.51</v>
      </c>
      <c r="AA242">
        <v>0.82</v>
      </c>
      <c r="AB242">
        <v>0</v>
      </c>
      <c r="AC242">
        <v>0</v>
      </c>
      <c r="AD242">
        <v>1</v>
      </c>
      <c r="AE242">
        <v>0</v>
      </c>
      <c r="AF242" t="s">
        <v>174</v>
      </c>
      <c r="AG242">
        <v>0.1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ROW(Source!A330)</f>
        <v>330</v>
      </c>
      <c r="B243">
        <v>1473075973</v>
      </c>
      <c r="C243">
        <v>1473075970</v>
      </c>
      <c r="D243">
        <v>1441836235</v>
      </c>
      <c r="E243">
        <v>1</v>
      </c>
      <c r="F243">
        <v>1</v>
      </c>
      <c r="G243">
        <v>15514512</v>
      </c>
      <c r="H243">
        <v>3</v>
      </c>
      <c r="I243" t="s">
        <v>719</v>
      </c>
      <c r="J243" t="s">
        <v>720</v>
      </c>
      <c r="K243" t="s">
        <v>721</v>
      </c>
      <c r="L243">
        <v>1346</v>
      </c>
      <c r="N243">
        <v>1009</v>
      </c>
      <c r="O243" t="s">
        <v>722</v>
      </c>
      <c r="P243" t="s">
        <v>722</v>
      </c>
      <c r="Q243">
        <v>1</v>
      </c>
      <c r="X243">
        <v>0.56999999999999995</v>
      </c>
      <c r="Y243">
        <v>31.49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174</v>
      </c>
      <c r="AG243">
        <v>1.1399999999999999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ROW(Source!A331)</f>
        <v>331</v>
      </c>
      <c r="B244">
        <v>1473075975</v>
      </c>
      <c r="C244">
        <v>1473075974</v>
      </c>
      <c r="D244">
        <v>1441819193</v>
      </c>
      <c r="E244">
        <v>15514512</v>
      </c>
      <c r="F244">
        <v>1</v>
      </c>
      <c r="G244">
        <v>15514512</v>
      </c>
      <c r="H244">
        <v>1</v>
      </c>
      <c r="I244" t="s">
        <v>712</v>
      </c>
      <c r="J244" t="s">
        <v>3</v>
      </c>
      <c r="K244" t="s">
        <v>713</v>
      </c>
      <c r="L244">
        <v>1191</v>
      </c>
      <c r="N244">
        <v>1013</v>
      </c>
      <c r="O244" t="s">
        <v>714</v>
      </c>
      <c r="P244" t="s">
        <v>714</v>
      </c>
      <c r="Q244">
        <v>1</v>
      </c>
      <c r="X244">
        <v>1.96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 t="s">
        <v>174</v>
      </c>
      <c r="AG244">
        <v>3.92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ROW(Source!A331)</f>
        <v>331</v>
      </c>
      <c r="B245">
        <v>1473075976</v>
      </c>
      <c r="C245">
        <v>1473075974</v>
      </c>
      <c r="D245">
        <v>1441833954</v>
      </c>
      <c r="E245">
        <v>1</v>
      </c>
      <c r="F245">
        <v>1</v>
      </c>
      <c r="G245">
        <v>15514512</v>
      </c>
      <c r="H245">
        <v>2</v>
      </c>
      <c r="I245" t="s">
        <v>723</v>
      </c>
      <c r="J245" t="s">
        <v>724</v>
      </c>
      <c r="K245" t="s">
        <v>725</v>
      </c>
      <c r="L245">
        <v>1368</v>
      </c>
      <c r="N245">
        <v>1011</v>
      </c>
      <c r="O245" t="s">
        <v>718</v>
      </c>
      <c r="P245" t="s">
        <v>718</v>
      </c>
      <c r="Q245">
        <v>1</v>
      </c>
      <c r="X245">
        <v>0.05</v>
      </c>
      <c r="Y245">
        <v>0</v>
      </c>
      <c r="Z245">
        <v>59.51</v>
      </c>
      <c r="AA245">
        <v>0.82</v>
      </c>
      <c r="AB245">
        <v>0</v>
      </c>
      <c r="AC245">
        <v>0</v>
      </c>
      <c r="AD245">
        <v>1</v>
      </c>
      <c r="AE245">
        <v>0</v>
      </c>
      <c r="AF245" t="s">
        <v>174</v>
      </c>
      <c r="AG245">
        <v>0.1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ROW(Source!A331)</f>
        <v>331</v>
      </c>
      <c r="B246">
        <v>1473075977</v>
      </c>
      <c r="C246">
        <v>1473075974</v>
      </c>
      <c r="D246">
        <v>1441836235</v>
      </c>
      <c r="E246">
        <v>1</v>
      </c>
      <c r="F246">
        <v>1</v>
      </c>
      <c r="G246">
        <v>15514512</v>
      </c>
      <c r="H246">
        <v>3</v>
      </c>
      <c r="I246" t="s">
        <v>719</v>
      </c>
      <c r="J246" t="s">
        <v>720</v>
      </c>
      <c r="K246" t="s">
        <v>721</v>
      </c>
      <c r="L246">
        <v>1346</v>
      </c>
      <c r="N246">
        <v>1009</v>
      </c>
      <c r="O246" t="s">
        <v>722</v>
      </c>
      <c r="P246" t="s">
        <v>722</v>
      </c>
      <c r="Q246">
        <v>1</v>
      </c>
      <c r="X246">
        <v>0.03</v>
      </c>
      <c r="Y246">
        <v>31.49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174</v>
      </c>
      <c r="AG246">
        <v>0.06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ROW(Source!A332)</f>
        <v>332</v>
      </c>
      <c r="B247">
        <v>1473075989</v>
      </c>
      <c r="C247">
        <v>1473075978</v>
      </c>
      <c r="D247">
        <v>1441819193</v>
      </c>
      <c r="E247">
        <v>15514512</v>
      </c>
      <c r="F247">
        <v>1</v>
      </c>
      <c r="G247">
        <v>15514512</v>
      </c>
      <c r="H247">
        <v>1</v>
      </c>
      <c r="I247" t="s">
        <v>712</v>
      </c>
      <c r="J247" t="s">
        <v>3</v>
      </c>
      <c r="K247" t="s">
        <v>713</v>
      </c>
      <c r="L247">
        <v>1191</v>
      </c>
      <c r="N247">
        <v>1013</v>
      </c>
      <c r="O247" t="s">
        <v>714</v>
      </c>
      <c r="P247" t="s">
        <v>714</v>
      </c>
      <c r="Q247">
        <v>1</v>
      </c>
      <c r="X247">
        <v>52.5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3</v>
      </c>
      <c r="AG247">
        <v>52.5</v>
      </c>
      <c r="AH247">
        <v>2</v>
      </c>
      <c r="AI247">
        <v>1473075979</v>
      </c>
      <c r="AJ247">
        <v>122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ROW(Source!A332)</f>
        <v>332</v>
      </c>
      <c r="B248">
        <v>1473075990</v>
      </c>
      <c r="C248">
        <v>1473075978</v>
      </c>
      <c r="D248">
        <v>1441835475</v>
      </c>
      <c r="E248">
        <v>1</v>
      </c>
      <c r="F248">
        <v>1</v>
      </c>
      <c r="G248">
        <v>15514512</v>
      </c>
      <c r="H248">
        <v>3</v>
      </c>
      <c r="I248" t="s">
        <v>742</v>
      </c>
      <c r="J248" t="s">
        <v>743</v>
      </c>
      <c r="K248" t="s">
        <v>744</v>
      </c>
      <c r="L248">
        <v>1348</v>
      </c>
      <c r="N248">
        <v>1009</v>
      </c>
      <c r="O248" t="s">
        <v>745</v>
      </c>
      <c r="P248" t="s">
        <v>745</v>
      </c>
      <c r="Q248">
        <v>1000</v>
      </c>
      <c r="X248">
        <v>2.9999999999999997E-4</v>
      </c>
      <c r="Y248">
        <v>155908.07999999999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2.9999999999999997E-4</v>
      </c>
      <c r="AH248">
        <v>2</v>
      </c>
      <c r="AI248">
        <v>1473075980</v>
      </c>
      <c r="AJ248">
        <v>123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ROW(Source!A332)</f>
        <v>332</v>
      </c>
      <c r="B249">
        <v>1473075991</v>
      </c>
      <c r="C249">
        <v>1473075978</v>
      </c>
      <c r="D249">
        <v>1441835549</v>
      </c>
      <c r="E249">
        <v>1</v>
      </c>
      <c r="F249">
        <v>1</v>
      </c>
      <c r="G249">
        <v>15514512</v>
      </c>
      <c r="H249">
        <v>3</v>
      </c>
      <c r="I249" t="s">
        <v>746</v>
      </c>
      <c r="J249" t="s">
        <v>747</v>
      </c>
      <c r="K249" t="s">
        <v>748</v>
      </c>
      <c r="L249">
        <v>1348</v>
      </c>
      <c r="N249">
        <v>1009</v>
      </c>
      <c r="O249" t="s">
        <v>745</v>
      </c>
      <c r="P249" t="s">
        <v>745</v>
      </c>
      <c r="Q249">
        <v>1000</v>
      </c>
      <c r="X249">
        <v>1E-4</v>
      </c>
      <c r="Y249">
        <v>194655.19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1E-4</v>
      </c>
      <c r="AH249">
        <v>2</v>
      </c>
      <c r="AI249">
        <v>1473075981</v>
      </c>
      <c r="AJ249">
        <v>124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ROW(Source!A332)</f>
        <v>332</v>
      </c>
      <c r="B250">
        <v>1473075992</v>
      </c>
      <c r="C250">
        <v>1473075978</v>
      </c>
      <c r="D250">
        <v>1441836250</v>
      </c>
      <c r="E250">
        <v>1</v>
      </c>
      <c r="F250">
        <v>1</v>
      </c>
      <c r="G250">
        <v>15514512</v>
      </c>
      <c r="H250">
        <v>3</v>
      </c>
      <c r="I250" t="s">
        <v>784</v>
      </c>
      <c r="J250" t="s">
        <v>785</v>
      </c>
      <c r="K250" t="s">
        <v>786</v>
      </c>
      <c r="L250">
        <v>1327</v>
      </c>
      <c r="N250">
        <v>1005</v>
      </c>
      <c r="O250" t="s">
        <v>787</v>
      </c>
      <c r="P250" t="s">
        <v>787</v>
      </c>
      <c r="Q250">
        <v>1</v>
      </c>
      <c r="X250">
        <v>1.8</v>
      </c>
      <c r="Y250">
        <v>149.25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3</v>
      </c>
      <c r="AG250">
        <v>1.8</v>
      </c>
      <c r="AH250">
        <v>2</v>
      </c>
      <c r="AI250">
        <v>1473075982</v>
      </c>
      <c r="AJ250">
        <v>125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ROW(Source!A332)</f>
        <v>332</v>
      </c>
      <c r="B251">
        <v>1473075993</v>
      </c>
      <c r="C251">
        <v>1473075978</v>
      </c>
      <c r="D251">
        <v>1441834635</v>
      </c>
      <c r="E251">
        <v>1</v>
      </c>
      <c r="F251">
        <v>1</v>
      </c>
      <c r="G251">
        <v>15514512</v>
      </c>
      <c r="H251">
        <v>3</v>
      </c>
      <c r="I251" t="s">
        <v>758</v>
      </c>
      <c r="J251" t="s">
        <v>759</v>
      </c>
      <c r="K251" t="s">
        <v>760</v>
      </c>
      <c r="L251">
        <v>1339</v>
      </c>
      <c r="N251">
        <v>1007</v>
      </c>
      <c r="O251" t="s">
        <v>761</v>
      </c>
      <c r="P251" t="s">
        <v>761</v>
      </c>
      <c r="Q251">
        <v>1</v>
      </c>
      <c r="X251">
        <v>0.5</v>
      </c>
      <c r="Y251">
        <v>103.4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0.5</v>
      </c>
      <c r="AH251">
        <v>2</v>
      </c>
      <c r="AI251">
        <v>1473075983</v>
      </c>
      <c r="AJ251">
        <v>126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ROW(Source!A332)</f>
        <v>332</v>
      </c>
      <c r="B252">
        <v>1473075994</v>
      </c>
      <c r="C252">
        <v>1473075978</v>
      </c>
      <c r="D252">
        <v>1441834627</v>
      </c>
      <c r="E252">
        <v>1</v>
      </c>
      <c r="F252">
        <v>1</v>
      </c>
      <c r="G252">
        <v>15514512</v>
      </c>
      <c r="H252">
        <v>3</v>
      </c>
      <c r="I252" t="s">
        <v>762</v>
      </c>
      <c r="J252" t="s">
        <v>763</v>
      </c>
      <c r="K252" t="s">
        <v>764</v>
      </c>
      <c r="L252">
        <v>1339</v>
      </c>
      <c r="N252">
        <v>1007</v>
      </c>
      <c r="O252" t="s">
        <v>761</v>
      </c>
      <c r="P252" t="s">
        <v>761</v>
      </c>
      <c r="Q252">
        <v>1</v>
      </c>
      <c r="X252">
        <v>0.3</v>
      </c>
      <c r="Y252">
        <v>875.46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0.3</v>
      </c>
      <c r="AH252">
        <v>2</v>
      </c>
      <c r="AI252">
        <v>1473075984</v>
      </c>
      <c r="AJ252">
        <v>127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ROW(Source!A332)</f>
        <v>332</v>
      </c>
      <c r="B253">
        <v>1473075995</v>
      </c>
      <c r="C253">
        <v>1473075978</v>
      </c>
      <c r="D253">
        <v>1441834671</v>
      </c>
      <c r="E253">
        <v>1</v>
      </c>
      <c r="F253">
        <v>1</v>
      </c>
      <c r="G253">
        <v>15514512</v>
      </c>
      <c r="H253">
        <v>3</v>
      </c>
      <c r="I253" t="s">
        <v>765</v>
      </c>
      <c r="J253" t="s">
        <v>766</v>
      </c>
      <c r="K253" t="s">
        <v>767</v>
      </c>
      <c r="L253">
        <v>1348</v>
      </c>
      <c r="N253">
        <v>1009</v>
      </c>
      <c r="O253" t="s">
        <v>745</v>
      </c>
      <c r="P253" t="s">
        <v>745</v>
      </c>
      <c r="Q253">
        <v>1000</v>
      </c>
      <c r="X253">
        <v>1E-4</v>
      </c>
      <c r="Y253">
        <v>184462.17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1E-4</v>
      </c>
      <c r="AH253">
        <v>2</v>
      </c>
      <c r="AI253">
        <v>1473075985</v>
      </c>
      <c r="AJ253">
        <v>128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ROW(Source!A332)</f>
        <v>332</v>
      </c>
      <c r="B254">
        <v>1473075996</v>
      </c>
      <c r="C254">
        <v>1473075978</v>
      </c>
      <c r="D254">
        <v>1441834634</v>
      </c>
      <c r="E254">
        <v>1</v>
      </c>
      <c r="F254">
        <v>1</v>
      </c>
      <c r="G254">
        <v>15514512</v>
      </c>
      <c r="H254">
        <v>3</v>
      </c>
      <c r="I254" t="s">
        <v>768</v>
      </c>
      <c r="J254" t="s">
        <v>769</v>
      </c>
      <c r="K254" t="s">
        <v>770</v>
      </c>
      <c r="L254">
        <v>1348</v>
      </c>
      <c r="N254">
        <v>1009</v>
      </c>
      <c r="O254" t="s">
        <v>745</v>
      </c>
      <c r="P254" t="s">
        <v>745</v>
      </c>
      <c r="Q254">
        <v>1000</v>
      </c>
      <c r="X254">
        <v>4.0000000000000002E-4</v>
      </c>
      <c r="Y254">
        <v>88053.759999999995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4.0000000000000002E-4</v>
      </c>
      <c r="AH254">
        <v>2</v>
      </c>
      <c r="AI254">
        <v>1473075986</v>
      </c>
      <c r="AJ254">
        <v>129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ROW(Source!A332)</f>
        <v>332</v>
      </c>
      <c r="B255">
        <v>1473075997</v>
      </c>
      <c r="C255">
        <v>1473075978</v>
      </c>
      <c r="D255">
        <v>1441834836</v>
      </c>
      <c r="E255">
        <v>1</v>
      </c>
      <c r="F255">
        <v>1</v>
      </c>
      <c r="G255">
        <v>15514512</v>
      </c>
      <c r="H255">
        <v>3</v>
      </c>
      <c r="I255" t="s">
        <v>771</v>
      </c>
      <c r="J255" t="s">
        <v>772</v>
      </c>
      <c r="K255" t="s">
        <v>773</v>
      </c>
      <c r="L255">
        <v>1348</v>
      </c>
      <c r="N255">
        <v>1009</v>
      </c>
      <c r="O255" t="s">
        <v>745</v>
      </c>
      <c r="P255" t="s">
        <v>745</v>
      </c>
      <c r="Q255">
        <v>1000</v>
      </c>
      <c r="X255">
        <v>9.8999999999999999E-4</v>
      </c>
      <c r="Y255">
        <v>93194.67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9.8999999999999999E-4</v>
      </c>
      <c r="AH255">
        <v>2</v>
      </c>
      <c r="AI255">
        <v>1473075987</v>
      </c>
      <c r="AJ255">
        <v>130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ROW(Source!A332)</f>
        <v>332</v>
      </c>
      <c r="B256">
        <v>1473075998</v>
      </c>
      <c r="C256">
        <v>1473075978</v>
      </c>
      <c r="D256">
        <v>1441822273</v>
      </c>
      <c r="E256">
        <v>15514512</v>
      </c>
      <c r="F256">
        <v>1</v>
      </c>
      <c r="G256">
        <v>15514512</v>
      </c>
      <c r="H256">
        <v>3</v>
      </c>
      <c r="I256" t="s">
        <v>777</v>
      </c>
      <c r="J256" t="s">
        <v>3</v>
      </c>
      <c r="K256" t="s">
        <v>778</v>
      </c>
      <c r="L256">
        <v>1348</v>
      </c>
      <c r="N256">
        <v>1009</v>
      </c>
      <c r="O256" t="s">
        <v>745</v>
      </c>
      <c r="P256" t="s">
        <v>745</v>
      </c>
      <c r="Q256">
        <v>1000</v>
      </c>
      <c r="X256">
        <v>1.1E-4</v>
      </c>
      <c r="Y256">
        <v>94640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1.1E-4</v>
      </c>
      <c r="AH256">
        <v>2</v>
      </c>
      <c r="AI256">
        <v>1473075988</v>
      </c>
      <c r="AJ256">
        <v>131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ROW(Source!A333)</f>
        <v>333</v>
      </c>
      <c r="B257">
        <v>1473091633</v>
      </c>
      <c r="C257">
        <v>1473091632</v>
      </c>
      <c r="D257">
        <v>1441819193</v>
      </c>
      <c r="E257">
        <v>15514512</v>
      </c>
      <c r="F257">
        <v>1</v>
      </c>
      <c r="G257">
        <v>15514512</v>
      </c>
      <c r="H257">
        <v>1</v>
      </c>
      <c r="I257" t="s">
        <v>712</v>
      </c>
      <c r="J257" t="s">
        <v>3</v>
      </c>
      <c r="K257" t="s">
        <v>713</v>
      </c>
      <c r="L257">
        <v>1191</v>
      </c>
      <c r="N257">
        <v>1013</v>
      </c>
      <c r="O257" t="s">
        <v>714</v>
      </c>
      <c r="P257" t="s">
        <v>714</v>
      </c>
      <c r="Q257">
        <v>1</v>
      </c>
      <c r="X257">
        <v>2.78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1</v>
      </c>
      <c r="AF257" t="s">
        <v>174</v>
      </c>
      <c r="AG257">
        <v>5.56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ROW(Source!A333)</f>
        <v>333</v>
      </c>
      <c r="B258">
        <v>1473091634</v>
      </c>
      <c r="C258">
        <v>1473091632</v>
      </c>
      <c r="D258">
        <v>1441836235</v>
      </c>
      <c r="E258">
        <v>1</v>
      </c>
      <c r="F258">
        <v>1</v>
      </c>
      <c r="G258">
        <v>15514512</v>
      </c>
      <c r="H258">
        <v>3</v>
      </c>
      <c r="I258" t="s">
        <v>719</v>
      </c>
      <c r="J258" t="s">
        <v>720</v>
      </c>
      <c r="K258" t="s">
        <v>721</v>
      </c>
      <c r="L258">
        <v>1346</v>
      </c>
      <c r="N258">
        <v>1009</v>
      </c>
      <c r="O258" t="s">
        <v>722</v>
      </c>
      <c r="P258" t="s">
        <v>722</v>
      </c>
      <c r="Q258">
        <v>1</v>
      </c>
      <c r="X258">
        <v>4.0000000000000001E-3</v>
      </c>
      <c r="Y258">
        <v>31.49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174</v>
      </c>
      <c r="AG258">
        <v>8.0000000000000002E-3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ROW(Source!A334)</f>
        <v>334</v>
      </c>
      <c r="B259">
        <v>1473091636</v>
      </c>
      <c r="C259">
        <v>1473091635</v>
      </c>
      <c r="D259">
        <v>1441819193</v>
      </c>
      <c r="E259">
        <v>15514512</v>
      </c>
      <c r="F259">
        <v>1</v>
      </c>
      <c r="G259">
        <v>15514512</v>
      </c>
      <c r="H259">
        <v>1</v>
      </c>
      <c r="I259" t="s">
        <v>712</v>
      </c>
      <c r="J259" t="s">
        <v>3</v>
      </c>
      <c r="K259" t="s">
        <v>713</v>
      </c>
      <c r="L259">
        <v>1191</v>
      </c>
      <c r="N259">
        <v>1013</v>
      </c>
      <c r="O259" t="s">
        <v>714</v>
      </c>
      <c r="P259" t="s">
        <v>714</v>
      </c>
      <c r="Q259">
        <v>1</v>
      </c>
      <c r="X259">
        <v>1.5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1</v>
      </c>
      <c r="AF259" t="s">
        <v>174</v>
      </c>
      <c r="AG259">
        <v>3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ROW(Source!A334)</f>
        <v>334</v>
      </c>
      <c r="B260">
        <v>1473091637</v>
      </c>
      <c r="C260">
        <v>1473091635</v>
      </c>
      <c r="D260">
        <v>1441836235</v>
      </c>
      <c r="E260">
        <v>1</v>
      </c>
      <c r="F260">
        <v>1</v>
      </c>
      <c r="G260">
        <v>15514512</v>
      </c>
      <c r="H260">
        <v>3</v>
      </c>
      <c r="I260" t="s">
        <v>719</v>
      </c>
      <c r="J260" t="s">
        <v>720</v>
      </c>
      <c r="K260" t="s">
        <v>721</v>
      </c>
      <c r="L260">
        <v>1346</v>
      </c>
      <c r="N260">
        <v>1009</v>
      </c>
      <c r="O260" t="s">
        <v>722</v>
      </c>
      <c r="P260" t="s">
        <v>722</v>
      </c>
      <c r="Q260">
        <v>1</v>
      </c>
      <c r="X260">
        <v>4.1999999999999997E-3</v>
      </c>
      <c r="Y260">
        <v>31.49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174</v>
      </c>
      <c r="AG260">
        <v>8.3999999999999995E-3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ROW(Source!A335)</f>
        <v>335</v>
      </c>
      <c r="B261">
        <v>1473076000</v>
      </c>
      <c r="C261">
        <v>1473075999</v>
      </c>
      <c r="D261">
        <v>1441819193</v>
      </c>
      <c r="E261">
        <v>15514512</v>
      </c>
      <c r="F261">
        <v>1</v>
      </c>
      <c r="G261">
        <v>15514512</v>
      </c>
      <c r="H261">
        <v>1</v>
      </c>
      <c r="I261" t="s">
        <v>712</v>
      </c>
      <c r="J261" t="s">
        <v>3</v>
      </c>
      <c r="K261" t="s">
        <v>713</v>
      </c>
      <c r="L261">
        <v>1191</v>
      </c>
      <c r="N261">
        <v>1013</v>
      </c>
      <c r="O261" t="s">
        <v>714</v>
      </c>
      <c r="P261" t="s">
        <v>714</v>
      </c>
      <c r="Q261">
        <v>1</v>
      </c>
      <c r="X261">
        <v>13.77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1</v>
      </c>
      <c r="AF261" t="s">
        <v>63</v>
      </c>
      <c r="AG261">
        <v>55.08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ROW(Source!A335)</f>
        <v>335</v>
      </c>
      <c r="B262">
        <v>1473076001</v>
      </c>
      <c r="C262">
        <v>1473075999</v>
      </c>
      <c r="D262">
        <v>1441833844</v>
      </c>
      <c r="E262">
        <v>1</v>
      </c>
      <c r="F262">
        <v>1</v>
      </c>
      <c r="G262">
        <v>15514512</v>
      </c>
      <c r="H262">
        <v>2</v>
      </c>
      <c r="I262" t="s">
        <v>871</v>
      </c>
      <c r="J262" t="s">
        <v>872</v>
      </c>
      <c r="K262" t="s">
        <v>873</v>
      </c>
      <c r="L262">
        <v>1368</v>
      </c>
      <c r="N262">
        <v>1011</v>
      </c>
      <c r="O262" t="s">
        <v>718</v>
      </c>
      <c r="P262" t="s">
        <v>718</v>
      </c>
      <c r="Q262">
        <v>1</v>
      </c>
      <c r="X262">
        <v>0.09</v>
      </c>
      <c r="Y262">
        <v>0</v>
      </c>
      <c r="Z262">
        <v>17.37</v>
      </c>
      <c r="AA262">
        <v>0.04</v>
      </c>
      <c r="AB262">
        <v>0</v>
      </c>
      <c r="AC262">
        <v>0</v>
      </c>
      <c r="AD262">
        <v>1</v>
      </c>
      <c r="AE262">
        <v>0</v>
      </c>
      <c r="AF262" t="s">
        <v>63</v>
      </c>
      <c r="AG262">
        <v>0.36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ROW(Source!A335)</f>
        <v>335</v>
      </c>
      <c r="B263">
        <v>1473076002</v>
      </c>
      <c r="C263">
        <v>1473075999</v>
      </c>
      <c r="D263">
        <v>1441833877</v>
      </c>
      <c r="E263">
        <v>1</v>
      </c>
      <c r="F263">
        <v>1</v>
      </c>
      <c r="G263">
        <v>15514512</v>
      </c>
      <c r="H263">
        <v>2</v>
      </c>
      <c r="I263" t="s">
        <v>874</v>
      </c>
      <c r="J263" t="s">
        <v>875</v>
      </c>
      <c r="K263" t="s">
        <v>876</v>
      </c>
      <c r="L263">
        <v>1368</v>
      </c>
      <c r="N263">
        <v>1011</v>
      </c>
      <c r="O263" t="s">
        <v>718</v>
      </c>
      <c r="P263" t="s">
        <v>718</v>
      </c>
      <c r="Q263">
        <v>1</v>
      </c>
      <c r="X263">
        <v>0.18</v>
      </c>
      <c r="Y263">
        <v>0</v>
      </c>
      <c r="Z263">
        <v>1165.03</v>
      </c>
      <c r="AA263">
        <v>351.43</v>
      </c>
      <c r="AB263">
        <v>0</v>
      </c>
      <c r="AC263">
        <v>0</v>
      </c>
      <c r="AD263">
        <v>1</v>
      </c>
      <c r="AE263">
        <v>0</v>
      </c>
      <c r="AF263" t="s">
        <v>63</v>
      </c>
      <c r="AG263">
        <v>0.72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ROW(Source!A335)</f>
        <v>335</v>
      </c>
      <c r="B264">
        <v>1473076003</v>
      </c>
      <c r="C264">
        <v>1473075999</v>
      </c>
      <c r="D264">
        <v>1441833954</v>
      </c>
      <c r="E264">
        <v>1</v>
      </c>
      <c r="F264">
        <v>1</v>
      </c>
      <c r="G264">
        <v>15514512</v>
      </c>
      <c r="H264">
        <v>2</v>
      </c>
      <c r="I264" t="s">
        <v>723</v>
      </c>
      <c r="J264" t="s">
        <v>724</v>
      </c>
      <c r="K264" t="s">
        <v>725</v>
      </c>
      <c r="L264">
        <v>1368</v>
      </c>
      <c r="N264">
        <v>1011</v>
      </c>
      <c r="O264" t="s">
        <v>718</v>
      </c>
      <c r="P264" t="s">
        <v>718</v>
      </c>
      <c r="Q264">
        <v>1</v>
      </c>
      <c r="X264">
        <v>1.03</v>
      </c>
      <c r="Y264">
        <v>0</v>
      </c>
      <c r="Z264">
        <v>59.51</v>
      </c>
      <c r="AA264">
        <v>0.82</v>
      </c>
      <c r="AB264">
        <v>0</v>
      </c>
      <c r="AC264">
        <v>0</v>
      </c>
      <c r="AD264">
        <v>1</v>
      </c>
      <c r="AE264">
        <v>0</v>
      </c>
      <c r="AF264" t="s">
        <v>63</v>
      </c>
      <c r="AG264">
        <v>4.12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ROW(Source!A335)</f>
        <v>335</v>
      </c>
      <c r="B265">
        <v>1473076004</v>
      </c>
      <c r="C265">
        <v>1473075999</v>
      </c>
      <c r="D265">
        <v>1441834139</v>
      </c>
      <c r="E265">
        <v>1</v>
      </c>
      <c r="F265">
        <v>1</v>
      </c>
      <c r="G265">
        <v>15514512</v>
      </c>
      <c r="H265">
        <v>2</v>
      </c>
      <c r="I265" t="s">
        <v>877</v>
      </c>
      <c r="J265" t="s">
        <v>878</v>
      </c>
      <c r="K265" t="s">
        <v>879</v>
      </c>
      <c r="L265">
        <v>1368</v>
      </c>
      <c r="N265">
        <v>1011</v>
      </c>
      <c r="O265" t="s">
        <v>718</v>
      </c>
      <c r="P265" t="s">
        <v>718</v>
      </c>
      <c r="Q265">
        <v>1</v>
      </c>
      <c r="X265">
        <v>0.25</v>
      </c>
      <c r="Y265">
        <v>0</v>
      </c>
      <c r="Z265">
        <v>8.82</v>
      </c>
      <c r="AA265">
        <v>0.11</v>
      </c>
      <c r="AB265">
        <v>0</v>
      </c>
      <c r="AC265">
        <v>0</v>
      </c>
      <c r="AD265">
        <v>1</v>
      </c>
      <c r="AE265">
        <v>0</v>
      </c>
      <c r="AF265" t="s">
        <v>63</v>
      </c>
      <c r="AG265">
        <v>1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ROW(Source!A335)</f>
        <v>335</v>
      </c>
      <c r="B266">
        <v>1473076005</v>
      </c>
      <c r="C266">
        <v>1473075999</v>
      </c>
      <c r="D266">
        <v>1441834258</v>
      </c>
      <c r="E266">
        <v>1</v>
      </c>
      <c r="F266">
        <v>1</v>
      </c>
      <c r="G266">
        <v>15514512</v>
      </c>
      <c r="H266">
        <v>2</v>
      </c>
      <c r="I266" t="s">
        <v>726</v>
      </c>
      <c r="J266" t="s">
        <v>727</v>
      </c>
      <c r="K266" t="s">
        <v>728</v>
      </c>
      <c r="L266">
        <v>1368</v>
      </c>
      <c r="N266">
        <v>1011</v>
      </c>
      <c r="O266" t="s">
        <v>718</v>
      </c>
      <c r="P266" t="s">
        <v>718</v>
      </c>
      <c r="Q266">
        <v>1</v>
      </c>
      <c r="X266">
        <v>3.44</v>
      </c>
      <c r="Y266">
        <v>0</v>
      </c>
      <c r="Z266">
        <v>1303.01</v>
      </c>
      <c r="AA266">
        <v>826.2</v>
      </c>
      <c r="AB266">
        <v>0</v>
      </c>
      <c r="AC266">
        <v>0</v>
      </c>
      <c r="AD266">
        <v>1</v>
      </c>
      <c r="AE266">
        <v>0</v>
      </c>
      <c r="AF266" t="s">
        <v>63</v>
      </c>
      <c r="AG266">
        <v>13.76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ROW(Source!A335)</f>
        <v>335</v>
      </c>
      <c r="B267">
        <v>1473076006</v>
      </c>
      <c r="C267">
        <v>1473075999</v>
      </c>
      <c r="D267">
        <v>1441836235</v>
      </c>
      <c r="E267">
        <v>1</v>
      </c>
      <c r="F267">
        <v>1</v>
      </c>
      <c r="G267">
        <v>15514512</v>
      </c>
      <c r="H267">
        <v>3</v>
      </c>
      <c r="I267" t="s">
        <v>719</v>
      </c>
      <c r="J267" t="s">
        <v>720</v>
      </c>
      <c r="K267" t="s">
        <v>721</v>
      </c>
      <c r="L267">
        <v>1346</v>
      </c>
      <c r="N267">
        <v>1009</v>
      </c>
      <c r="O267" t="s">
        <v>722</v>
      </c>
      <c r="P267" t="s">
        <v>722</v>
      </c>
      <c r="Q267">
        <v>1</v>
      </c>
      <c r="X267">
        <v>0.18</v>
      </c>
      <c r="Y267">
        <v>31.49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0</v>
      </c>
      <c r="AF267" t="s">
        <v>63</v>
      </c>
      <c r="AG267">
        <v>0.72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ROW(Source!A335)</f>
        <v>335</v>
      </c>
      <c r="B268">
        <v>1473076007</v>
      </c>
      <c r="C268">
        <v>1473075999</v>
      </c>
      <c r="D268">
        <v>1441836393</v>
      </c>
      <c r="E268">
        <v>1</v>
      </c>
      <c r="F268">
        <v>1</v>
      </c>
      <c r="G268">
        <v>15514512</v>
      </c>
      <c r="H268">
        <v>3</v>
      </c>
      <c r="I268" t="s">
        <v>880</v>
      </c>
      <c r="J268" t="s">
        <v>881</v>
      </c>
      <c r="K268" t="s">
        <v>882</v>
      </c>
      <c r="L268">
        <v>1296</v>
      </c>
      <c r="N268">
        <v>1002</v>
      </c>
      <c r="O268" t="s">
        <v>738</v>
      </c>
      <c r="P268" t="s">
        <v>738</v>
      </c>
      <c r="Q268">
        <v>1</v>
      </c>
      <c r="X268">
        <v>2.3999999999999998E-3</v>
      </c>
      <c r="Y268">
        <v>4241.6400000000003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63</v>
      </c>
      <c r="AG268">
        <v>9.5999999999999992E-3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ROW(Source!A335)</f>
        <v>335</v>
      </c>
      <c r="B269">
        <v>1473076008</v>
      </c>
      <c r="C269">
        <v>1473075999</v>
      </c>
      <c r="D269">
        <v>1441836514</v>
      </c>
      <c r="E269">
        <v>1</v>
      </c>
      <c r="F269">
        <v>1</v>
      </c>
      <c r="G269">
        <v>15514512</v>
      </c>
      <c r="H269">
        <v>3</v>
      </c>
      <c r="I269" t="s">
        <v>823</v>
      </c>
      <c r="J269" t="s">
        <v>824</v>
      </c>
      <c r="K269" t="s">
        <v>825</v>
      </c>
      <c r="L269">
        <v>1339</v>
      </c>
      <c r="N269">
        <v>1007</v>
      </c>
      <c r="O269" t="s">
        <v>761</v>
      </c>
      <c r="P269" t="s">
        <v>761</v>
      </c>
      <c r="Q269">
        <v>1</v>
      </c>
      <c r="X269">
        <v>2.3999999999999998E-3</v>
      </c>
      <c r="Y269">
        <v>54.81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0</v>
      </c>
      <c r="AF269" t="s">
        <v>63</v>
      </c>
      <c r="AG269">
        <v>9.5999999999999992E-3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ROW(Source!A336)</f>
        <v>336</v>
      </c>
      <c r="B270">
        <v>1473076010</v>
      </c>
      <c r="C270">
        <v>1473076009</v>
      </c>
      <c r="D270">
        <v>1441819193</v>
      </c>
      <c r="E270">
        <v>15514512</v>
      </c>
      <c r="F270">
        <v>1</v>
      </c>
      <c r="G270">
        <v>15514512</v>
      </c>
      <c r="H270">
        <v>1</v>
      </c>
      <c r="I270" t="s">
        <v>712</v>
      </c>
      <c r="J270" t="s">
        <v>3</v>
      </c>
      <c r="K270" t="s">
        <v>713</v>
      </c>
      <c r="L270">
        <v>1191</v>
      </c>
      <c r="N270">
        <v>1013</v>
      </c>
      <c r="O270" t="s">
        <v>714</v>
      </c>
      <c r="P270" t="s">
        <v>714</v>
      </c>
      <c r="Q270">
        <v>1</v>
      </c>
      <c r="X270">
        <v>7.56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1</v>
      </c>
      <c r="AF270" t="s">
        <v>63</v>
      </c>
      <c r="AG270">
        <v>30.24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ROW(Source!A336)</f>
        <v>336</v>
      </c>
      <c r="B271">
        <v>1473076011</v>
      </c>
      <c r="C271">
        <v>1473076009</v>
      </c>
      <c r="D271">
        <v>1441833954</v>
      </c>
      <c r="E271">
        <v>1</v>
      </c>
      <c r="F271">
        <v>1</v>
      </c>
      <c r="G271">
        <v>15514512</v>
      </c>
      <c r="H271">
        <v>2</v>
      </c>
      <c r="I271" t="s">
        <v>723</v>
      </c>
      <c r="J271" t="s">
        <v>724</v>
      </c>
      <c r="K271" t="s">
        <v>725</v>
      </c>
      <c r="L271">
        <v>1368</v>
      </c>
      <c r="N271">
        <v>1011</v>
      </c>
      <c r="O271" t="s">
        <v>718</v>
      </c>
      <c r="P271" t="s">
        <v>718</v>
      </c>
      <c r="Q271">
        <v>1</v>
      </c>
      <c r="X271">
        <v>0.46</v>
      </c>
      <c r="Y271">
        <v>0</v>
      </c>
      <c r="Z271">
        <v>59.51</v>
      </c>
      <c r="AA271">
        <v>0.82</v>
      </c>
      <c r="AB271">
        <v>0</v>
      </c>
      <c r="AC271">
        <v>0</v>
      </c>
      <c r="AD271">
        <v>1</v>
      </c>
      <c r="AE271">
        <v>0</v>
      </c>
      <c r="AF271" t="s">
        <v>63</v>
      </c>
      <c r="AG271">
        <v>1.84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ROW(Source!A336)</f>
        <v>336</v>
      </c>
      <c r="B272">
        <v>1473076012</v>
      </c>
      <c r="C272">
        <v>1473076009</v>
      </c>
      <c r="D272">
        <v>1441834258</v>
      </c>
      <c r="E272">
        <v>1</v>
      </c>
      <c r="F272">
        <v>1</v>
      </c>
      <c r="G272">
        <v>15514512</v>
      </c>
      <c r="H272">
        <v>2</v>
      </c>
      <c r="I272" t="s">
        <v>726</v>
      </c>
      <c r="J272" t="s">
        <v>727</v>
      </c>
      <c r="K272" t="s">
        <v>728</v>
      </c>
      <c r="L272">
        <v>1368</v>
      </c>
      <c r="N272">
        <v>1011</v>
      </c>
      <c r="O272" t="s">
        <v>718</v>
      </c>
      <c r="P272" t="s">
        <v>718</v>
      </c>
      <c r="Q272">
        <v>1</v>
      </c>
      <c r="X272">
        <v>2.83</v>
      </c>
      <c r="Y272">
        <v>0</v>
      </c>
      <c r="Z272">
        <v>1303.01</v>
      </c>
      <c r="AA272">
        <v>826.2</v>
      </c>
      <c r="AB272">
        <v>0</v>
      </c>
      <c r="AC272">
        <v>0</v>
      </c>
      <c r="AD272">
        <v>1</v>
      </c>
      <c r="AE272">
        <v>0</v>
      </c>
      <c r="AF272" t="s">
        <v>63</v>
      </c>
      <c r="AG272">
        <v>11.32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ROW(Source!A336)</f>
        <v>336</v>
      </c>
      <c r="B273">
        <v>1473076013</v>
      </c>
      <c r="C273">
        <v>1473076009</v>
      </c>
      <c r="D273">
        <v>1441836235</v>
      </c>
      <c r="E273">
        <v>1</v>
      </c>
      <c r="F273">
        <v>1</v>
      </c>
      <c r="G273">
        <v>15514512</v>
      </c>
      <c r="H273">
        <v>3</v>
      </c>
      <c r="I273" t="s">
        <v>719</v>
      </c>
      <c r="J273" t="s">
        <v>720</v>
      </c>
      <c r="K273" t="s">
        <v>721</v>
      </c>
      <c r="L273">
        <v>1346</v>
      </c>
      <c r="N273">
        <v>1009</v>
      </c>
      <c r="O273" t="s">
        <v>722</v>
      </c>
      <c r="P273" t="s">
        <v>722</v>
      </c>
      <c r="Q273">
        <v>1</v>
      </c>
      <c r="X273">
        <v>0.18</v>
      </c>
      <c r="Y273">
        <v>31.49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63</v>
      </c>
      <c r="AG273">
        <v>0.72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ROW(Source!A337)</f>
        <v>337</v>
      </c>
      <c r="B274">
        <v>1473076029</v>
      </c>
      <c r="C274">
        <v>1473076014</v>
      </c>
      <c r="D274">
        <v>1441819193</v>
      </c>
      <c r="E274">
        <v>15514512</v>
      </c>
      <c r="F274">
        <v>1</v>
      </c>
      <c r="G274">
        <v>15514512</v>
      </c>
      <c r="H274">
        <v>1</v>
      </c>
      <c r="I274" t="s">
        <v>712</v>
      </c>
      <c r="J274" t="s">
        <v>3</v>
      </c>
      <c r="K274" t="s">
        <v>713</v>
      </c>
      <c r="L274">
        <v>1191</v>
      </c>
      <c r="N274">
        <v>1013</v>
      </c>
      <c r="O274" t="s">
        <v>714</v>
      </c>
      <c r="P274" t="s">
        <v>714</v>
      </c>
      <c r="Q274">
        <v>1</v>
      </c>
      <c r="X274">
        <v>84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1</v>
      </c>
      <c r="AF274" t="s">
        <v>3</v>
      </c>
      <c r="AG274">
        <v>84</v>
      </c>
      <c r="AH274">
        <v>2</v>
      </c>
      <c r="AI274">
        <v>1473076015</v>
      </c>
      <c r="AJ274">
        <v>132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ROW(Source!A337)</f>
        <v>337</v>
      </c>
      <c r="B275">
        <v>1473076030</v>
      </c>
      <c r="C275">
        <v>1473076014</v>
      </c>
      <c r="D275">
        <v>1441835475</v>
      </c>
      <c r="E275">
        <v>1</v>
      </c>
      <c r="F275">
        <v>1</v>
      </c>
      <c r="G275">
        <v>15514512</v>
      </c>
      <c r="H275">
        <v>3</v>
      </c>
      <c r="I275" t="s">
        <v>742</v>
      </c>
      <c r="J275" t="s">
        <v>743</v>
      </c>
      <c r="K275" t="s">
        <v>744</v>
      </c>
      <c r="L275">
        <v>1348</v>
      </c>
      <c r="N275">
        <v>1009</v>
      </c>
      <c r="O275" t="s">
        <v>745</v>
      </c>
      <c r="P275" t="s">
        <v>745</v>
      </c>
      <c r="Q275">
        <v>1000</v>
      </c>
      <c r="X275">
        <v>8.0000000000000004E-4</v>
      </c>
      <c r="Y275">
        <v>155908.07999999999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8.0000000000000004E-4</v>
      </c>
      <c r="AH275">
        <v>2</v>
      </c>
      <c r="AI275">
        <v>1473076016</v>
      </c>
      <c r="AJ275">
        <v>133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ROW(Source!A337)</f>
        <v>337</v>
      </c>
      <c r="B276">
        <v>1473076031</v>
      </c>
      <c r="C276">
        <v>1473076014</v>
      </c>
      <c r="D276">
        <v>1441835549</v>
      </c>
      <c r="E276">
        <v>1</v>
      </c>
      <c r="F276">
        <v>1</v>
      </c>
      <c r="G276">
        <v>15514512</v>
      </c>
      <c r="H276">
        <v>3</v>
      </c>
      <c r="I276" t="s">
        <v>746</v>
      </c>
      <c r="J276" t="s">
        <v>747</v>
      </c>
      <c r="K276" t="s">
        <v>748</v>
      </c>
      <c r="L276">
        <v>1348</v>
      </c>
      <c r="N276">
        <v>1009</v>
      </c>
      <c r="O276" t="s">
        <v>745</v>
      </c>
      <c r="P276" t="s">
        <v>745</v>
      </c>
      <c r="Q276">
        <v>1000</v>
      </c>
      <c r="X276">
        <v>1E-4</v>
      </c>
      <c r="Y276">
        <v>194655.19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1E-4</v>
      </c>
      <c r="AH276">
        <v>2</v>
      </c>
      <c r="AI276">
        <v>1473076017</v>
      </c>
      <c r="AJ276">
        <v>134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ROW(Source!A337)</f>
        <v>337</v>
      </c>
      <c r="B277">
        <v>1473076032</v>
      </c>
      <c r="C277">
        <v>1473076014</v>
      </c>
      <c r="D277">
        <v>1441836325</v>
      </c>
      <c r="E277">
        <v>1</v>
      </c>
      <c r="F277">
        <v>1</v>
      </c>
      <c r="G277">
        <v>15514512</v>
      </c>
      <c r="H277">
        <v>3</v>
      </c>
      <c r="I277" t="s">
        <v>749</v>
      </c>
      <c r="J277" t="s">
        <v>750</v>
      </c>
      <c r="K277" t="s">
        <v>751</v>
      </c>
      <c r="L277">
        <v>1348</v>
      </c>
      <c r="N277">
        <v>1009</v>
      </c>
      <c r="O277" t="s">
        <v>745</v>
      </c>
      <c r="P277" t="s">
        <v>745</v>
      </c>
      <c r="Q277">
        <v>1000</v>
      </c>
      <c r="X277">
        <v>8.0000000000000004E-4</v>
      </c>
      <c r="Y277">
        <v>108798.39999999999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8.0000000000000004E-4</v>
      </c>
      <c r="AH277">
        <v>2</v>
      </c>
      <c r="AI277">
        <v>1473076018</v>
      </c>
      <c r="AJ277">
        <v>135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ROW(Source!A337)</f>
        <v>337</v>
      </c>
      <c r="B278">
        <v>1473076033</v>
      </c>
      <c r="C278">
        <v>1473076014</v>
      </c>
      <c r="D278">
        <v>1441838531</v>
      </c>
      <c r="E278">
        <v>1</v>
      </c>
      <c r="F278">
        <v>1</v>
      </c>
      <c r="G278">
        <v>15514512</v>
      </c>
      <c r="H278">
        <v>3</v>
      </c>
      <c r="I278" t="s">
        <v>752</v>
      </c>
      <c r="J278" t="s">
        <v>753</v>
      </c>
      <c r="K278" t="s">
        <v>754</v>
      </c>
      <c r="L278">
        <v>1348</v>
      </c>
      <c r="N278">
        <v>1009</v>
      </c>
      <c r="O278" t="s">
        <v>745</v>
      </c>
      <c r="P278" t="s">
        <v>745</v>
      </c>
      <c r="Q278">
        <v>1000</v>
      </c>
      <c r="X278">
        <v>6.9999999999999999E-4</v>
      </c>
      <c r="Y278">
        <v>370783.55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6.9999999999999999E-4</v>
      </c>
      <c r="AH278">
        <v>2</v>
      </c>
      <c r="AI278">
        <v>1473076019</v>
      </c>
      <c r="AJ278">
        <v>136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ROW(Source!A337)</f>
        <v>337</v>
      </c>
      <c r="B279">
        <v>1473076034</v>
      </c>
      <c r="C279">
        <v>1473076014</v>
      </c>
      <c r="D279">
        <v>1441838759</v>
      </c>
      <c r="E279">
        <v>1</v>
      </c>
      <c r="F279">
        <v>1</v>
      </c>
      <c r="G279">
        <v>15514512</v>
      </c>
      <c r="H279">
        <v>3</v>
      </c>
      <c r="I279" t="s">
        <v>755</v>
      </c>
      <c r="J279" t="s">
        <v>756</v>
      </c>
      <c r="K279" t="s">
        <v>757</v>
      </c>
      <c r="L279">
        <v>1348</v>
      </c>
      <c r="N279">
        <v>1009</v>
      </c>
      <c r="O279" t="s">
        <v>745</v>
      </c>
      <c r="P279" t="s">
        <v>745</v>
      </c>
      <c r="Q279">
        <v>1000</v>
      </c>
      <c r="X279">
        <v>6.9999999999999999E-4</v>
      </c>
      <c r="Y279">
        <v>1590701.16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6.9999999999999999E-4</v>
      </c>
      <c r="AH279">
        <v>2</v>
      </c>
      <c r="AI279">
        <v>1473076020</v>
      </c>
      <c r="AJ279">
        <v>137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ROW(Source!A337)</f>
        <v>337</v>
      </c>
      <c r="B280">
        <v>1473076035</v>
      </c>
      <c r="C280">
        <v>1473076014</v>
      </c>
      <c r="D280">
        <v>1441834635</v>
      </c>
      <c r="E280">
        <v>1</v>
      </c>
      <c r="F280">
        <v>1</v>
      </c>
      <c r="G280">
        <v>15514512</v>
      </c>
      <c r="H280">
        <v>3</v>
      </c>
      <c r="I280" t="s">
        <v>758</v>
      </c>
      <c r="J280" t="s">
        <v>759</v>
      </c>
      <c r="K280" t="s">
        <v>760</v>
      </c>
      <c r="L280">
        <v>1339</v>
      </c>
      <c r="N280">
        <v>1007</v>
      </c>
      <c r="O280" t="s">
        <v>761</v>
      </c>
      <c r="P280" t="s">
        <v>761</v>
      </c>
      <c r="Q280">
        <v>1</v>
      </c>
      <c r="X280">
        <v>1.8</v>
      </c>
      <c r="Y280">
        <v>103.4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1.8</v>
      </c>
      <c r="AH280">
        <v>2</v>
      </c>
      <c r="AI280">
        <v>1473076021</v>
      </c>
      <c r="AJ280">
        <v>138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ROW(Source!A337)</f>
        <v>337</v>
      </c>
      <c r="B281">
        <v>1473076036</v>
      </c>
      <c r="C281">
        <v>1473076014</v>
      </c>
      <c r="D281">
        <v>1441834627</v>
      </c>
      <c r="E281">
        <v>1</v>
      </c>
      <c r="F281">
        <v>1</v>
      </c>
      <c r="G281">
        <v>15514512</v>
      </c>
      <c r="H281">
        <v>3</v>
      </c>
      <c r="I281" t="s">
        <v>762</v>
      </c>
      <c r="J281" t="s">
        <v>763</v>
      </c>
      <c r="K281" t="s">
        <v>764</v>
      </c>
      <c r="L281">
        <v>1339</v>
      </c>
      <c r="N281">
        <v>1007</v>
      </c>
      <c r="O281" t="s">
        <v>761</v>
      </c>
      <c r="P281" t="s">
        <v>761</v>
      </c>
      <c r="Q281">
        <v>1</v>
      </c>
      <c r="X281">
        <v>0.9</v>
      </c>
      <c r="Y281">
        <v>875.46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3</v>
      </c>
      <c r="AG281">
        <v>0.9</v>
      </c>
      <c r="AH281">
        <v>2</v>
      </c>
      <c r="AI281">
        <v>1473076022</v>
      </c>
      <c r="AJ281">
        <v>139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ROW(Source!A337)</f>
        <v>337</v>
      </c>
      <c r="B282">
        <v>1473076037</v>
      </c>
      <c r="C282">
        <v>1473076014</v>
      </c>
      <c r="D282">
        <v>1441834671</v>
      </c>
      <c r="E282">
        <v>1</v>
      </c>
      <c r="F282">
        <v>1</v>
      </c>
      <c r="G282">
        <v>15514512</v>
      </c>
      <c r="H282">
        <v>3</v>
      </c>
      <c r="I282" t="s">
        <v>765</v>
      </c>
      <c r="J282" t="s">
        <v>766</v>
      </c>
      <c r="K282" t="s">
        <v>767</v>
      </c>
      <c r="L282">
        <v>1348</v>
      </c>
      <c r="N282">
        <v>1009</v>
      </c>
      <c r="O282" t="s">
        <v>745</v>
      </c>
      <c r="P282" t="s">
        <v>745</v>
      </c>
      <c r="Q282">
        <v>1000</v>
      </c>
      <c r="X282">
        <v>5.9999999999999995E-4</v>
      </c>
      <c r="Y282">
        <v>184462.17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5.9999999999999995E-4</v>
      </c>
      <c r="AH282">
        <v>2</v>
      </c>
      <c r="AI282">
        <v>1473076023</v>
      </c>
      <c r="AJ282">
        <v>140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ROW(Source!A337)</f>
        <v>337</v>
      </c>
      <c r="B283">
        <v>1473076038</v>
      </c>
      <c r="C283">
        <v>1473076014</v>
      </c>
      <c r="D283">
        <v>1441834634</v>
      </c>
      <c r="E283">
        <v>1</v>
      </c>
      <c r="F283">
        <v>1</v>
      </c>
      <c r="G283">
        <v>15514512</v>
      </c>
      <c r="H283">
        <v>3</v>
      </c>
      <c r="I283" t="s">
        <v>768</v>
      </c>
      <c r="J283" t="s">
        <v>769</v>
      </c>
      <c r="K283" t="s">
        <v>770</v>
      </c>
      <c r="L283">
        <v>1348</v>
      </c>
      <c r="N283">
        <v>1009</v>
      </c>
      <c r="O283" t="s">
        <v>745</v>
      </c>
      <c r="P283" t="s">
        <v>745</v>
      </c>
      <c r="Q283">
        <v>1000</v>
      </c>
      <c r="X283">
        <v>1E-3</v>
      </c>
      <c r="Y283">
        <v>88053.759999999995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1E-3</v>
      </c>
      <c r="AH283">
        <v>2</v>
      </c>
      <c r="AI283">
        <v>1473076024</v>
      </c>
      <c r="AJ283">
        <v>141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ROW(Source!A337)</f>
        <v>337</v>
      </c>
      <c r="B284">
        <v>1473076039</v>
      </c>
      <c r="C284">
        <v>1473076014</v>
      </c>
      <c r="D284">
        <v>1441834836</v>
      </c>
      <c r="E284">
        <v>1</v>
      </c>
      <c r="F284">
        <v>1</v>
      </c>
      <c r="G284">
        <v>15514512</v>
      </c>
      <c r="H284">
        <v>3</v>
      </c>
      <c r="I284" t="s">
        <v>771</v>
      </c>
      <c r="J284" t="s">
        <v>772</v>
      </c>
      <c r="K284" t="s">
        <v>773</v>
      </c>
      <c r="L284">
        <v>1348</v>
      </c>
      <c r="N284">
        <v>1009</v>
      </c>
      <c r="O284" t="s">
        <v>745</v>
      </c>
      <c r="P284" t="s">
        <v>745</v>
      </c>
      <c r="Q284">
        <v>1000</v>
      </c>
      <c r="X284">
        <v>2.16E-3</v>
      </c>
      <c r="Y284">
        <v>93194.67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2.16E-3</v>
      </c>
      <c r="AH284">
        <v>2</v>
      </c>
      <c r="AI284">
        <v>1473076025</v>
      </c>
      <c r="AJ284">
        <v>142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ROW(Source!A337)</f>
        <v>337</v>
      </c>
      <c r="B285">
        <v>1473076040</v>
      </c>
      <c r="C285">
        <v>1473076014</v>
      </c>
      <c r="D285">
        <v>1441834853</v>
      </c>
      <c r="E285">
        <v>1</v>
      </c>
      <c r="F285">
        <v>1</v>
      </c>
      <c r="G285">
        <v>15514512</v>
      </c>
      <c r="H285">
        <v>3</v>
      </c>
      <c r="I285" t="s">
        <v>774</v>
      </c>
      <c r="J285" t="s">
        <v>775</v>
      </c>
      <c r="K285" t="s">
        <v>776</v>
      </c>
      <c r="L285">
        <v>1348</v>
      </c>
      <c r="N285">
        <v>1009</v>
      </c>
      <c r="O285" t="s">
        <v>745</v>
      </c>
      <c r="P285" t="s">
        <v>745</v>
      </c>
      <c r="Q285">
        <v>1000</v>
      </c>
      <c r="X285">
        <v>8.0000000000000004E-4</v>
      </c>
      <c r="Y285">
        <v>78065.73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8.0000000000000004E-4</v>
      </c>
      <c r="AH285">
        <v>2</v>
      </c>
      <c r="AI285">
        <v>1473076026</v>
      </c>
      <c r="AJ285">
        <v>143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ROW(Source!A337)</f>
        <v>337</v>
      </c>
      <c r="B286">
        <v>1473076042</v>
      </c>
      <c r="C286">
        <v>1473076014</v>
      </c>
      <c r="D286">
        <v>1441822273</v>
      </c>
      <c r="E286">
        <v>15514512</v>
      </c>
      <c r="F286">
        <v>1</v>
      </c>
      <c r="G286">
        <v>15514512</v>
      </c>
      <c r="H286">
        <v>3</v>
      </c>
      <c r="I286" t="s">
        <v>777</v>
      </c>
      <c r="J286" t="s">
        <v>3</v>
      </c>
      <c r="K286" t="s">
        <v>778</v>
      </c>
      <c r="L286">
        <v>1348</v>
      </c>
      <c r="N286">
        <v>1009</v>
      </c>
      <c r="O286" t="s">
        <v>745</v>
      </c>
      <c r="P286" t="s">
        <v>745</v>
      </c>
      <c r="Q286">
        <v>1000</v>
      </c>
      <c r="X286">
        <v>2.4000000000000001E-4</v>
      </c>
      <c r="Y286">
        <v>94640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2.4000000000000001E-4</v>
      </c>
      <c r="AH286">
        <v>2</v>
      </c>
      <c r="AI286">
        <v>1473076028</v>
      </c>
      <c r="AJ286">
        <v>144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ROW(Source!A337)</f>
        <v>337</v>
      </c>
      <c r="B287">
        <v>1473076041</v>
      </c>
      <c r="C287">
        <v>1473076014</v>
      </c>
      <c r="D287">
        <v>1441850453</v>
      </c>
      <c r="E287">
        <v>1</v>
      </c>
      <c r="F287">
        <v>1</v>
      </c>
      <c r="G287">
        <v>15514512</v>
      </c>
      <c r="H287">
        <v>3</v>
      </c>
      <c r="I287" t="s">
        <v>779</v>
      </c>
      <c r="J287" t="s">
        <v>780</v>
      </c>
      <c r="K287" t="s">
        <v>781</v>
      </c>
      <c r="L287">
        <v>1348</v>
      </c>
      <c r="N287">
        <v>1009</v>
      </c>
      <c r="O287" t="s">
        <v>745</v>
      </c>
      <c r="P287" t="s">
        <v>745</v>
      </c>
      <c r="Q287">
        <v>1000</v>
      </c>
      <c r="X287">
        <v>8.9999999999999998E-4</v>
      </c>
      <c r="Y287">
        <v>178433.97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8.9999999999999998E-4</v>
      </c>
      <c r="AH287">
        <v>2</v>
      </c>
      <c r="AI287">
        <v>1473076027</v>
      </c>
      <c r="AJ287">
        <v>145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ROW(Source!A338)</f>
        <v>338</v>
      </c>
      <c r="B288">
        <v>1473091655</v>
      </c>
      <c r="C288">
        <v>1473091638</v>
      </c>
      <c r="D288">
        <v>1441819193</v>
      </c>
      <c r="E288">
        <v>15514512</v>
      </c>
      <c r="F288">
        <v>1</v>
      </c>
      <c r="G288">
        <v>15514512</v>
      </c>
      <c r="H288">
        <v>1</v>
      </c>
      <c r="I288" t="s">
        <v>712</v>
      </c>
      <c r="J288" t="s">
        <v>3</v>
      </c>
      <c r="K288" t="s">
        <v>713</v>
      </c>
      <c r="L288">
        <v>1191</v>
      </c>
      <c r="N288">
        <v>1013</v>
      </c>
      <c r="O288" t="s">
        <v>714</v>
      </c>
      <c r="P288" t="s">
        <v>714</v>
      </c>
      <c r="Q288">
        <v>1</v>
      </c>
      <c r="X288">
        <v>3.14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1</v>
      </c>
      <c r="AF288" t="s">
        <v>178</v>
      </c>
      <c r="AG288">
        <v>6.28</v>
      </c>
      <c r="AH288">
        <v>2</v>
      </c>
      <c r="AI288">
        <v>1473091639</v>
      </c>
      <c r="AJ288">
        <v>146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ROW(Source!A338)</f>
        <v>338</v>
      </c>
      <c r="B289">
        <v>1473091656</v>
      </c>
      <c r="C289">
        <v>1473091638</v>
      </c>
      <c r="D289">
        <v>1441833954</v>
      </c>
      <c r="E289">
        <v>1</v>
      </c>
      <c r="F289">
        <v>1</v>
      </c>
      <c r="G289">
        <v>15514512</v>
      </c>
      <c r="H289">
        <v>2</v>
      </c>
      <c r="I289" t="s">
        <v>723</v>
      </c>
      <c r="J289" t="s">
        <v>724</v>
      </c>
      <c r="K289" t="s">
        <v>725</v>
      </c>
      <c r="L289">
        <v>1368</v>
      </c>
      <c r="N289">
        <v>1011</v>
      </c>
      <c r="O289" t="s">
        <v>718</v>
      </c>
      <c r="P289" t="s">
        <v>718</v>
      </c>
      <c r="Q289">
        <v>1</v>
      </c>
      <c r="X289">
        <v>0.03</v>
      </c>
      <c r="Y289">
        <v>0</v>
      </c>
      <c r="Z289">
        <v>59.51</v>
      </c>
      <c r="AA289">
        <v>0.82</v>
      </c>
      <c r="AB289">
        <v>0</v>
      </c>
      <c r="AC289">
        <v>0</v>
      </c>
      <c r="AD289">
        <v>1</v>
      </c>
      <c r="AE289">
        <v>0</v>
      </c>
      <c r="AF289" t="s">
        <v>178</v>
      </c>
      <c r="AG289">
        <v>0.06</v>
      </c>
      <c r="AH289">
        <v>2</v>
      </c>
      <c r="AI289">
        <v>1473091640</v>
      </c>
      <c r="AJ289">
        <v>147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ROW(Source!A338)</f>
        <v>338</v>
      </c>
      <c r="B290">
        <v>1473091657</v>
      </c>
      <c r="C290">
        <v>1473091638</v>
      </c>
      <c r="D290">
        <v>1441836235</v>
      </c>
      <c r="E290">
        <v>1</v>
      </c>
      <c r="F290">
        <v>1</v>
      </c>
      <c r="G290">
        <v>15514512</v>
      </c>
      <c r="H290">
        <v>3</v>
      </c>
      <c r="I290" t="s">
        <v>719</v>
      </c>
      <c r="J290" t="s">
        <v>720</v>
      </c>
      <c r="K290" t="s">
        <v>721</v>
      </c>
      <c r="L290">
        <v>1346</v>
      </c>
      <c r="N290">
        <v>1009</v>
      </c>
      <c r="O290" t="s">
        <v>722</v>
      </c>
      <c r="P290" t="s">
        <v>722</v>
      </c>
      <c r="Q290">
        <v>1</v>
      </c>
      <c r="X290">
        <v>0.32</v>
      </c>
      <c r="Y290">
        <v>31.49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178</v>
      </c>
      <c r="AG290">
        <v>0.64</v>
      </c>
      <c r="AH290">
        <v>2</v>
      </c>
      <c r="AI290">
        <v>1473091641</v>
      </c>
      <c r="AJ290">
        <v>148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ROW(Source!A339)</f>
        <v>339</v>
      </c>
      <c r="B291">
        <v>1473091658</v>
      </c>
      <c r="C291">
        <v>1473091645</v>
      </c>
      <c r="D291">
        <v>1441819193</v>
      </c>
      <c r="E291">
        <v>15514512</v>
      </c>
      <c r="F291">
        <v>1</v>
      </c>
      <c r="G291">
        <v>15514512</v>
      </c>
      <c r="H291">
        <v>1</v>
      </c>
      <c r="I291" t="s">
        <v>712</v>
      </c>
      <c r="J291" t="s">
        <v>3</v>
      </c>
      <c r="K291" t="s">
        <v>713</v>
      </c>
      <c r="L291">
        <v>1191</v>
      </c>
      <c r="N291">
        <v>1013</v>
      </c>
      <c r="O291" t="s">
        <v>714</v>
      </c>
      <c r="P291" t="s">
        <v>714</v>
      </c>
      <c r="Q291">
        <v>1</v>
      </c>
      <c r="X291">
        <v>1.56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1</v>
      </c>
      <c r="AF291" t="s">
        <v>178</v>
      </c>
      <c r="AG291">
        <v>3.12</v>
      </c>
      <c r="AH291">
        <v>2</v>
      </c>
      <c r="AI291">
        <v>1473091646</v>
      </c>
      <c r="AJ291">
        <v>149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ROW(Source!A339)</f>
        <v>339</v>
      </c>
      <c r="B292">
        <v>1473091659</v>
      </c>
      <c r="C292">
        <v>1473091645</v>
      </c>
      <c r="D292">
        <v>1441833954</v>
      </c>
      <c r="E292">
        <v>1</v>
      </c>
      <c r="F292">
        <v>1</v>
      </c>
      <c r="G292">
        <v>15514512</v>
      </c>
      <c r="H292">
        <v>2</v>
      </c>
      <c r="I292" t="s">
        <v>723</v>
      </c>
      <c r="J292" t="s">
        <v>724</v>
      </c>
      <c r="K292" t="s">
        <v>725</v>
      </c>
      <c r="L292">
        <v>1368</v>
      </c>
      <c r="N292">
        <v>1011</v>
      </c>
      <c r="O292" t="s">
        <v>718</v>
      </c>
      <c r="P292" t="s">
        <v>718</v>
      </c>
      <c r="Q292">
        <v>1</v>
      </c>
      <c r="X292">
        <v>0.03</v>
      </c>
      <c r="Y292">
        <v>0</v>
      </c>
      <c r="Z292">
        <v>59.51</v>
      </c>
      <c r="AA292">
        <v>0.82</v>
      </c>
      <c r="AB292">
        <v>0</v>
      </c>
      <c r="AC292">
        <v>0</v>
      </c>
      <c r="AD292">
        <v>1</v>
      </c>
      <c r="AE292">
        <v>0</v>
      </c>
      <c r="AF292" t="s">
        <v>178</v>
      </c>
      <c r="AG292">
        <v>0.06</v>
      </c>
      <c r="AH292">
        <v>2</v>
      </c>
      <c r="AI292">
        <v>1473091647</v>
      </c>
      <c r="AJ292">
        <v>150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ROW(Source!A339)</f>
        <v>339</v>
      </c>
      <c r="B293">
        <v>1473091660</v>
      </c>
      <c r="C293">
        <v>1473091645</v>
      </c>
      <c r="D293">
        <v>1441836235</v>
      </c>
      <c r="E293">
        <v>1</v>
      </c>
      <c r="F293">
        <v>1</v>
      </c>
      <c r="G293">
        <v>15514512</v>
      </c>
      <c r="H293">
        <v>3</v>
      </c>
      <c r="I293" t="s">
        <v>719</v>
      </c>
      <c r="J293" t="s">
        <v>720</v>
      </c>
      <c r="K293" t="s">
        <v>721</v>
      </c>
      <c r="L293">
        <v>1346</v>
      </c>
      <c r="N293">
        <v>1009</v>
      </c>
      <c r="O293" t="s">
        <v>722</v>
      </c>
      <c r="P293" t="s">
        <v>722</v>
      </c>
      <c r="Q293">
        <v>1</v>
      </c>
      <c r="X293">
        <v>0.02</v>
      </c>
      <c r="Y293">
        <v>31.49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178</v>
      </c>
      <c r="AG293">
        <v>0.04</v>
      </c>
      <c r="AH293">
        <v>2</v>
      </c>
      <c r="AI293">
        <v>1473091648</v>
      </c>
      <c r="AJ293">
        <v>151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ROW(Source!A340)</f>
        <v>340</v>
      </c>
      <c r="B294">
        <v>1473076054</v>
      </c>
      <c r="C294">
        <v>1473076043</v>
      </c>
      <c r="D294">
        <v>1441819193</v>
      </c>
      <c r="E294">
        <v>15514512</v>
      </c>
      <c r="F294">
        <v>1</v>
      </c>
      <c r="G294">
        <v>15514512</v>
      </c>
      <c r="H294">
        <v>1</v>
      </c>
      <c r="I294" t="s">
        <v>712</v>
      </c>
      <c r="J294" t="s">
        <v>3</v>
      </c>
      <c r="K294" t="s">
        <v>713</v>
      </c>
      <c r="L294">
        <v>1191</v>
      </c>
      <c r="N294">
        <v>1013</v>
      </c>
      <c r="O294" t="s">
        <v>714</v>
      </c>
      <c r="P294" t="s">
        <v>714</v>
      </c>
      <c r="Q294">
        <v>1</v>
      </c>
      <c r="X294">
        <v>42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1</v>
      </c>
      <c r="AF294" t="s">
        <v>3</v>
      </c>
      <c r="AG294">
        <v>42</v>
      </c>
      <c r="AH294">
        <v>2</v>
      </c>
      <c r="AI294">
        <v>1473076044</v>
      </c>
      <c r="AJ294">
        <v>152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ROW(Source!A340)</f>
        <v>340</v>
      </c>
      <c r="B295">
        <v>1473076055</v>
      </c>
      <c r="C295">
        <v>1473076043</v>
      </c>
      <c r="D295">
        <v>1441835475</v>
      </c>
      <c r="E295">
        <v>1</v>
      </c>
      <c r="F295">
        <v>1</v>
      </c>
      <c r="G295">
        <v>15514512</v>
      </c>
      <c r="H295">
        <v>3</v>
      </c>
      <c r="I295" t="s">
        <v>742</v>
      </c>
      <c r="J295" t="s">
        <v>743</v>
      </c>
      <c r="K295" t="s">
        <v>744</v>
      </c>
      <c r="L295">
        <v>1348</v>
      </c>
      <c r="N295">
        <v>1009</v>
      </c>
      <c r="O295" t="s">
        <v>745</v>
      </c>
      <c r="P295" t="s">
        <v>745</v>
      </c>
      <c r="Q295">
        <v>1000</v>
      </c>
      <c r="X295">
        <v>2.9999999999999997E-4</v>
      </c>
      <c r="Y295">
        <v>155908.07999999999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2.9999999999999997E-4</v>
      </c>
      <c r="AH295">
        <v>2</v>
      </c>
      <c r="AI295">
        <v>1473076045</v>
      </c>
      <c r="AJ295">
        <v>153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ROW(Source!A340)</f>
        <v>340</v>
      </c>
      <c r="B296">
        <v>1473076056</v>
      </c>
      <c r="C296">
        <v>1473076043</v>
      </c>
      <c r="D296">
        <v>1441835549</v>
      </c>
      <c r="E296">
        <v>1</v>
      </c>
      <c r="F296">
        <v>1</v>
      </c>
      <c r="G296">
        <v>15514512</v>
      </c>
      <c r="H296">
        <v>3</v>
      </c>
      <c r="I296" t="s">
        <v>746</v>
      </c>
      <c r="J296" t="s">
        <v>747</v>
      </c>
      <c r="K296" t="s">
        <v>748</v>
      </c>
      <c r="L296">
        <v>1348</v>
      </c>
      <c r="N296">
        <v>1009</v>
      </c>
      <c r="O296" t="s">
        <v>745</v>
      </c>
      <c r="P296" t="s">
        <v>745</v>
      </c>
      <c r="Q296">
        <v>1000</v>
      </c>
      <c r="X296">
        <v>1E-4</v>
      </c>
      <c r="Y296">
        <v>194655.19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3</v>
      </c>
      <c r="AG296">
        <v>1E-4</v>
      </c>
      <c r="AH296">
        <v>2</v>
      </c>
      <c r="AI296">
        <v>1473076046</v>
      </c>
      <c r="AJ296">
        <v>154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ROW(Source!A340)</f>
        <v>340</v>
      </c>
      <c r="B297">
        <v>1473076057</v>
      </c>
      <c r="C297">
        <v>1473076043</v>
      </c>
      <c r="D297">
        <v>1441836250</v>
      </c>
      <c r="E297">
        <v>1</v>
      </c>
      <c r="F297">
        <v>1</v>
      </c>
      <c r="G297">
        <v>15514512</v>
      </c>
      <c r="H297">
        <v>3</v>
      </c>
      <c r="I297" t="s">
        <v>784</v>
      </c>
      <c r="J297" t="s">
        <v>785</v>
      </c>
      <c r="K297" t="s">
        <v>786</v>
      </c>
      <c r="L297">
        <v>1327</v>
      </c>
      <c r="N297">
        <v>1005</v>
      </c>
      <c r="O297" t="s">
        <v>787</v>
      </c>
      <c r="P297" t="s">
        <v>787</v>
      </c>
      <c r="Q297">
        <v>1</v>
      </c>
      <c r="X297">
        <v>1.4</v>
      </c>
      <c r="Y297">
        <v>149.25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1.4</v>
      </c>
      <c r="AH297">
        <v>2</v>
      </c>
      <c r="AI297">
        <v>1473076047</v>
      </c>
      <c r="AJ297">
        <v>155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ROW(Source!A340)</f>
        <v>340</v>
      </c>
      <c r="B298">
        <v>1473076058</v>
      </c>
      <c r="C298">
        <v>1473076043</v>
      </c>
      <c r="D298">
        <v>1441834635</v>
      </c>
      <c r="E298">
        <v>1</v>
      </c>
      <c r="F298">
        <v>1</v>
      </c>
      <c r="G298">
        <v>15514512</v>
      </c>
      <c r="H298">
        <v>3</v>
      </c>
      <c r="I298" t="s">
        <v>758</v>
      </c>
      <c r="J298" t="s">
        <v>759</v>
      </c>
      <c r="K298" t="s">
        <v>760</v>
      </c>
      <c r="L298">
        <v>1339</v>
      </c>
      <c r="N298">
        <v>1007</v>
      </c>
      <c r="O298" t="s">
        <v>761</v>
      </c>
      <c r="P298" t="s">
        <v>761</v>
      </c>
      <c r="Q298">
        <v>1</v>
      </c>
      <c r="X298">
        <v>0.5</v>
      </c>
      <c r="Y298">
        <v>103.4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0</v>
      </c>
      <c r="AF298" t="s">
        <v>3</v>
      </c>
      <c r="AG298">
        <v>0.5</v>
      </c>
      <c r="AH298">
        <v>2</v>
      </c>
      <c r="AI298">
        <v>1473076048</v>
      </c>
      <c r="AJ298">
        <v>156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ROW(Source!A340)</f>
        <v>340</v>
      </c>
      <c r="B299">
        <v>1473076059</v>
      </c>
      <c r="C299">
        <v>1473076043</v>
      </c>
      <c r="D299">
        <v>1441834627</v>
      </c>
      <c r="E299">
        <v>1</v>
      </c>
      <c r="F299">
        <v>1</v>
      </c>
      <c r="G299">
        <v>15514512</v>
      </c>
      <c r="H299">
        <v>3</v>
      </c>
      <c r="I299" t="s">
        <v>762</v>
      </c>
      <c r="J299" t="s">
        <v>763</v>
      </c>
      <c r="K299" t="s">
        <v>764</v>
      </c>
      <c r="L299">
        <v>1339</v>
      </c>
      <c r="N299">
        <v>1007</v>
      </c>
      <c r="O299" t="s">
        <v>761</v>
      </c>
      <c r="P299" t="s">
        <v>761</v>
      </c>
      <c r="Q299">
        <v>1</v>
      </c>
      <c r="X299">
        <v>0.3</v>
      </c>
      <c r="Y299">
        <v>875.46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0.3</v>
      </c>
      <c r="AH299">
        <v>2</v>
      </c>
      <c r="AI299">
        <v>1473076049</v>
      </c>
      <c r="AJ299">
        <v>157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ROW(Source!A340)</f>
        <v>340</v>
      </c>
      <c r="B300">
        <v>1473076060</v>
      </c>
      <c r="C300">
        <v>1473076043</v>
      </c>
      <c r="D300">
        <v>1441834671</v>
      </c>
      <c r="E300">
        <v>1</v>
      </c>
      <c r="F300">
        <v>1</v>
      </c>
      <c r="G300">
        <v>15514512</v>
      </c>
      <c r="H300">
        <v>3</v>
      </c>
      <c r="I300" t="s">
        <v>765</v>
      </c>
      <c r="J300" t="s">
        <v>766</v>
      </c>
      <c r="K300" t="s">
        <v>767</v>
      </c>
      <c r="L300">
        <v>1348</v>
      </c>
      <c r="N300">
        <v>1009</v>
      </c>
      <c r="O300" t="s">
        <v>745</v>
      </c>
      <c r="P300" t="s">
        <v>745</v>
      </c>
      <c r="Q300">
        <v>1000</v>
      </c>
      <c r="X300">
        <v>1E-4</v>
      </c>
      <c r="Y300">
        <v>184462.17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 t="s">
        <v>3</v>
      </c>
      <c r="AG300">
        <v>1E-4</v>
      </c>
      <c r="AH300">
        <v>2</v>
      </c>
      <c r="AI300">
        <v>1473076050</v>
      </c>
      <c r="AJ300">
        <v>158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ROW(Source!A340)</f>
        <v>340</v>
      </c>
      <c r="B301">
        <v>1473076061</v>
      </c>
      <c r="C301">
        <v>1473076043</v>
      </c>
      <c r="D301">
        <v>1441834634</v>
      </c>
      <c r="E301">
        <v>1</v>
      </c>
      <c r="F301">
        <v>1</v>
      </c>
      <c r="G301">
        <v>15514512</v>
      </c>
      <c r="H301">
        <v>3</v>
      </c>
      <c r="I301" t="s">
        <v>768</v>
      </c>
      <c r="J301" t="s">
        <v>769</v>
      </c>
      <c r="K301" t="s">
        <v>770</v>
      </c>
      <c r="L301">
        <v>1348</v>
      </c>
      <c r="N301">
        <v>1009</v>
      </c>
      <c r="O301" t="s">
        <v>745</v>
      </c>
      <c r="P301" t="s">
        <v>745</v>
      </c>
      <c r="Q301">
        <v>1000</v>
      </c>
      <c r="X301">
        <v>2.9999999999999997E-4</v>
      </c>
      <c r="Y301">
        <v>88053.759999999995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2.9999999999999997E-4</v>
      </c>
      <c r="AH301">
        <v>2</v>
      </c>
      <c r="AI301">
        <v>1473076051</v>
      </c>
      <c r="AJ301">
        <v>159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ROW(Source!A340)</f>
        <v>340</v>
      </c>
      <c r="B302">
        <v>1473076062</v>
      </c>
      <c r="C302">
        <v>1473076043</v>
      </c>
      <c r="D302">
        <v>1441834836</v>
      </c>
      <c r="E302">
        <v>1</v>
      </c>
      <c r="F302">
        <v>1</v>
      </c>
      <c r="G302">
        <v>15514512</v>
      </c>
      <c r="H302">
        <v>3</v>
      </c>
      <c r="I302" t="s">
        <v>771</v>
      </c>
      <c r="J302" t="s">
        <v>772</v>
      </c>
      <c r="K302" t="s">
        <v>773</v>
      </c>
      <c r="L302">
        <v>1348</v>
      </c>
      <c r="N302">
        <v>1009</v>
      </c>
      <c r="O302" t="s">
        <v>745</v>
      </c>
      <c r="P302" t="s">
        <v>745</v>
      </c>
      <c r="Q302">
        <v>1000</v>
      </c>
      <c r="X302">
        <v>6.3000000000000003E-4</v>
      </c>
      <c r="Y302">
        <v>93194.67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3</v>
      </c>
      <c r="AG302">
        <v>6.3000000000000003E-4</v>
      </c>
      <c r="AH302">
        <v>2</v>
      </c>
      <c r="AI302">
        <v>1473076052</v>
      </c>
      <c r="AJ302">
        <v>160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ROW(Source!A340)</f>
        <v>340</v>
      </c>
      <c r="B303">
        <v>1473076063</v>
      </c>
      <c r="C303">
        <v>1473076043</v>
      </c>
      <c r="D303">
        <v>1441822273</v>
      </c>
      <c r="E303">
        <v>15514512</v>
      </c>
      <c r="F303">
        <v>1</v>
      </c>
      <c r="G303">
        <v>15514512</v>
      </c>
      <c r="H303">
        <v>3</v>
      </c>
      <c r="I303" t="s">
        <v>777</v>
      </c>
      <c r="J303" t="s">
        <v>3</v>
      </c>
      <c r="K303" t="s">
        <v>778</v>
      </c>
      <c r="L303">
        <v>1348</v>
      </c>
      <c r="N303">
        <v>1009</v>
      </c>
      <c r="O303" t="s">
        <v>745</v>
      </c>
      <c r="P303" t="s">
        <v>745</v>
      </c>
      <c r="Q303">
        <v>1000</v>
      </c>
      <c r="X303">
        <v>6.9999999999999994E-5</v>
      </c>
      <c r="Y303">
        <v>94640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6.9999999999999994E-5</v>
      </c>
      <c r="AH303">
        <v>2</v>
      </c>
      <c r="AI303">
        <v>1473076053</v>
      </c>
      <c r="AJ303">
        <v>161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ROW(Source!A341)</f>
        <v>341</v>
      </c>
      <c r="B304">
        <v>1473091703</v>
      </c>
      <c r="C304">
        <v>1473091661</v>
      </c>
      <c r="D304">
        <v>1441819193</v>
      </c>
      <c r="E304">
        <v>15514512</v>
      </c>
      <c r="F304">
        <v>1</v>
      </c>
      <c r="G304">
        <v>15514512</v>
      </c>
      <c r="H304">
        <v>1</v>
      </c>
      <c r="I304" t="s">
        <v>712</v>
      </c>
      <c r="J304" t="s">
        <v>3</v>
      </c>
      <c r="K304" t="s">
        <v>713</v>
      </c>
      <c r="L304">
        <v>1191</v>
      </c>
      <c r="N304">
        <v>1013</v>
      </c>
      <c r="O304" t="s">
        <v>714</v>
      </c>
      <c r="P304" t="s">
        <v>714</v>
      </c>
      <c r="Q304">
        <v>1</v>
      </c>
      <c r="X304">
        <v>2.38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1</v>
      </c>
      <c r="AF304" t="s">
        <v>174</v>
      </c>
      <c r="AG304">
        <v>4.76</v>
      </c>
      <c r="AH304">
        <v>2</v>
      </c>
      <c r="AI304">
        <v>1473091703</v>
      </c>
      <c r="AJ304">
        <v>162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ROW(Source!A341)</f>
        <v>341</v>
      </c>
      <c r="B305">
        <v>1473091704</v>
      </c>
      <c r="C305">
        <v>1473091661</v>
      </c>
      <c r="D305">
        <v>1441836235</v>
      </c>
      <c r="E305">
        <v>1</v>
      </c>
      <c r="F305">
        <v>1</v>
      </c>
      <c r="G305">
        <v>15514512</v>
      </c>
      <c r="H305">
        <v>3</v>
      </c>
      <c r="I305" t="s">
        <v>719</v>
      </c>
      <c r="J305" t="s">
        <v>720</v>
      </c>
      <c r="K305" t="s">
        <v>721</v>
      </c>
      <c r="L305">
        <v>1346</v>
      </c>
      <c r="N305">
        <v>1009</v>
      </c>
      <c r="O305" t="s">
        <v>722</v>
      </c>
      <c r="P305" t="s">
        <v>722</v>
      </c>
      <c r="Q305">
        <v>1</v>
      </c>
      <c r="X305">
        <v>1E-3</v>
      </c>
      <c r="Y305">
        <v>31.49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174</v>
      </c>
      <c r="AG305">
        <v>2E-3</v>
      </c>
      <c r="AH305">
        <v>2</v>
      </c>
      <c r="AI305">
        <v>1473091704</v>
      </c>
      <c r="AJ305">
        <v>163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ROW(Source!A342)</f>
        <v>342</v>
      </c>
      <c r="B306">
        <v>1473091705</v>
      </c>
      <c r="C306">
        <v>1473091664</v>
      </c>
      <c r="D306">
        <v>1441819193</v>
      </c>
      <c r="E306">
        <v>15514512</v>
      </c>
      <c r="F306">
        <v>1</v>
      </c>
      <c r="G306">
        <v>15514512</v>
      </c>
      <c r="H306">
        <v>1</v>
      </c>
      <c r="I306" t="s">
        <v>712</v>
      </c>
      <c r="J306" t="s">
        <v>3</v>
      </c>
      <c r="K306" t="s">
        <v>713</v>
      </c>
      <c r="L306">
        <v>1191</v>
      </c>
      <c r="N306">
        <v>1013</v>
      </c>
      <c r="O306" t="s">
        <v>714</v>
      </c>
      <c r="P306" t="s">
        <v>714</v>
      </c>
      <c r="Q306">
        <v>1</v>
      </c>
      <c r="X306">
        <v>1.1000000000000001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1</v>
      </c>
      <c r="AF306" t="s">
        <v>174</v>
      </c>
      <c r="AG306">
        <v>2.2000000000000002</v>
      </c>
      <c r="AH306">
        <v>2</v>
      </c>
      <c r="AI306">
        <v>1473091705</v>
      </c>
      <c r="AJ306">
        <v>164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ROW(Source!A342)</f>
        <v>342</v>
      </c>
      <c r="B307">
        <v>1473091706</v>
      </c>
      <c r="C307">
        <v>1473091664</v>
      </c>
      <c r="D307">
        <v>1441836235</v>
      </c>
      <c r="E307">
        <v>1</v>
      </c>
      <c r="F307">
        <v>1</v>
      </c>
      <c r="G307">
        <v>15514512</v>
      </c>
      <c r="H307">
        <v>3</v>
      </c>
      <c r="I307" t="s">
        <v>719</v>
      </c>
      <c r="J307" t="s">
        <v>720</v>
      </c>
      <c r="K307" t="s">
        <v>721</v>
      </c>
      <c r="L307">
        <v>1346</v>
      </c>
      <c r="N307">
        <v>1009</v>
      </c>
      <c r="O307" t="s">
        <v>722</v>
      </c>
      <c r="P307" t="s">
        <v>722</v>
      </c>
      <c r="Q307">
        <v>1</v>
      </c>
      <c r="X307">
        <v>1.1999999999999999E-3</v>
      </c>
      <c r="Y307">
        <v>31.49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174</v>
      </c>
      <c r="AG307">
        <v>2.3999999999999998E-3</v>
      </c>
      <c r="AH307">
        <v>2</v>
      </c>
      <c r="AI307">
        <v>1473091706</v>
      </c>
      <c r="AJ307">
        <v>165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ROW(Source!A343)</f>
        <v>343</v>
      </c>
      <c r="B308">
        <v>1473076065</v>
      </c>
      <c r="C308">
        <v>1473076064</v>
      </c>
      <c r="D308">
        <v>1441819193</v>
      </c>
      <c r="E308">
        <v>15514512</v>
      </c>
      <c r="F308">
        <v>1</v>
      </c>
      <c r="G308">
        <v>15514512</v>
      </c>
      <c r="H308">
        <v>1</v>
      </c>
      <c r="I308" t="s">
        <v>712</v>
      </c>
      <c r="J308" t="s">
        <v>3</v>
      </c>
      <c r="K308" t="s">
        <v>713</v>
      </c>
      <c r="L308">
        <v>1191</v>
      </c>
      <c r="N308">
        <v>1013</v>
      </c>
      <c r="O308" t="s">
        <v>714</v>
      </c>
      <c r="P308" t="s">
        <v>714</v>
      </c>
      <c r="Q308">
        <v>1</v>
      </c>
      <c r="X308">
        <v>10.55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1</v>
      </c>
      <c r="AF308" t="s">
        <v>63</v>
      </c>
      <c r="AG308">
        <v>42.2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ROW(Source!A343)</f>
        <v>343</v>
      </c>
      <c r="B309">
        <v>1473076066</v>
      </c>
      <c r="C309">
        <v>1473076064</v>
      </c>
      <c r="D309">
        <v>1441833844</v>
      </c>
      <c r="E309">
        <v>1</v>
      </c>
      <c r="F309">
        <v>1</v>
      </c>
      <c r="G309">
        <v>15514512</v>
      </c>
      <c r="H309">
        <v>2</v>
      </c>
      <c r="I309" t="s">
        <v>871</v>
      </c>
      <c r="J309" t="s">
        <v>872</v>
      </c>
      <c r="K309" t="s">
        <v>873</v>
      </c>
      <c r="L309">
        <v>1368</v>
      </c>
      <c r="N309">
        <v>1011</v>
      </c>
      <c r="O309" t="s">
        <v>718</v>
      </c>
      <c r="P309" t="s">
        <v>718</v>
      </c>
      <c r="Q309">
        <v>1</v>
      </c>
      <c r="X309">
        <v>0.06</v>
      </c>
      <c r="Y309">
        <v>0</v>
      </c>
      <c r="Z309">
        <v>17.37</v>
      </c>
      <c r="AA309">
        <v>0.04</v>
      </c>
      <c r="AB309">
        <v>0</v>
      </c>
      <c r="AC309">
        <v>0</v>
      </c>
      <c r="AD309">
        <v>1</v>
      </c>
      <c r="AE309">
        <v>0</v>
      </c>
      <c r="AF309" t="s">
        <v>63</v>
      </c>
      <c r="AG309">
        <v>0.24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ROW(Source!A343)</f>
        <v>343</v>
      </c>
      <c r="B310">
        <v>1473076067</v>
      </c>
      <c r="C310">
        <v>1473076064</v>
      </c>
      <c r="D310">
        <v>1441833877</v>
      </c>
      <c r="E310">
        <v>1</v>
      </c>
      <c r="F310">
        <v>1</v>
      </c>
      <c r="G310">
        <v>15514512</v>
      </c>
      <c r="H310">
        <v>2</v>
      </c>
      <c r="I310" t="s">
        <v>874</v>
      </c>
      <c r="J310" t="s">
        <v>875</v>
      </c>
      <c r="K310" t="s">
        <v>876</v>
      </c>
      <c r="L310">
        <v>1368</v>
      </c>
      <c r="N310">
        <v>1011</v>
      </c>
      <c r="O310" t="s">
        <v>718</v>
      </c>
      <c r="P310" t="s">
        <v>718</v>
      </c>
      <c r="Q310">
        <v>1</v>
      </c>
      <c r="X310">
        <v>0.13</v>
      </c>
      <c r="Y310">
        <v>0</v>
      </c>
      <c r="Z310">
        <v>1165.03</v>
      </c>
      <c r="AA310">
        <v>351.43</v>
      </c>
      <c r="AB310">
        <v>0</v>
      </c>
      <c r="AC310">
        <v>0</v>
      </c>
      <c r="AD310">
        <v>1</v>
      </c>
      <c r="AE310">
        <v>0</v>
      </c>
      <c r="AF310" t="s">
        <v>63</v>
      </c>
      <c r="AG310">
        <v>0.52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ROW(Source!A343)</f>
        <v>343</v>
      </c>
      <c r="B311">
        <v>1473076068</v>
      </c>
      <c r="C311">
        <v>1473076064</v>
      </c>
      <c r="D311">
        <v>1441833954</v>
      </c>
      <c r="E311">
        <v>1</v>
      </c>
      <c r="F311">
        <v>1</v>
      </c>
      <c r="G311">
        <v>15514512</v>
      </c>
      <c r="H311">
        <v>2</v>
      </c>
      <c r="I311" t="s">
        <v>723</v>
      </c>
      <c r="J311" t="s">
        <v>724</v>
      </c>
      <c r="K311" t="s">
        <v>725</v>
      </c>
      <c r="L311">
        <v>1368</v>
      </c>
      <c r="N311">
        <v>1011</v>
      </c>
      <c r="O311" t="s">
        <v>718</v>
      </c>
      <c r="P311" t="s">
        <v>718</v>
      </c>
      <c r="Q311">
        <v>1</v>
      </c>
      <c r="X311">
        <v>0.69</v>
      </c>
      <c r="Y311">
        <v>0</v>
      </c>
      <c r="Z311">
        <v>59.51</v>
      </c>
      <c r="AA311">
        <v>0.82</v>
      </c>
      <c r="AB311">
        <v>0</v>
      </c>
      <c r="AC311">
        <v>0</v>
      </c>
      <c r="AD311">
        <v>1</v>
      </c>
      <c r="AE311">
        <v>0</v>
      </c>
      <c r="AF311" t="s">
        <v>63</v>
      </c>
      <c r="AG311">
        <v>2.76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ROW(Source!A343)</f>
        <v>343</v>
      </c>
      <c r="B312">
        <v>1473076069</v>
      </c>
      <c r="C312">
        <v>1473076064</v>
      </c>
      <c r="D312">
        <v>1441834139</v>
      </c>
      <c r="E312">
        <v>1</v>
      </c>
      <c r="F312">
        <v>1</v>
      </c>
      <c r="G312">
        <v>15514512</v>
      </c>
      <c r="H312">
        <v>2</v>
      </c>
      <c r="I312" t="s">
        <v>877</v>
      </c>
      <c r="J312" t="s">
        <v>878</v>
      </c>
      <c r="K312" t="s">
        <v>879</v>
      </c>
      <c r="L312">
        <v>1368</v>
      </c>
      <c r="N312">
        <v>1011</v>
      </c>
      <c r="O312" t="s">
        <v>718</v>
      </c>
      <c r="P312" t="s">
        <v>718</v>
      </c>
      <c r="Q312">
        <v>1</v>
      </c>
      <c r="X312">
        <v>0.25</v>
      </c>
      <c r="Y312">
        <v>0</v>
      </c>
      <c r="Z312">
        <v>8.82</v>
      </c>
      <c r="AA312">
        <v>0.11</v>
      </c>
      <c r="AB312">
        <v>0</v>
      </c>
      <c r="AC312">
        <v>0</v>
      </c>
      <c r="AD312">
        <v>1</v>
      </c>
      <c r="AE312">
        <v>0</v>
      </c>
      <c r="AF312" t="s">
        <v>63</v>
      </c>
      <c r="AG312">
        <v>1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ROW(Source!A343)</f>
        <v>343</v>
      </c>
      <c r="B313">
        <v>1473076070</v>
      </c>
      <c r="C313">
        <v>1473076064</v>
      </c>
      <c r="D313">
        <v>1441834258</v>
      </c>
      <c r="E313">
        <v>1</v>
      </c>
      <c r="F313">
        <v>1</v>
      </c>
      <c r="G313">
        <v>15514512</v>
      </c>
      <c r="H313">
        <v>2</v>
      </c>
      <c r="I313" t="s">
        <v>726</v>
      </c>
      <c r="J313" t="s">
        <v>727</v>
      </c>
      <c r="K313" t="s">
        <v>728</v>
      </c>
      <c r="L313">
        <v>1368</v>
      </c>
      <c r="N313">
        <v>1011</v>
      </c>
      <c r="O313" t="s">
        <v>718</v>
      </c>
      <c r="P313" t="s">
        <v>718</v>
      </c>
      <c r="Q313">
        <v>1</v>
      </c>
      <c r="X313">
        <v>2.63</v>
      </c>
      <c r="Y313">
        <v>0</v>
      </c>
      <c r="Z313">
        <v>1303.01</v>
      </c>
      <c r="AA313">
        <v>826.2</v>
      </c>
      <c r="AB313">
        <v>0</v>
      </c>
      <c r="AC313">
        <v>0</v>
      </c>
      <c r="AD313">
        <v>1</v>
      </c>
      <c r="AE313">
        <v>0</v>
      </c>
      <c r="AF313" t="s">
        <v>63</v>
      </c>
      <c r="AG313">
        <v>10.52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ROW(Source!A343)</f>
        <v>343</v>
      </c>
      <c r="B314">
        <v>1473076071</v>
      </c>
      <c r="C314">
        <v>1473076064</v>
      </c>
      <c r="D314">
        <v>1441836235</v>
      </c>
      <c r="E314">
        <v>1</v>
      </c>
      <c r="F314">
        <v>1</v>
      </c>
      <c r="G314">
        <v>15514512</v>
      </c>
      <c r="H314">
        <v>3</v>
      </c>
      <c r="I314" t="s">
        <v>719</v>
      </c>
      <c r="J314" t="s">
        <v>720</v>
      </c>
      <c r="K314" t="s">
        <v>721</v>
      </c>
      <c r="L314">
        <v>1346</v>
      </c>
      <c r="N314">
        <v>1009</v>
      </c>
      <c r="O314" t="s">
        <v>722</v>
      </c>
      <c r="P314" t="s">
        <v>722</v>
      </c>
      <c r="Q314">
        <v>1</v>
      </c>
      <c r="X314">
        <v>0.15</v>
      </c>
      <c r="Y314">
        <v>31.49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63</v>
      </c>
      <c r="AG314">
        <v>0.6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ROW(Source!A343)</f>
        <v>343</v>
      </c>
      <c r="B315">
        <v>1473076072</v>
      </c>
      <c r="C315">
        <v>1473076064</v>
      </c>
      <c r="D315">
        <v>1441836393</v>
      </c>
      <c r="E315">
        <v>1</v>
      </c>
      <c r="F315">
        <v>1</v>
      </c>
      <c r="G315">
        <v>15514512</v>
      </c>
      <c r="H315">
        <v>3</v>
      </c>
      <c r="I315" t="s">
        <v>880</v>
      </c>
      <c r="J315" t="s">
        <v>881</v>
      </c>
      <c r="K315" t="s">
        <v>882</v>
      </c>
      <c r="L315">
        <v>1296</v>
      </c>
      <c r="N315">
        <v>1002</v>
      </c>
      <c r="O315" t="s">
        <v>738</v>
      </c>
      <c r="P315" t="s">
        <v>738</v>
      </c>
      <c r="Q315">
        <v>1</v>
      </c>
      <c r="X315">
        <v>2.3999999999999998E-3</v>
      </c>
      <c r="Y315">
        <v>4241.6400000000003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63</v>
      </c>
      <c r="AG315">
        <v>9.5999999999999992E-3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ROW(Source!A343)</f>
        <v>343</v>
      </c>
      <c r="B316">
        <v>1473076073</v>
      </c>
      <c r="C316">
        <v>1473076064</v>
      </c>
      <c r="D316">
        <v>1441836514</v>
      </c>
      <c r="E316">
        <v>1</v>
      </c>
      <c r="F316">
        <v>1</v>
      </c>
      <c r="G316">
        <v>15514512</v>
      </c>
      <c r="H316">
        <v>3</v>
      </c>
      <c r="I316" t="s">
        <v>823</v>
      </c>
      <c r="J316" t="s">
        <v>824</v>
      </c>
      <c r="K316" t="s">
        <v>825</v>
      </c>
      <c r="L316">
        <v>1339</v>
      </c>
      <c r="N316">
        <v>1007</v>
      </c>
      <c r="O316" t="s">
        <v>761</v>
      </c>
      <c r="P316" t="s">
        <v>761</v>
      </c>
      <c r="Q316">
        <v>1</v>
      </c>
      <c r="X316">
        <v>2.3999999999999998E-3</v>
      </c>
      <c r="Y316">
        <v>54.81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63</v>
      </c>
      <c r="AG316">
        <v>9.5999999999999992E-3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ROW(Source!A344)</f>
        <v>344</v>
      </c>
      <c r="B317">
        <v>1473076079</v>
      </c>
      <c r="C317">
        <v>1473076074</v>
      </c>
      <c r="D317">
        <v>1441819193</v>
      </c>
      <c r="E317">
        <v>15514512</v>
      </c>
      <c r="F317">
        <v>1</v>
      </c>
      <c r="G317">
        <v>15514512</v>
      </c>
      <c r="H317">
        <v>1</v>
      </c>
      <c r="I317" t="s">
        <v>712</v>
      </c>
      <c r="J317" t="s">
        <v>3</v>
      </c>
      <c r="K317" t="s">
        <v>713</v>
      </c>
      <c r="L317">
        <v>1191</v>
      </c>
      <c r="N317">
        <v>1013</v>
      </c>
      <c r="O317" t="s">
        <v>714</v>
      </c>
      <c r="P317" t="s">
        <v>714</v>
      </c>
      <c r="Q317">
        <v>1</v>
      </c>
      <c r="X317">
        <v>6.44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63</v>
      </c>
      <c r="AG317">
        <v>25.76</v>
      </c>
      <c r="AH317">
        <v>2</v>
      </c>
      <c r="AI317">
        <v>1473076075</v>
      </c>
      <c r="AJ317">
        <v>166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ROW(Source!A344)</f>
        <v>344</v>
      </c>
      <c r="B318">
        <v>1473076080</v>
      </c>
      <c r="C318">
        <v>1473076074</v>
      </c>
      <c r="D318">
        <v>1441833954</v>
      </c>
      <c r="E318">
        <v>1</v>
      </c>
      <c r="F318">
        <v>1</v>
      </c>
      <c r="G318">
        <v>15514512</v>
      </c>
      <c r="H318">
        <v>2</v>
      </c>
      <c r="I318" t="s">
        <v>723</v>
      </c>
      <c r="J318" t="s">
        <v>724</v>
      </c>
      <c r="K318" t="s">
        <v>725</v>
      </c>
      <c r="L318">
        <v>1368</v>
      </c>
      <c r="N318">
        <v>1011</v>
      </c>
      <c r="O318" t="s">
        <v>718</v>
      </c>
      <c r="P318" t="s">
        <v>718</v>
      </c>
      <c r="Q318">
        <v>1</v>
      </c>
      <c r="X318">
        <v>0.17</v>
      </c>
      <c r="Y318">
        <v>0</v>
      </c>
      <c r="Z318">
        <v>59.51</v>
      </c>
      <c r="AA318">
        <v>0.82</v>
      </c>
      <c r="AB318">
        <v>0</v>
      </c>
      <c r="AC318">
        <v>0</v>
      </c>
      <c r="AD318">
        <v>1</v>
      </c>
      <c r="AE318">
        <v>0</v>
      </c>
      <c r="AF318" t="s">
        <v>63</v>
      </c>
      <c r="AG318">
        <v>0.68</v>
      </c>
      <c r="AH318">
        <v>2</v>
      </c>
      <c r="AI318">
        <v>1473076076</v>
      </c>
      <c r="AJ318">
        <v>167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ROW(Source!A344)</f>
        <v>344</v>
      </c>
      <c r="B319">
        <v>1473076081</v>
      </c>
      <c r="C319">
        <v>1473076074</v>
      </c>
      <c r="D319">
        <v>1441834258</v>
      </c>
      <c r="E319">
        <v>1</v>
      </c>
      <c r="F319">
        <v>1</v>
      </c>
      <c r="G319">
        <v>15514512</v>
      </c>
      <c r="H319">
        <v>2</v>
      </c>
      <c r="I319" t="s">
        <v>726</v>
      </c>
      <c r="J319" t="s">
        <v>727</v>
      </c>
      <c r="K319" t="s">
        <v>728</v>
      </c>
      <c r="L319">
        <v>1368</v>
      </c>
      <c r="N319">
        <v>1011</v>
      </c>
      <c r="O319" t="s">
        <v>718</v>
      </c>
      <c r="P319" t="s">
        <v>718</v>
      </c>
      <c r="Q319">
        <v>1</v>
      </c>
      <c r="X319">
        <v>2.4300000000000002</v>
      </c>
      <c r="Y319">
        <v>0</v>
      </c>
      <c r="Z319">
        <v>1303.01</v>
      </c>
      <c r="AA319">
        <v>826.2</v>
      </c>
      <c r="AB319">
        <v>0</v>
      </c>
      <c r="AC319">
        <v>0</v>
      </c>
      <c r="AD319">
        <v>1</v>
      </c>
      <c r="AE319">
        <v>0</v>
      </c>
      <c r="AF319" t="s">
        <v>63</v>
      </c>
      <c r="AG319">
        <v>9.7200000000000006</v>
      </c>
      <c r="AH319">
        <v>2</v>
      </c>
      <c r="AI319">
        <v>1473076077</v>
      </c>
      <c r="AJ319">
        <v>168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ROW(Source!A344)</f>
        <v>344</v>
      </c>
      <c r="B320">
        <v>1473076082</v>
      </c>
      <c r="C320">
        <v>1473076074</v>
      </c>
      <c r="D320">
        <v>1441836235</v>
      </c>
      <c r="E320">
        <v>1</v>
      </c>
      <c r="F320">
        <v>1</v>
      </c>
      <c r="G320">
        <v>15514512</v>
      </c>
      <c r="H320">
        <v>3</v>
      </c>
      <c r="I320" t="s">
        <v>719</v>
      </c>
      <c r="J320" t="s">
        <v>720</v>
      </c>
      <c r="K320" t="s">
        <v>721</v>
      </c>
      <c r="L320">
        <v>1346</v>
      </c>
      <c r="N320">
        <v>1009</v>
      </c>
      <c r="O320" t="s">
        <v>722</v>
      </c>
      <c r="P320" t="s">
        <v>722</v>
      </c>
      <c r="Q320">
        <v>1</v>
      </c>
      <c r="X320">
        <v>0.15</v>
      </c>
      <c r="Y320">
        <v>31.49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63</v>
      </c>
      <c r="AG320">
        <v>0.6</v>
      </c>
      <c r="AH320">
        <v>2</v>
      </c>
      <c r="AI320">
        <v>1473076078</v>
      </c>
      <c r="AJ320">
        <v>169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ROW(Source!A345)</f>
        <v>345</v>
      </c>
      <c r="B321">
        <v>1473076098</v>
      </c>
      <c r="C321">
        <v>1473076083</v>
      </c>
      <c r="D321">
        <v>1441819193</v>
      </c>
      <c r="E321">
        <v>15514512</v>
      </c>
      <c r="F321">
        <v>1</v>
      </c>
      <c r="G321">
        <v>15514512</v>
      </c>
      <c r="H321">
        <v>1</v>
      </c>
      <c r="I321" t="s">
        <v>712</v>
      </c>
      <c r="J321" t="s">
        <v>3</v>
      </c>
      <c r="K321" t="s">
        <v>713</v>
      </c>
      <c r="L321">
        <v>1191</v>
      </c>
      <c r="N321">
        <v>1013</v>
      </c>
      <c r="O321" t="s">
        <v>714</v>
      </c>
      <c r="P321" t="s">
        <v>714</v>
      </c>
      <c r="Q321">
        <v>1</v>
      </c>
      <c r="X321">
        <v>84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3</v>
      </c>
      <c r="AG321">
        <v>84</v>
      </c>
      <c r="AH321">
        <v>2</v>
      </c>
      <c r="AI321">
        <v>1473076084</v>
      </c>
      <c r="AJ321">
        <v>170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ROW(Source!A345)</f>
        <v>345</v>
      </c>
      <c r="B322">
        <v>1473076099</v>
      </c>
      <c r="C322">
        <v>1473076083</v>
      </c>
      <c r="D322">
        <v>1441835475</v>
      </c>
      <c r="E322">
        <v>1</v>
      </c>
      <c r="F322">
        <v>1</v>
      </c>
      <c r="G322">
        <v>15514512</v>
      </c>
      <c r="H322">
        <v>3</v>
      </c>
      <c r="I322" t="s">
        <v>742</v>
      </c>
      <c r="J322" t="s">
        <v>743</v>
      </c>
      <c r="K322" t="s">
        <v>744</v>
      </c>
      <c r="L322">
        <v>1348</v>
      </c>
      <c r="N322">
        <v>1009</v>
      </c>
      <c r="O322" t="s">
        <v>745</v>
      </c>
      <c r="P322" t="s">
        <v>745</v>
      </c>
      <c r="Q322">
        <v>1000</v>
      </c>
      <c r="X322">
        <v>8.0000000000000004E-4</v>
      </c>
      <c r="Y322">
        <v>155908.07999999999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8.0000000000000004E-4</v>
      </c>
      <c r="AH322">
        <v>2</v>
      </c>
      <c r="AI322">
        <v>1473076085</v>
      </c>
      <c r="AJ322">
        <v>171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ROW(Source!A345)</f>
        <v>345</v>
      </c>
      <c r="B323">
        <v>1473076100</v>
      </c>
      <c r="C323">
        <v>1473076083</v>
      </c>
      <c r="D323">
        <v>1441835549</v>
      </c>
      <c r="E323">
        <v>1</v>
      </c>
      <c r="F323">
        <v>1</v>
      </c>
      <c r="G323">
        <v>15514512</v>
      </c>
      <c r="H323">
        <v>3</v>
      </c>
      <c r="I323" t="s">
        <v>746</v>
      </c>
      <c r="J323" t="s">
        <v>747</v>
      </c>
      <c r="K323" t="s">
        <v>748</v>
      </c>
      <c r="L323">
        <v>1348</v>
      </c>
      <c r="N323">
        <v>1009</v>
      </c>
      <c r="O323" t="s">
        <v>745</v>
      </c>
      <c r="P323" t="s">
        <v>745</v>
      </c>
      <c r="Q323">
        <v>1000</v>
      </c>
      <c r="X323">
        <v>1E-4</v>
      </c>
      <c r="Y323">
        <v>194655.19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3</v>
      </c>
      <c r="AG323">
        <v>1E-4</v>
      </c>
      <c r="AH323">
        <v>2</v>
      </c>
      <c r="AI323">
        <v>1473076086</v>
      </c>
      <c r="AJ323">
        <v>172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ROW(Source!A345)</f>
        <v>345</v>
      </c>
      <c r="B324">
        <v>1473076101</v>
      </c>
      <c r="C324">
        <v>1473076083</v>
      </c>
      <c r="D324">
        <v>1441836325</v>
      </c>
      <c r="E324">
        <v>1</v>
      </c>
      <c r="F324">
        <v>1</v>
      </c>
      <c r="G324">
        <v>15514512</v>
      </c>
      <c r="H324">
        <v>3</v>
      </c>
      <c r="I324" t="s">
        <v>749</v>
      </c>
      <c r="J324" t="s">
        <v>750</v>
      </c>
      <c r="K324" t="s">
        <v>751</v>
      </c>
      <c r="L324">
        <v>1348</v>
      </c>
      <c r="N324">
        <v>1009</v>
      </c>
      <c r="O324" t="s">
        <v>745</v>
      </c>
      <c r="P324" t="s">
        <v>745</v>
      </c>
      <c r="Q324">
        <v>1000</v>
      </c>
      <c r="X324">
        <v>8.0000000000000004E-4</v>
      </c>
      <c r="Y324">
        <v>108798.39999999999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8.0000000000000004E-4</v>
      </c>
      <c r="AH324">
        <v>2</v>
      </c>
      <c r="AI324">
        <v>1473076087</v>
      </c>
      <c r="AJ324">
        <v>173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ROW(Source!A345)</f>
        <v>345</v>
      </c>
      <c r="B325">
        <v>1473076102</v>
      </c>
      <c r="C325">
        <v>1473076083</v>
      </c>
      <c r="D325">
        <v>1441838531</v>
      </c>
      <c r="E325">
        <v>1</v>
      </c>
      <c r="F325">
        <v>1</v>
      </c>
      <c r="G325">
        <v>15514512</v>
      </c>
      <c r="H325">
        <v>3</v>
      </c>
      <c r="I325" t="s">
        <v>752</v>
      </c>
      <c r="J325" t="s">
        <v>753</v>
      </c>
      <c r="K325" t="s">
        <v>754</v>
      </c>
      <c r="L325">
        <v>1348</v>
      </c>
      <c r="N325">
        <v>1009</v>
      </c>
      <c r="O325" t="s">
        <v>745</v>
      </c>
      <c r="P325" t="s">
        <v>745</v>
      </c>
      <c r="Q325">
        <v>1000</v>
      </c>
      <c r="X325">
        <v>6.9999999999999999E-4</v>
      </c>
      <c r="Y325">
        <v>370783.55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0</v>
      </c>
      <c r="AF325" t="s">
        <v>3</v>
      </c>
      <c r="AG325">
        <v>6.9999999999999999E-4</v>
      </c>
      <c r="AH325">
        <v>2</v>
      </c>
      <c r="AI325">
        <v>1473076088</v>
      </c>
      <c r="AJ325">
        <v>174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ROW(Source!A345)</f>
        <v>345</v>
      </c>
      <c r="B326">
        <v>1473076103</v>
      </c>
      <c r="C326">
        <v>1473076083</v>
      </c>
      <c r="D326">
        <v>1441838759</v>
      </c>
      <c r="E326">
        <v>1</v>
      </c>
      <c r="F326">
        <v>1</v>
      </c>
      <c r="G326">
        <v>15514512</v>
      </c>
      <c r="H326">
        <v>3</v>
      </c>
      <c r="I326" t="s">
        <v>755</v>
      </c>
      <c r="J326" t="s">
        <v>756</v>
      </c>
      <c r="K326" t="s">
        <v>757</v>
      </c>
      <c r="L326">
        <v>1348</v>
      </c>
      <c r="N326">
        <v>1009</v>
      </c>
      <c r="O326" t="s">
        <v>745</v>
      </c>
      <c r="P326" t="s">
        <v>745</v>
      </c>
      <c r="Q326">
        <v>1000</v>
      </c>
      <c r="X326">
        <v>6.9999999999999999E-4</v>
      </c>
      <c r="Y326">
        <v>1590701.16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6.9999999999999999E-4</v>
      </c>
      <c r="AH326">
        <v>2</v>
      </c>
      <c r="AI326">
        <v>1473076089</v>
      </c>
      <c r="AJ326">
        <v>175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ROW(Source!A345)</f>
        <v>345</v>
      </c>
      <c r="B327">
        <v>1473076104</v>
      </c>
      <c r="C327">
        <v>1473076083</v>
      </c>
      <c r="D327">
        <v>1441834635</v>
      </c>
      <c r="E327">
        <v>1</v>
      </c>
      <c r="F327">
        <v>1</v>
      </c>
      <c r="G327">
        <v>15514512</v>
      </c>
      <c r="H327">
        <v>3</v>
      </c>
      <c r="I327" t="s">
        <v>758</v>
      </c>
      <c r="J327" t="s">
        <v>759</v>
      </c>
      <c r="K327" t="s">
        <v>760</v>
      </c>
      <c r="L327">
        <v>1339</v>
      </c>
      <c r="N327">
        <v>1007</v>
      </c>
      <c r="O327" t="s">
        <v>761</v>
      </c>
      <c r="P327" t="s">
        <v>761</v>
      </c>
      <c r="Q327">
        <v>1</v>
      </c>
      <c r="X327">
        <v>1.8</v>
      </c>
      <c r="Y327">
        <v>103.4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1.8</v>
      </c>
      <c r="AH327">
        <v>2</v>
      </c>
      <c r="AI327">
        <v>1473076090</v>
      </c>
      <c r="AJ327">
        <v>176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ROW(Source!A345)</f>
        <v>345</v>
      </c>
      <c r="B328">
        <v>1473076105</v>
      </c>
      <c r="C328">
        <v>1473076083</v>
      </c>
      <c r="D328">
        <v>1441834627</v>
      </c>
      <c r="E328">
        <v>1</v>
      </c>
      <c r="F328">
        <v>1</v>
      </c>
      <c r="G328">
        <v>15514512</v>
      </c>
      <c r="H328">
        <v>3</v>
      </c>
      <c r="I328" t="s">
        <v>762</v>
      </c>
      <c r="J328" t="s">
        <v>763</v>
      </c>
      <c r="K328" t="s">
        <v>764</v>
      </c>
      <c r="L328">
        <v>1339</v>
      </c>
      <c r="N328">
        <v>1007</v>
      </c>
      <c r="O328" t="s">
        <v>761</v>
      </c>
      <c r="P328" t="s">
        <v>761</v>
      </c>
      <c r="Q328">
        <v>1</v>
      </c>
      <c r="X328">
        <v>0.9</v>
      </c>
      <c r="Y328">
        <v>875.46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3</v>
      </c>
      <c r="AG328">
        <v>0.9</v>
      </c>
      <c r="AH328">
        <v>2</v>
      </c>
      <c r="AI328">
        <v>1473076091</v>
      </c>
      <c r="AJ328">
        <v>177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ROW(Source!A345)</f>
        <v>345</v>
      </c>
      <c r="B329">
        <v>1473076106</v>
      </c>
      <c r="C329">
        <v>1473076083</v>
      </c>
      <c r="D329">
        <v>1441834671</v>
      </c>
      <c r="E329">
        <v>1</v>
      </c>
      <c r="F329">
        <v>1</v>
      </c>
      <c r="G329">
        <v>15514512</v>
      </c>
      <c r="H329">
        <v>3</v>
      </c>
      <c r="I329" t="s">
        <v>765</v>
      </c>
      <c r="J329" t="s">
        <v>766</v>
      </c>
      <c r="K329" t="s">
        <v>767</v>
      </c>
      <c r="L329">
        <v>1348</v>
      </c>
      <c r="N329">
        <v>1009</v>
      </c>
      <c r="O329" t="s">
        <v>745</v>
      </c>
      <c r="P329" t="s">
        <v>745</v>
      </c>
      <c r="Q329">
        <v>1000</v>
      </c>
      <c r="X329">
        <v>5.9999999999999995E-4</v>
      </c>
      <c r="Y329">
        <v>184462.17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3</v>
      </c>
      <c r="AG329">
        <v>5.9999999999999995E-4</v>
      </c>
      <c r="AH329">
        <v>2</v>
      </c>
      <c r="AI329">
        <v>1473076092</v>
      </c>
      <c r="AJ329">
        <v>178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ROW(Source!A345)</f>
        <v>345</v>
      </c>
      <c r="B330">
        <v>1473076107</v>
      </c>
      <c r="C330">
        <v>1473076083</v>
      </c>
      <c r="D330">
        <v>1441834634</v>
      </c>
      <c r="E330">
        <v>1</v>
      </c>
      <c r="F330">
        <v>1</v>
      </c>
      <c r="G330">
        <v>15514512</v>
      </c>
      <c r="H330">
        <v>3</v>
      </c>
      <c r="I330" t="s">
        <v>768</v>
      </c>
      <c r="J330" t="s">
        <v>769</v>
      </c>
      <c r="K330" t="s">
        <v>770</v>
      </c>
      <c r="L330">
        <v>1348</v>
      </c>
      <c r="N330">
        <v>1009</v>
      </c>
      <c r="O330" t="s">
        <v>745</v>
      </c>
      <c r="P330" t="s">
        <v>745</v>
      </c>
      <c r="Q330">
        <v>1000</v>
      </c>
      <c r="X330">
        <v>1E-3</v>
      </c>
      <c r="Y330">
        <v>88053.759999999995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3</v>
      </c>
      <c r="AG330">
        <v>1E-3</v>
      </c>
      <c r="AH330">
        <v>2</v>
      </c>
      <c r="AI330">
        <v>1473076093</v>
      </c>
      <c r="AJ330">
        <v>179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ROW(Source!A345)</f>
        <v>345</v>
      </c>
      <c r="B331">
        <v>1473076108</v>
      </c>
      <c r="C331">
        <v>1473076083</v>
      </c>
      <c r="D331">
        <v>1441834836</v>
      </c>
      <c r="E331">
        <v>1</v>
      </c>
      <c r="F331">
        <v>1</v>
      </c>
      <c r="G331">
        <v>15514512</v>
      </c>
      <c r="H331">
        <v>3</v>
      </c>
      <c r="I331" t="s">
        <v>771</v>
      </c>
      <c r="J331" t="s">
        <v>772</v>
      </c>
      <c r="K331" t="s">
        <v>773</v>
      </c>
      <c r="L331">
        <v>1348</v>
      </c>
      <c r="N331">
        <v>1009</v>
      </c>
      <c r="O331" t="s">
        <v>745</v>
      </c>
      <c r="P331" t="s">
        <v>745</v>
      </c>
      <c r="Q331">
        <v>1000</v>
      </c>
      <c r="X331">
        <v>2.16E-3</v>
      </c>
      <c r="Y331">
        <v>93194.67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2.16E-3</v>
      </c>
      <c r="AH331">
        <v>2</v>
      </c>
      <c r="AI331">
        <v>1473076094</v>
      </c>
      <c r="AJ331">
        <v>180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ROW(Source!A345)</f>
        <v>345</v>
      </c>
      <c r="B332">
        <v>1473076109</v>
      </c>
      <c r="C332">
        <v>1473076083</v>
      </c>
      <c r="D332">
        <v>1441834853</v>
      </c>
      <c r="E332">
        <v>1</v>
      </c>
      <c r="F332">
        <v>1</v>
      </c>
      <c r="G332">
        <v>15514512</v>
      </c>
      <c r="H332">
        <v>3</v>
      </c>
      <c r="I332" t="s">
        <v>774</v>
      </c>
      <c r="J332" t="s">
        <v>775</v>
      </c>
      <c r="K332" t="s">
        <v>776</v>
      </c>
      <c r="L332">
        <v>1348</v>
      </c>
      <c r="N332">
        <v>1009</v>
      </c>
      <c r="O332" t="s">
        <v>745</v>
      </c>
      <c r="P332" t="s">
        <v>745</v>
      </c>
      <c r="Q332">
        <v>1000</v>
      </c>
      <c r="X332">
        <v>8.0000000000000004E-4</v>
      </c>
      <c r="Y332">
        <v>78065.73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8.0000000000000004E-4</v>
      </c>
      <c r="AH332">
        <v>2</v>
      </c>
      <c r="AI332">
        <v>1473076095</v>
      </c>
      <c r="AJ332">
        <v>181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ROW(Source!A345)</f>
        <v>345</v>
      </c>
      <c r="B333">
        <v>1473076111</v>
      </c>
      <c r="C333">
        <v>1473076083</v>
      </c>
      <c r="D333">
        <v>1441822273</v>
      </c>
      <c r="E333">
        <v>15514512</v>
      </c>
      <c r="F333">
        <v>1</v>
      </c>
      <c r="G333">
        <v>15514512</v>
      </c>
      <c r="H333">
        <v>3</v>
      </c>
      <c r="I333" t="s">
        <v>777</v>
      </c>
      <c r="J333" t="s">
        <v>3</v>
      </c>
      <c r="K333" t="s">
        <v>778</v>
      </c>
      <c r="L333">
        <v>1348</v>
      </c>
      <c r="N333">
        <v>1009</v>
      </c>
      <c r="O333" t="s">
        <v>745</v>
      </c>
      <c r="P333" t="s">
        <v>745</v>
      </c>
      <c r="Q333">
        <v>1000</v>
      </c>
      <c r="X333">
        <v>2.4000000000000001E-4</v>
      </c>
      <c r="Y333">
        <v>94640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2.4000000000000001E-4</v>
      </c>
      <c r="AH333">
        <v>2</v>
      </c>
      <c r="AI333">
        <v>1473076096</v>
      </c>
      <c r="AJ333">
        <v>182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ROW(Source!A345)</f>
        <v>345</v>
      </c>
      <c r="B334">
        <v>1473076110</v>
      </c>
      <c r="C334">
        <v>1473076083</v>
      </c>
      <c r="D334">
        <v>1441850453</v>
      </c>
      <c r="E334">
        <v>1</v>
      </c>
      <c r="F334">
        <v>1</v>
      </c>
      <c r="G334">
        <v>15514512</v>
      </c>
      <c r="H334">
        <v>3</v>
      </c>
      <c r="I334" t="s">
        <v>779</v>
      </c>
      <c r="J334" t="s">
        <v>780</v>
      </c>
      <c r="K334" t="s">
        <v>781</v>
      </c>
      <c r="L334">
        <v>1348</v>
      </c>
      <c r="N334">
        <v>1009</v>
      </c>
      <c r="O334" t="s">
        <v>745</v>
      </c>
      <c r="P334" t="s">
        <v>745</v>
      </c>
      <c r="Q334">
        <v>1000</v>
      </c>
      <c r="X334">
        <v>8.9999999999999998E-4</v>
      </c>
      <c r="Y334">
        <v>178433.97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</v>
      </c>
      <c r="AG334">
        <v>8.9999999999999998E-4</v>
      </c>
      <c r="AH334">
        <v>2</v>
      </c>
      <c r="AI334">
        <v>1473076097</v>
      </c>
      <c r="AJ334">
        <v>183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ROW(Source!A346)</f>
        <v>346</v>
      </c>
      <c r="B335">
        <v>1473076123</v>
      </c>
      <c r="C335">
        <v>1473076112</v>
      </c>
      <c r="D335">
        <v>1441819193</v>
      </c>
      <c r="E335">
        <v>15514512</v>
      </c>
      <c r="F335">
        <v>1</v>
      </c>
      <c r="G335">
        <v>15514512</v>
      </c>
      <c r="H335">
        <v>1</v>
      </c>
      <c r="I335" t="s">
        <v>712</v>
      </c>
      <c r="J335" t="s">
        <v>3</v>
      </c>
      <c r="K335" t="s">
        <v>713</v>
      </c>
      <c r="L335">
        <v>1191</v>
      </c>
      <c r="N335">
        <v>1013</v>
      </c>
      <c r="O335" t="s">
        <v>714</v>
      </c>
      <c r="P335" t="s">
        <v>714</v>
      </c>
      <c r="Q335">
        <v>1</v>
      </c>
      <c r="X335">
        <v>42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1</v>
      </c>
      <c r="AF335" t="s">
        <v>3</v>
      </c>
      <c r="AG335">
        <v>42</v>
      </c>
      <c r="AH335">
        <v>2</v>
      </c>
      <c r="AI335">
        <v>1473076113</v>
      </c>
      <c r="AJ335">
        <v>184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ROW(Source!A346)</f>
        <v>346</v>
      </c>
      <c r="B336">
        <v>1473076124</v>
      </c>
      <c r="C336">
        <v>1473076112</v>
      </c>
      <c r="D336">
        <v>1441835475</v>
      </c>
      <c r="E336">
        <v>1</v>
      </c>
      <c r="F336">
        <v>1</v>
      </c>
      <c r="G336">
        <v>15514512</v>
      </c>
      <c r="H336">
        <v>3</v>
      </c>
      <c r="I336" t="s">
        <v>742</v>
      </c>
      <c r="J336" t="s">
        <v>743</v>
      </c>
      <c r="K336" t="s">
        <v>744</v>
      </c>
      <c r="L336">
        <v>1348</v>
      </c>
      <c r="N336">
        <v>1009</v>
      </c>
      <c r="O336" t="s">
        <v>745</v>
      </c>
      <c r="P336" t="s">
        <v>745</v>
      </c>
      <c r="Q336">
        <v>1000</v>
      </c>
      <c r="X336">
        <v>2.9999999999999997E-4</v>
      </c>
      <c r="Y336">
        <v>155908.07999999999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2.9999999999999997E-4</v>
      </c>
      <c r="AH336">
        <v>2</v>
      </c>
      <c r="AI336">
        <v>1473076114</v>
      </c>
      <c r="AJ336">
        <v>185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ROW(Source!A346)</f>
        <v>346</v>
      </c>
      <c r="B337">
        <v>1473076125</v>
      </c>
      <c r="C337">
        <v>1473076112</v>
      </c>
      <c r="D337">
        <v>1441835549</v>
      </c>
      <c r="E337">
        <v>1</v>
      </c>
      <c r="F337">
        <v>1</v>
      </c>
      <c r="G337">
        <v>15514512</v>
      </c>
      <c r="H337">
        <v>3</v>
      </c>
      <c r="I337" t="s">
        <v>746</v>
      </c>
      <c r="J337" t="s">
        <v>747</v>
      </c>
      <c r="K337" t="s">
        <v>748</v>
      </c>
      <c r="L337">
        <v>1348</v>
      </c>
      <c r="N337">
        <v>1009</v>
      </c>
      <c r="O337" t="s">
        <v>745</v>
      </c>
      <c r="P337" t="s">
        <v>745</v>
      </c>
      <c r="Q337">
        <v>1000</v>
      </c>
      <c r="X337">
        <v>1E-4</v>
      </c>
      <c r="Y337">
        <v>194655.19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1E-4</v>
      </c>
      <c r="AH337">
        <v>2</v>
      </c>
      <c r="AI337">
        <v>1473076115</v>
      </c>
      <c r="AJ337">
        <v>186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ROW(Source!A346)</f>
        <v>346</v>
      </c>
      <c r="B338">
        <v>1473076126</v>
      </c>
      <c r="C338">
        <v>1473076112</v>
      </c>
      <c r="D338">
        <v>1441836250</v>
      </c>
      <c r="E338">
        <v>1</v>
      </c>
      <c r="F338">
        <v>1</v>
      </c>
      <c r="G338">
        <v>15514512</v>
      </c>
      <c r="H338">
        <v>3</v>
      </c>
      <c r="I338" t="s">
        <v>784</v>
      </c>
      <c r="J338" t="s">
        <v>785</v>
      </c>
      <c r="K338" t="s">
        <v>786</v>
      </c>
      <c r="L338">
        <v>1327</v>
      </c>
      <c r="N338">
        <v>1005</v>
      </c>
      <c r="O338" t="s">
        <v>787</v>
      </c>
      <c r="P338" t="s">
        <v>787</v>
      </c>
      <c r="Q338">
        <v>1</v>
      </c>
      <c r="X338">
        <v>1.4</v>
      </c>
      <c r="Y338">
        <v>149.25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1.4</v>
      </c>
      <c r="AH338">
        <v>2</v>
      </c>
      <c r="AI338">
        <v>1473076116</v>
      </c>
      <c r="AJ338">
        <v>187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ROW(Source!A346)</f>
        <v>346</v>
      </c>
      <c r="B339">
        <v>1473076127</v>
      </c>
      <c r="C339">
        <v>1473076112</v>
      </c>
      <c r="D339">
        <v>1441834635</v>
      </c>
      <c r="E339">
        <v>1</v>
      </c>
      <c r="F339">
        <v>1</v>
      </c>
      <c r="G339">
        <v>15514512</v>
      </c>
      <c r="H339">
        <v>3</v>
      </c>
      <c r="I339" t="s">
        <v>758</v>
      </c>
      <c r="J339" t="s">
        <v>759</v>
      </c>
      <c r="K339" t="s">
        <v>760</v>
      </c>
      <c r="L339">
        <v>1339</v>
      </c>
      <c r="N339">
        <v>1007</v>
      </c>
      <c r="O339" t="s">
        <v>761</v>
      </c>
      <c r="P339" t="s">
        <v>761</v>
      </c>
      <c r="Q339">
        <v>1</v>
      </c>
      <c r="X339">
        <v>0.5</v>
      </c>
      <c r="Y339">
        <v>103.4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3</v>
      </c>
      <c r="AG339">
        <v>0.5</v>
      </c>
      <c r="AH339">
        <v>2</v>
      </c>
      <c r="AI339">
        <v>1473076117</v>
      </c>
      <c r="AJ339">
        <v>188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ROW(Source!A346)</f>
        <v>346</v>
      </c>
      <c r="B340">
        <v>1473076128</v>
      </c>
      <c r="C340">
        <v>1473076112</v>
      </c>
      <c r="D340">
        <v>1441834627</v>
      </c>
      <c r="E340">
        <v>1</v>
      </c>
      <c r="F340">
        <v>1</v>
      </c>
      <c r="G340">
        <v>15514512</v>
      </c>
      <c r="H340">
        <v>3</v>
      </c>
      <c r="I340" t="s">
        <v>762</v>
      </c>
      <c r="J340" t="s">
        <v>763</v>
      </c>
      <c r="K340" t="s">
        <v>764</v>
      </c>
      <c r="L340">
        <v>1339</v>
      </c>
      <c r="N340">
        <v>1007</v>
      </c>
      <c r="O340" t="s">
        <v>761</v>
      </c>
      <c r="P340" t="s">
        <v>761</v>
      </c>
      <c r="Q340">
        <v>1</v>
      </c>
      <c r="X340">
        <v>0.3</v>
      </c>
      <c r="Y340">
        <v>875.46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3</v>
      </c>
      <c r="AG340">
        <v>0.3</v>
      </c>
      <c r="AH340">
        <v>2</v>
      </c>
      <c r="AI340">
        <v>1473076118</v>
      </c>
      <c r="AJ340">
        <v>189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ROW(Source!A346)</f>
        <v>346</v>
      </c>
      <c r="B341">
        <v>1473076129</v>
      </c>
      <c r="C341">
        <v>1473076112</v>
      </c>
      <c r="D341">
        <v>1441834671</v>
      </c>
      <c r="E341">
        <v>1</v>
      </c>
      <c r="F341">
        <v>1</v>
      </c>
      <c r="G341">
        <v>15514512</v>
      </c>
      <c r="H341">
        <v>3</v>
      </c>
      <c r="I341" t="s">
        <v>765</v>
      </c>
      <c r="J341" t="s">
        <v>766</v>
      </c>
      <c r="K341" t="s">
        <v>767</v>
      </c>
      <c r="L341">
        <v>1348</v>
      </c>
      <c r="N341">
        <v>1009</v>
      </c>
      <c r="O341" t="s">
        <v>745</v>
      </c>
      <c r="P341" t="s">
        <v>745</v>
      </c>
      <c r="Q341">
        <v>1000</v>
      </c>
      <c r="X341">
        <v>1E-4</v>
      </c>
      <c r="Y341">
        <v>184462.17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1E-4</v>
      </c>
      <c r="AH341">
        <v>2</v>
      </c>
      <c r="AI341">
        <v>1473076119</v>
      </c>
      <c r="AJ341">
        <v>190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ROW(Source!A346)</f>
        <v>346</v>
      </c>
      <c r="B342">
        <v>1473076130</v>
      </c>
      <c r="C342">
        <v>1473076112</v>
      </c>
      <c r="D342">
        <v>1441834634</v>
      </c>
      <c r="E342">
        <v>1</v>
      </c>
      <c r="F342">
        <v>1</v>
      </c>
      <c r="G342">
        <v>15514512</v>
      </c>
      <c r="H342">
        <v>3</v>
      </c>
      <c r="I342" t="s">
        <v>768</v>
      </c>
      <c r="J342" t="s">
        <v>769</v>
      </c>
      <c r="K342" t="s">
        <v>770</v>
      </c>
      <c r="L342">
        <v>1348</v>
      </c>
      <c r="N342">
        <v>1009</v>
      </c>
      <c r="O342" t="s">
        <v>745</v>
      </c>
      <c r="P342" t="s">
        <v>745</v>
      </c>
      <c r="Q342">
        <v>1000</v>
      </c>
      <c r="X342">
        <v>2.9999999999999997E-4</v>
      </c>
      <c r="Y342">
        <v>88053.759999999995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3</v>
      </c>
      <c r="AG342">
        <v>2.9999999999999997E-4</v>
      </c>
      <c r="AH342">
        <v>2</v>
      </c>
      <c r="AI342">
        <v>1473076120</v>
      </c>
      <c r="AJ342">
        <v>191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ROW(Source!A346)</f>
        <v>346</v>
      </c>
      <c r="B343">
        <v>1473076131</v>
      </c>
      <c r="C343">
        <v>1473076112</v>
      </c>
      <c r="D343">
        <v>1441834836</v>
      </c>
      <c r="E343">
        <v>1</v>
      </c>
      <c r="F343">
        <v>1</v>
      </c>
      <c r="G343">
        <v>15514512</v>
      </c>
      <c r="H343">
        <v>3</v>
      </c>
      <c r="I343" t="s">
        <v>771</v>
      </c>
      <c r="J343" t="s">
        <v>772</v>
      </c>
      <c r="K343" t="s">
        <v>773</v>
      </c>
      <c r="L343">
        <v>1348</v>
      </c>
      <c r="N343">
        <v>1009</v>
      </c>
      <c r="O343" t="s">
        <v>745</v>
      </c>
      <c r="P343" t="s">
        <v>745</v>
      </c>
      <c r="Q343">
        <v>1000</v>
      </c>
      <c r="X343">
        <v>6.3000000000000003E-4</v>
      </c>
      <c r="Y343">
        <v>93194.67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3</v>
      </c>
      <c r="AG343">
        <v>6.3000000000000003E-4</v>
      </c>
      <c r="AH343">
        <v>2</v>
      </c>
      <c r="AI343">
        <v>1473076121</v>
      </c>
      <c r="AJ343">
        <v>192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ROW(Source!A346)</f>
        <v>346</v>
      </c>
      <c r="B344">
        <v>1473076132</v>
      </c>
      <c r="C344">
        <v>1473076112</v>
      </c>
      <c r="D344">
        <v>1441822273</v>
      </c>
      <c r="E344">
        <v>15514512</v>
      </c>
      <c r="F344">
        <v>1</v>
      </c>
      <c r="G344">
        <v>15514512</v>
      </c>
      <c r="H344">
        <v>3</v>
      </c>
      <c r="I344" t="s">
        <v>777</v>
      </c>
      <c r="J344" t="s">
        <v>3</v>
      </c>
      <c r="K344" t="s">
        <v>778</v>
      </c>
      <c r="L344">
        <v>1348</v>
      </c>
      <c r="N344">
        <v>1009</v>
      </c>
      <c r="O344" t="s">
        <v>745</v>
      </c>
      <c r="P344" t="s">
        <v>745</v>
      </c>
      <c r="Q344">
        <v>1000</v>
      </c>
      <c r="X344">
        <v>6.9999999999999994E-5</v>
      </c>
      <c r="Y344">
        <v>94640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0</v>
      </c>
      <c r="AF344" t="s">
        <v>3</v>
      </c>
      <c r="AG344">
        <v>6.9999999999999994E-5</v>
      </c>
      <c r="AH344">
        <v>2</v>
      </c>
      <c r="AI344">
        <v>1473076122</v>
      </c>
      <c r="AJ344">
        <v>193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ROW(Source!A347)</f>
        <v>347</v>
      </c>
      <c r="B345">
        <v>1473076134</v>
      </c>
      <c r="C345">
        <v>1473076133</v>
      </c>
      <c r="D345">
        <v>1441819193</v>
      </c>
      <c r="E345">
        <v>15514512</v>
      </c>
      <c r="F345">
        <v>1</v>
      </c>
      <c r="G345">
        <v>15514512</v>
      </c>
      <c r="H345">
        <v>1</v>
      </c>
      <c r="I345" t="s">
        <v>712</v>
      </c>
      <c r="J345" t="s">
        <v>3</v>
      </c>
      <c r="K345" t="s">
        <v>713</v>
      </c>
      <c r="L345">
        <v>1191</v>
      </c>
      <c r="N345">
        <v>1013</v>
      </c>
      <c r="O345" t="s">
        <v>714</v>
      </c>
      <c r="P345" t="s">
        <v>714</v>
      </c>
      <c r="Q345">
        <v>1</v>
      </c>
      <c r="X345">
        <v>10.55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 t="s">
        <v>63</v>
      </c>
      <c r="AG345">
        <v>42.2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ROW(Source!A347)</f>
        <v>347</v>
      </c>
      <c r="B346">
        <v>1473076135</v>
      </c>
      <c r="C346">
        <v>1473076133</v>
      </c>
      <c r="D346">
        <v>1441833844</v>
      </c>
      <c r="E346">
        <v>1</v>
      </c>
      <c r="F346">
        <v>1</v>
      </c>
      <c r="G346">
        <v>15514512</v>
      </c>
      <c r="H346">
        <v>2</v>
      </c>
      <c r="I346" t="s">
        <v>871</v>
      </c>
      <c r="J346" t="s">
        <v>872</v>
      </c>
      <c r="K346" t="s">
        <v>873</v>
      </c>
      <c r="L346">
        <v>1368</v>
      </c>
      <c r="N346">
        <v>1011</v>
      </c>
      <c r="O346" t="s">
        <v>718</v>
      </c>
      <c r="P346" t="s">
        <v>718</v>
      </c>
      <c r="Q346">
        <v>1</v>
      </c>
      <c r="X346">
        <v>0.06</v>
      </c>
      <c r="Y346">
        <v>0</v>
      </c>
      <c r="Z346">
        <v>17.37</v>
      </c>
      <c r="AA346">
        <v>0.04</v>
      </c>
      <c r="AB346">
        <v>0</v>
      </c>
      <c r="AC346">
        <v>0</v>
      </c>
      <c r="AD346">
        <v>1</v>
      </c>
      <c r="AE346">
        <v>0</v>
      </c>
      <c r="AF346" t="s">
        <v>63</v>
      </c>
      <c r="AG346">
        <v>0.24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ROW(Source!A347)</f>
        <v>347</v>
      </c>
      <c r="B347">
        <v>1473076136</v>
      </c>
      <c r="C347">
        <v>1473076133</v>
      </c>
      <c r="D347">
        <v>1441833877</v>
      </c>
      <c r="E347">
        <v>1</v>
      </c>
      <c r="F347">
        <v>1</v>
      </c>
      <c r="G347">
        <v>15514512</v>
      </c>
      <c r="H347">
        <v>2</v>
      </c>
      <c r="I347" t="s">
        <v>874</v>
      </c>
      <c r="J347" t="s">
        <v>875</v>
      </c>
      <c r="K347" t="s">
        <v>876</v>
      </c>
      <c r="L347">
        <v>1368</v>
      </c>
      <c r="N347">
        <v>1011</v>
      </c>
      <c r="O347" t="s">
        <v>718</v>
      </c>
      <c r="P347" t="s">
        <v>718</v>
      </c>
      <c r="Q347">
        <v>1</v>
      </c>
      <c r="X347">
        <v>0.13</v>
      </c>
      <c r="Y347">
        <v>0</v>
      </c>
      <c r="Z347">
        <v>1165.03</v>
      </c>
      <c r="AA347">
        <v>351.43</v>
      </c>
      <c r="AB347">
        <v>0</v>
      </c>
      <c r="AC347">
        <v>0</v>
      </c>
      <c r="AD347">
        <v>1</v>
      </c>
      <c r="AE347">
        <v>0</v>
      </c>
      <c r="AF347" t="s">
        <v>63</v>
      </c>
      <c r="AG347">
        <v>0.52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ROW(Source!A347)</f>
        <v>347</v>
      </c>
      <c r="B348">
        <v>1473076137</v>
      </c>
      <c r="C348">
        <v>1473076133</v>
      </c>
      <c r="D348">
        <v>1441833954</v>
      </c>
      <c r="E348">
        <v>1</v>
      </c>
      <c r="F348">
        <v>1</v>
      </c>
      <c r="G348">
        <v>15514512</v>
      </c>
      <c r="H348">
        <v>2</v>
      </c>
      <c r="I348" t="s">
        <v>723</v>
      </c>
      <c r="J348" t="s">
        <v>724</v>
      </c>
      <c r="K348" t="s">
        <v>725</v>
      </c>
      <c r="L348">
        <v>1368</v>
      </c>
      <c r="N348">
        <v>1011</v>
      </c>
      <c r="O348" t="s">
        <v>718</v>
      </c>
      <c r="P348" t="s">
        <v>718</v>
      </c>
      <c r="Q348">
        <v>1</v>
      </c>
      <c r="X348">
        <v>0.69</v>
      </c>
      <c r="Y348">
        <v>0</v>
      </c>
      <c r="Z348">
        <v>59.51</v>
      </c>
      <c r="AA348">
        <v>0.82</v>
      </c>
      <c r="AB348">
        <v>0</v>
      </c>
      <c r="AC348">
        <v>0</v>
      </c>
      <c r="AD348">
        <v>1</v>
      </c>
      <c r="AE348">
        <v>0</v>
      </c>
      <c r="AF348" t="s">
        <v>63</v>
      </c>
      <c r="AG348">
        <v>2.76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ROW(Source!A347)</f>
        <v>347</v>
      </c>
      <c r="B349">
        <v>1473076138</v>
      </c>
      <c r="C349">
        <v>1473076133</v>
      </c>
      <c r="D349">
        <v>1441834139</v>
      </c>
      <c r="E349">
        <v>1</v>
      </c>
      <c r="F349">
        <v>1</v>
      </c>
      <c r="G349">
        <v>15514512</v>
      </c>
      <c r="H349">
        <v>2</v>
      </c>
      <c r="I349" t="s">
        <v>877</v>
      </c>
      <c r="J349" t="s">
        <v>878</v>
      </c>
      <c r="K349" t="s">
        <v>879</v>
      </c>
      <c r="L349">
        <v>1368</v>
      </c>
      <c r="N349">
        <v>1011</v>
      </c>
      <c r="O349" t="s">
        <v>718</v>
      </c>
      <c r="P349" t="s">
        <v>718</v>
      </c>
      <c r="Q349">
        <v>1</v>
      </c>
      <c r="X349">
        <v>0.25</v>
      </c>
      <c r="Y349">
        <v>0</v>
      </c>
      <c r="Z349">
        <v>8.82</v>
      </c>
      <c r="AA349">
        <v>0.11</v>
      </c>
      <c r="AB349">
        <v>0</v>
      </c>
      <c r="AC349">
        <v>0</v>
      </c>
      <c r="AD349">
        <v>1</v>
      </c>
      <c r="AE349">
        <v>0</v>
      </c>
      <c r="AF349" t="s">
        <v>63</v>
      </c>
      <c r="AG349">
        <v>1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ROW(Source!A347)</f>
        <v>347</v>
      </c>
      <c r="B350">
        <v>1473076139</v>
      </c>
      <c r="C350">
        <v>1473076133</v>
      </c>
      <c r="D350">
        <v>1441834258</v>
      </c>
      <c r="E350">
        <v>1</v>
      </c>
      <c r="F350">
        <v>1</v>
      </c>
      <c r="G350">
        <v>15514512</v>
      </c>
      <c r="H350">
        <v>2</v>
      </c>
      <c r="I350" t="s">
        <v>726</v>
      </c>
      <c r="J350" t="s">
        <v>727</v>
      </c>
      <c r="K350" t="s">
        <v>728</v>
      </c>
      <c r="L350">
        <v>1368</v>
      </c>
      <c r="N350">
        <v>1011</v>
      </c>
      <c r="O350" t="s">
        <v>718</v>
      </c>
      <c r="P350" t="s">
        <v>718</v>
      </c>
      <c r="Q350">
        <v>1</v>
      </c>
      <c r="X350">
        <v>2.63</v>
      </c>
      <c r="Y350">
        <v>0</v>
      </c>
      <c r="Z350">
        <v>1303.01</v>
      </c>
      <c r="AA350">
        <v>826.2</v>
      </c>
      <c r="AB350">
        <v>0</v>
      </c>
      <c r="AC350">
        <v>0</v>
      </c>
      <c r="AD350">
        <v>1</v>
      </c>
      <c r="AE350">
        <v>0</v>
      </c>
      <c r="AF350" t="s">
        <v>63</v>
      </c>
      <c r="AG350">
        <v>10.52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ROW(Source!A347)</f>
        <v>347</v>
      </c>
      <c r="B351">
        <v>1473076140</v>
      </c>
      <c r="C351">
        <v>1473076133</v>
      </c>
      <c r="D351">
        <v>1441836235</v>
      </c>
      <c r="E351">
        <v>1</v>
      </c>
      <c r="F351">
        <v>1</v>
      </c>
      <c r="G351">
        <v>15514512</v>
      </c>
      <c r="H351">
        <v>3</v>
      </c>
      <c r="I351" t="s">
        <v>719</v>
      </c>
      <c r="J351" t="s">
        <v>720</v>
      </c>
      <c r="K351" t="s">
        <v>721</v>
      </c>
      <c r="L351">
        <v>1346</v>
      </c>
      <c r="N351">
        <v>1009</v>
      </c>
      <c r="O351" t="s">
        <v>722</v>
      </c>
      <c r="P351" t="s">
        <v>722</v>
      </c>
      <c r="Q351">
        <v>1</v>
      </c>
      <c r="X351">
        <v>0.15</v>
      </c>
      <c r="Y351">
        <v>31.49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63</v>
      </c>
      <c r="AG351">
        <v>0.6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ROW(Source!A347)</f>
        <v>347</v>
      </c>
      <c r="B352">
        <v>1473076141</v>
      </c>
      <c r="C352">
        <v>1473076133</v>
      </c>
      <c r="D352">
        <v>1441836393</v>
      </c>
      <c r="E352">
        <v>1</v>
      </c>
      <c r="F352">
        <v>1</v>
      </c>
      <c r="G352">
        <v>15514512</v>
      </c>
      <c r="H352">
        <v>3</v>
      </c>
      <c r="I352" t="s">
        <v>880</v>
      </c>
      <c r="J352" t="s">
        <v>881</v>
      </c>
      <c r="K352" t="s">
        <v>882</v>
      </c>
      <c r="L352">
        <v>1296</v>
      </c>
      <c r="N352">
        <v>1002</v>
      </c>
      <c r="O352" t="s">
        <v>738</v>
      </c>
      <c r="P352" t="s">
        <v>738</v>
      </c>
      <c r="Q352">
        <v>1</v>
      </c>
      <c r="X352">
        <v>2.3999999999999998E-3</v>
      </c>
      <c r="Y352">
        <v>4241.6400000000003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63</v>
      </c>
      <c r="AG352">
        <v>9.5999999999999992E-3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ROW(Source!A347)</f>
        <v>347</v>
      </c>
      <c r="B353">
        <v>1473076142</v>
      </c>
      <c r="C353">
        <v>1473076133</v>
      </c>
      <c r="D353">
        <v>1441836514</v>
      </c>
      <c r="E353">
        <v>1</v>
      </c>
      <c r="F353">
        <v>1</v>
      </c>
      <c r="G353">
        <v>15514512</v>
      </c>
      <c r="H353">
        <v>3</v>
      </c>
      <c r="I353" t="s">
        <v>823</v>
      </c>
      <c r="J353" t="s">
        <v>824</v>
      </c>
      <c r="K353" t="s">
        <v>825</v>
      </c>
      <c r="L353">
        <v>1339</v>
      </c>
      <c r="N353">
        <v>1007</v>
      </c>
      <c r="O353" t="s">
        <v>761</v>
      </c>
      <c r="P353" t="s">
        <v>761</v>
      </c>
      <c r="Q353">
        <v>1</v>
      </c>
      <c r="X353">
        <v>2.3999999999999998E-3</v>
      </c>
      <c r="Y353">
        <v>54.81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63</v>
      </c>
      <c r="AG353">
        <v>9.5999999999999992E-3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ROW(Source!A348)</f>
        <v>348</v>
      </c>
      <c r="B354">
        <v>1473076148</v>
      </c>
      <c r="C354">
        <v>1473076143</v>
      </c>
      <c r="D354">
        <v>1441819193</v>
      </c>
      <c r="E354">
        <v>15514512</v>
      </c>
      <c r="F354">
        <v>1</v>
      </c>
      <c r="G354">
        <v>15514512</v>
      </c>
      <c r="H354">
        <v>1</v>
      </c>
      <c r="I354" t="s">
        <v>712</v>
      </c>
      <c r="J354" t="s">
        <v>3</v>
      </c>
      <c r="K354" t="s">
        <v>713</v>
      </c>
      <c r="L354">
        <v>1191</v>
      </c>
      <c r="N354">
        <v>1013</v>
      </c>
      <c r="O354" t="s">
        <v>714</v>
      </c>
      <c r="P354" t="s">
        <v>714</v>
      </c>
      <c r="Q354">
        <v>1</v>
      </c>
      <c r="X354">
        <v>6.44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1</v>
      </c>
      <c r="AF354" t="s">
        <v>63</v>
      </c>
      <c r="AG354">
        <v>25.76</v>
      </c>
      <c r="AH354">
        <v>2</v>
      </c>
      <c r="AI354">
        <v>1473076144</v>
      </c>
      <c r="AJ354">
        <v>194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ROW(Source!A348)</f>
        <v>348</v>
      </c>
      <c r="B355">
        <v>1473076149</v>
      </c>
      <c r="C355">
        <v>1473076143</v>
      </c>
      <c r="D355">
        <v>1441833954</v>
      </c>
      <c r="E355">
        <v>1</v>
      </c>
      <c r="F355">
        <v>1</v>
      </c>
      <c r="G355">
        <v>15514512</v>
      </c>
      <c r="H355">
        <v>2</v>
      </c>
      <c r="I355" t="s">
        <v>723</v>
      </c>
      <c r="J355" t="s">
        <v>724</v>
      </c>
      <c r="K355" t="s">
        <v>725</v>
      </c>
      <c r="L355">
        <v>1368</v>
      </c>
      <c r="N355">
        <v>1011</v>
      </c>
      <c r="O355" t="s">
        <v>718</v>
      </c>
      <c r="P355" t="s">
        <v>718</v>
      </c>
      <c r="Q355">
        <v>1</v>
      </c>
      <c r="X355">
        <v>0.17</v>
      </c>
      <c r="Y355">
        <v>0</v>
      </c>
      <c r="Z355">
        <v>59.51</v>
      </c>
      <c r="AA355">
        <v>0.82</v>
      </c>
      <c r="AB355">
        <v>0</v>
      </c>
      <c r="AC355">
        <v>0</v>
      </c>
      <c r="AD355">
        <v>1</v>
      </c>
      <c r="AE355">
        <v>0</v>
      </c>
      <c r="AF355" t="s">
        <v>63</v>
      </c>
      <c r="AG355">
        <v>0.68</v>
      </c>
      <c r="AH355">
        <v>2</v>
      </c>
      <c r="AI355">
        <v>1473076145</v>
      </c>
      <c r="AJ355">
        <v>195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ROW(Source!A348)</f>
        <v>348</v>
      </c>
      <c r="B356">
        <v>1473076150</v>
      </c>
      <c r="C356">
        <v>1473076143</v>
      </c>
      <c r="D356">
        <v>1441834258</v>
      </c>
      <c r="E356">
        <v>1</v>
      </c>
      <c r="F356">
        <v>1</v>
      </c>
      <c r="G356">
        <v>15514512</v>
      </c>
      <c r="H356">
        <v>2</v>
      </c>
      <c r="I356" t="s">
        <v>726</v>
      </c>
      <c r="J356" t="s">
        <v>727</v>
      </c>
      <c r="K356" t="s">
        <v>728</v>
      </c>
      <c r="L356">
        <v>1368</v>
      </c>
      <c r="N356">
        <v>1011</v>
      </c>
      <c r="O356" t="s">
        <v>718</v>
      </c>
      <c r="P356" t="s">
        <v>718</v>
      </c>
      <c r="Q356">
        <v>1</v>
      </c>
      <c r="X356">
        <v>2.4300000000000002</v>
      </c>
      <c r="Y356">
        <v>0</v>
      </c>
      <c r="Z356">
        <v>1303.01</v>
      </c>
      <c r="AA356">
        <v>826.2</v>
      </c>
      <c r="AB356">
        <v>0</v>
      </c>
      <c r="AC356">
        <v>0</v>
      </c>
      <c r="AD356">
        <v>1</v>
      </c>
      <c r="AE356">
        <v>0</v>
      </c>
      <c r="AF356" t="s">
        <v>63</v>
      </c>
      <c r="AG356">
        <v>9.7200000000000006</v>
      </c>
      <c r="AH356">
        <v>2</v>
      </c>
      <c r="AI356">
        <v>1473076146</v>
      </c>
      <c r="AJ356">
        <v>196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ROW(Source!A348)</f>
        <v>348</v>
      </c>
      <c r="B357">
        <v>1473076151</v>
      </c>
      <c r="C357">
        <v>1473076143</v>
      </c>
      <c r="D357">
        <v>1441836235</v>
      </c>
      <c r="E357">
        <v>1</v>
      </c>
      <c r="F357">
        <v>1</v>
      </c>
      <c r="G357">
        <v>15514512</v>
      </c>
      <c r="H357">
        <v>3</v>
      </c>
      <c r="I357" t="s">
        <v>719</v>
      </c>
      <c r="J357" t="s">
        <v>720</v>
      </c>
      <c r="K357" t="s">
        <v>721</v>
      </c>
      <c r="L357">
        <v>1346</v>
      </c>
      <c r="N357">
        <v>1009</v>
      </c>
      <c r="O357" t="s">
        <v>722</v>
      </c>
      <c r="P357" t="s">
        <v>722</v>
      </c>
      <c r="Q357">
        <v>1</v>
      </c>
      <c r="X357">
        <v>0.15</v>
      </c>
      <c r="Y357">
        <v>31.49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63</v>
      </c>
      <c r="AG357">
        <v>0.6</v>
      </c>
      <c r="AH357">
        <v>2</v>
      </c>
      <c r="AI357">
        <v>1473076147</v>
      </c>
      <c r="AJ357">
        <v>197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ROW(Source!A349)</f>
        <v>349</v>
      </c>
      <c r="B358">
        <v>1473076167</v>
      </c>
      <c r="C358">
        <v>1473076152</v>
      </c>
      <c r="D358">
        <v>1441819193</v>
      </c>
      <c r="E358">
        <v>15514512</v>
      </c>
      <c r="F358">
        <v>1</v>
      </c>
      <c r="G358">
        <v>15514512</v>
      </c>
      <c r="H358">
        <v>1</v>
      </c>
      <c r="I358" t="s">
        <v>712</v>
      </c>
      <c r="J358" t="s">
        <v>3</v>
      </c>
      <c r="K358" t="s">
        <v>713</v>
      </c>
      <c r="L358">
        <v>1191</v>
      </c>
      <c r="N358">
        <v>1013</v>
      </c>
      <c r="O358" t="s">
        <v>714</v>
      </c>
      <c r="P358" t="s">
        <v>714</v>
      </c>
      <c r="Q358">
        <v>1</v>
      </c>
      <c r="X358">
        <v>84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1</v>
      </c>
      <c r="AF358" t="s">
        <v>3</v>
      </c>
      <c r="AG358">
        <v>84</v>
      </c>
      <c r="AH358">
        <v>2</v>
      </c>
      <c r="AI358">
        <v>1473076153</v>
      </c>
      <c r="AJ358">
        <v>198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ROW(Source!A349)</f>
        <v>349</v>
      </c>
      <c r="B359">
        <v>1473076168</v>
      </c>
      <c r="C359">
        <v>1473076152</v>
      </c>
      <c r="D359">
        <v>1441835475</v>
      </c>
      <c r="E359">
        <v>1</v>
      </c>
      <c r="F359">
        <v>1</v>
      </c>
      <c r="G359">
        <v>15514512</v>
      </c>
      <c r="H359">
        <v>3</v>
      </c>
      <c r="I359" t="s">
        <v>742</v>
      </c>
      <c r="J359" t="s">
        <v>743</v>
      </c>
      <c r="K359" t="s">
        <v>744</v>
      </c>
      <c r="L359">
        <v>1348</v>
      </c>
      <c r="N359">
        <v>1009</v>
      </c>
      <c r="O359" t="s">
        <v>745</v>
      </c>
      <c r="P359" t="s">
        <v>745</v>
      </c>
      <c r="Q359">
        <v>1000</v>
      </c>
      <c r="X359">
        <v>8.0000000000000004E-4</v>
      </c>
      <c r="Y359">
        <v>155908.07999999999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3</v>
      </c>
      <c r="AG359">
        <v>8.0000000000000004E-4</v>
      </c>
      <c r="AH359">
        <v>2</v>
      </c>
      <c r="AI359">
        <v>1473076154</v>
      </c>
      <c r="AJ359">
        <v>199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ROW(Source!A349)</f>
        <v>349</v>
      </c>
      <c r="B360">
        <v>1473076169</v>
      </c>
      <c r="C360">
        <v>1473076152</v>
      </c>
      <c r="D360">
        <v>1441835549</v>
      </c>
      <c r="E360">
        <v>1</v>
      </c>
      <c r="F360">
        <v>1</v>
      </c>
      <c r="G360">
        <v>15514512</v>
      </c>
      <c r="H360">
        <v>3</v>
      </c>
      <c r="I360" t="s">
        <v>746</v>
      </c>
      <c r="J360" t="s">
        <v>747</v>
      </c>
      <c r="K360" t="s">
        <v>748</v>
      </c>
      <c r="L360">
        <v>1348</v>
      </c>
      <c r="N360">
        <v>1009</v>
      </c>
      <c r="O360" t="s">
        <v>745</v>
      </c>
      <c r="P360" t="s">
        <v>745</v>
      </c>
      <c r="Q360">
        <v>1000</v>
      </c>
      <c r="X360">
        <v>1E-4</v>
      </c>
      <c r="Y360">
        <v>194655.19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3</v>
      </c>
      <c r="AG360">
        <v>1E-4</v>
      </c>
      <c r="AH360">
        <v>2</v>
      </c>
      <c r="AI360">
        <v>1473076155</v>
      </c>
      <c r="AJ360">
        <v>200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ROW(Source!A349)</f>
        <v>349</v>
      </c>
      <c r="B361">
        <v>1473076170</v>
      </c>
      <c r="C361">
        <v>1473076152</v>
      </c>
      <c r="D361">
        <v>1441836325</v>
      </c>
      <c r="E361">
        <v>1</v>
      </c>
      <c r="F361">
        <v>1</v>
      </c>
      <c r="G361">
        <v>15514512</v>
      </c>
      <c r="H361">
        <v>3</v>
      </c>
      <c r="I361" t="s">
        <v>749</v>
      </c>
      <c r="J361" t="s">
        <v>750</v>
      </c>
      <c r="K361" t="s">
        <v>751</v>
      </c>
      <c r="L361">
        <v>1348</v>
      </c>
      <c r="N361">
        <v>1009</v>
      </c>
      <c r="O361" t="s">
        <v>745</v>
      </c>
      <c r="P361" t="s">
        <v>745</v>
      </c>
      <c r="Q361">
        <v>1000</v>
      </c>
      <c r="X361">
        <v>8.0000000000000004E-4</v>
      </c>
      <c r="Y361">
        <v>108798.39999999999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3</v>
      </c>
      <c r="AG361">
        <v>8.0000000000000004E-4</v>
      </c>
      <c r="AH361">
        <v>2</v>
      </c>
      <c r="AI361">
        <v>1473076156</v>
      </c>
      <c r="AJ361">
        <v>201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ROW(Source!A349)</f>
        <v>349</v>
      </c>
      <c r="B362">
        <v>1473076171</v>
      </c>
      <c r="C362">
        <v>1473076152</v>
      </c>
      <c r="D362">
        <v>1441838531</v>
      </c>
      <c r="E362">
        <v>1</v>
      </c>
      <c r="F362">
        <v>1</v>
      </c>
      <c r="G362">
        <v>15514512</v>
      </c>
      <c r="H362">
        <v>3</v>
      </c>
      <c r="I362" t="s">
        <v>752</v>
      </c>
      <c r="J362" t="s">
        <v>753</v>
      </c>
      <c r="K362" t="s">
        <v>754</v>
      </c>
      <c r="L362">
        <v>1348</v>
      </c>
      <c r="N362">
        <v>1009</v>
      </c>
      <c r="O362" t="s">
        <v>745</v>
      </c>
      <c r="P362" t="s">
        <v>745</v>
      </c>
      <c r="Q362">
        <v>1000</v>
      </c>
      <c r="X362">
        <v>6.9999999999999999E-4</v>
      </c>
      <c r="Y362">
        <v>370783.55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6.9999999999999999E-4</v>
      </c>
      <c r="AH362">
        <v>2</v>
      </c>
      <c r="AI362">
        <v>1473076157</v>
      </c>
      <c r="AJ362">
        <v>202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ROW(Source!A349)</f>
        <v>349</v>
      </c>
      <c r="B363">
        <v>1473076172</v>
      </c>
      <c r="C363">
        <v>1473076152</v>
      </c>
      <c r="D363">
        <v>1441838759</v>
      </c>
      <c r="E363">
        <v>1</v>
      </c>
      <c r="F363">
        <v>1</v>
      </c>
      <c r="G363">
        <v>15514512</v>
      </c>
      <c r="H363">
        <v>3</v>
      </c>
      <c r="I363" t="s">
        <v>755</v>
      </c>
      <c r="J363" t="s">
        <v>756</v>
      </c>
      <c r="K363" t="s">
        <v>757</v>
      </c>
      <c r="L363">
        <v>1348</v>
      </c>
      <c r="N363">
        <v>1009</v>
      </c>
      <c r="O363" t="s">
        <v>745</v>
      </c>
      <c r="P363" t="s">
        <v>745</v>
      </c>
      <c r="Q363">
        <v>1000</v>
      </c>
      <c r="X363">
        <v>6.9999999999999999E-4</v>
      </c>
      <c r="Y363">
        <v>1590701.16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3</v>
      </c>
      <c r="AG363">
        <v>6.9999999999999999E-4</v>
      </c>
      <c r="AH363">
        <v>2</v>
      </c>
      <c r="AI363">
        <v>1473076158</v>
      </c>
      <c r="AJ363">
        <v>203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ROW(Source!A349)</f>
        <v>349</v>
      </c>
      <c r="B364">
        <v>1473076173</v>
      </c>
      <c r="C364">
        <v>1473076152</v>
      </c>
      <c r="D364">
        <v>1441834635</v>
      </c>
      <c r="E364">
        <v>1</v>
      </c>
      <c r="F364">
        <v>1</v>
      </c>
      <c r="G364">
        <v>15514512</v>
      </c>
      <c r="H364">
        <v>3</v>
      </c>
      <c r="I364" t="s">
        <v>758</v>
      </c>
      <c r="J364" t="s">
        <v>759</v>
      </c>
      <c r="K364" t="s">
        <v>760</v>
      </c>
      <c r="L364">
        <v>1339</v>
      </c>
      <c r="N364">
        <v>1007</v>
      </c>
      <c r="O364" t="s">
        <v>761</v>
      </c>
      <c r="P364" t="s">
        <v>761</v>
      </c>
      <c r="Q364">
        <v>1</v>
      </c>
      <c r="X364">
        <v>1.8</v>
      </c>
      <c r="Y364">
        <v>103.4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1.8</v>
      </c>
      <c r="AH364">
        <v>2</v>
      </c>
      <c r="AI364">
        <v>1473076159</v>
      </c>
      <c r="AJ364">
        <v>204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ROW(Source!A349)</f>
        <v>349</v>
      </c>
      <c r="B365">
        <v>1473076174</v>
      </c>
      <c r="C365">
        <v>1473076152</v>
      </c>
      <c r="D365">
        <v>1441834627</v>
      </c>
      <c r="E365">
        <v>1</v>
      </c>
      <c r="F365">
        <v>1</v>
      </c>
      <c r="G365">
        <v>15514512</v>
      </c>
      <c r="H365">
        <v>3</v>
      </c>
      <c r="I365" t="s">
        <v>762</v>
      </c>
      <c r="J365" t="s">
        <v>763</v>
      </c>
      <c r="K365" t="s">
        <v>764</v>
      </c>
      <c r="L365">
        <v>1339</v>
      </c>
      <c r="N365">
        <v>1007</v>
      </c>
      <c r="O365" t="s">
        <v>761</v>
      </c>
      <c r="P365" t="s">
        <v>761</v>
      </c>
      <c r="Q365">
        <v>1</v>
      </c>
      <c r="X365">
        <v>0.9</v>
      </c>
      <c r="Y365">
        <v>875.46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3</v>
      </c>
      <c r="AG365">
        <v>0.9</v>
      </c>
      <c r="AH365">
        <v>2</v>
      </c>
      <c r="AI365">
        <v>1473076160</v>
      </c>
      <c r="AJ365">
        <v>205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ROW(Source!A349)</f>
        <v>349</v>
      </c>
      <c r="B366">
        <v>1473076175</v>
      </c>
      <c r="C366">
        <v>1473076152</v>
      </c>
      <c r="D366">
        <v>1441834671</v>
      </c>
      <c r="E366">
        <v>1</v>
      </c>
      <c r="F366">
        <v>1</v>
      </c>
      <c r="G366">
        <v>15514512</v>
      </c>
      <c r="H366">
        <v>3</v>
      </c>
      <c r="I366" t="s">
        <v>765</v>
      </c>
      <c r="J366" t="s">
        <v>766</v>
      </c>
      <c r="K366" t="s">
        <v>767</v>
      </c>
      <c r="L366">
        <v>1348</v>
      </c>
      <c r="N366">
        <v>1009</v>
      </c>
      <c r="O366" t="s">
        <v>745</v>
      </c>
      <c r="P366" t="s">
        <v>745</v>
      </c>
      <c r="Q366">
        <v>1000</v>
      </c>
      <c r="X366">
        <v>5.9999999999999995E-4</v>
      </c>
      <c r="Y366">
        <v>184462.17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</v>
      </c>
      <c r="AG366">
        <v>5.9999999999999995E-4</v>
      </c>
      <c r="AH366">
        <v>2</v>
      </c>
      <c r="AI366">
        <v>1473076161</v>
      </c>
      <c r="AJ366">
        <v>206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ROW(Source!A349)</f>
        <v>349</v>
      </c>
      <c r="B367">
        <v>1473076176</v>
      </c>
      <c r="C367">
        <v>1473076152</v>
      </c>
      <c r="D367">
        <v>1441834634</v>
      </c>
      <c r="E367">
        <v>1</v>
      </c>
      <c r="F367">
        <v>1</v>
      </c>
      <c r="G367">
        <v>15514512</v>
      </c>
      <c r="H367">
        <v>3</v>
      </c>
      <c r="I367" t="s">
        <v>768</v>
      </c>
      <c r="J367" t="s">
        <v>769</v>
      </c>
      <c r="K367" t="s">
        <v>770</v>
      </c>
      <c r="L367">
        <v>1348</v>
      </c>
      <c r="N367">
        <v>1009</v>
      </c>
      <c r="O367" t="s">
        <v>745</v>
      </c>
      <c r="P367" t="s">
        <v>745</v>
      </c>
      <c r="Q367">
        <v>1000</v>
      </c>
      <c r="X367">
        <v>1E-3</v>
      </c>
      <c r="Y367">
        <v>88053.759999999995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1E-3</v>
      </c>
      <c r="AH367">
        <v>2</v>
      </c>
      <c r="AI367">
        <v>1473076162</v>
      </c>
      <c r="AJ367">
        <v>207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ROW(Source!A349)</f>
        <v>349</v>
      </c>
      <c r="B368">
        <v>1473076177</v>
      </c>
      <c r="C368">
        <v>1473076152</v>
      </c>
      <c r="D368">
        <v>1441834836</v>
      </c>
      <c r="E368">
        <v>1</v>
      </c>
      <c r="F368">
        <v>1</v>
      </c>
      <c r="G368">
        <v>15514512</v>
      </c>
      <c r="H368">
        <v>3</v>
      </c>
      <c r="I368" t="s">
        <v>771</v>
      </c>
      <c r="J368" t="s">
        <v>772</v>
      </c>
      <c r="K368" t="s">
        <v>773</v>
      </c>
      <c r="L368">
        <v>1348</v>
      </c>
      <c r="N368">
        <v>1009</v>
      </c>
      <c r="O368" t="s">
        <v>745</v>
      </c>
      <c r="P368" t="s">
        <v>745</v>
      </c>
      <c r="Q368">
        <v>1000</v>
      </c>
      <c r="X368">
        <v>2.16E-3</v>
      </c>
      <c r="Y368">
        <v>93194.67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3</v>
      </c>
      <c r="AG368">
        <v>2.16E-3</v>
      </c>
      <c r="AH368">
        <v>2</v>
      </c>
      <c r="AI368">
        <v>1473076163</v>
      </c>
      <c r="AJ368">
        <v>208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ROW(Source!A349)</f>
        <v>349</v>
      </c>
      <c r="B369">
        <v>1473076178</v>
      </c>
      <c r="C369">
        <v>1473076152</v>
      </c>
      <c r="D369">
        <v>1441834853</v>
      </c>
      <c r="E369">
        <v>1</v>
      </c>
      <c r="F369">
        <v>1</v>
      </c>
      <c r="G369">
        <v>15514512</v>
      </c>
      <c r="H369">
        <v>3</v>
      </c>
      <c r="I369" t="s">
        <v>774</v>
      </c>
      <c r="J369" t="s">
        <v>775</v>
      </c>
      <c r="K369" t="s">
        <v>776</v>
      </c>
      <c r="L369">
        <v>1348</v>
      </c>
      <c r="N369">
        <v>1009</v>
      </c>
      <c r="O369" t="s">
        <v>745</v>
      </c>
      <c r="P369" t="s">
        <v>745</v>
      </c>
      <c r="Q369">
        <v>1000</v>
      </c>
      <c r="X369">
        <v>8.0000000000000004E-4</v>
      </c>
      <c r="Y369">
        <v>78065.73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8.0000000000000004E-4</v>
      </c>
      <c r="AH369">
        <v>2</v>
      </c>
      <c r="AI369">
        <v>1473076164</v>
      </c>
      <c r="AJ369">
        <v>209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ROW(Source!A349)</f>
        <v>349</v>
      </c>
      <c r="B370">
        <v>1473076180</v>
      </c>
      <c r="C370">
        <v>1473076152</v>
      </c>
      <c r="D370">
        <v>1441822273</v>
      </c>
      <c r="E370">
        <v>15514512</v>
      </c>
      <c r="F370">
        <v>1</v>
      </c>
      <c r="G370">
        <v>15514512</v>
      </c>
      <c r="H370">
        <v>3</v>
      </c>
      <c r="I370" t="s">
        <v>777</v>
      </c>
      <c r="J370" t="s">
        <v>3</v>
      </c>
      <c r="K370" t="s">
        <v>778</v>
      </c>
      <c r="L370">
        <v>1348</v>
      </c>
      <c r="N370">
        <v>1009</v>
      </c>
      <c r="O370" t="s">
        <v>745</v>
      </c>
      <c r="P370" t="s">
        <v>745</v>
      </c>
      <c r="Q370">
        <v>1000</v>
      </c>
      <c r="X370">
        <v>2.4000000000000001E-4</v>
      </c>
      <c r="Y370">
        <v>94640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2.4000000000000001E-4</v>
      </c>
      <c r="AH370">
        <v>2</v>
      </c>
      <c r="AI370">
        <v>1473076165</v>
      </c>
      <c r="AJ370">
        <v>210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ROW(Source!A349)</f>
        <v>349</v>
      </c>
      <c r="B371">
        <v>1473076179</v>
      </c>
      <c r="C371">
        <v>1473076152</v>
      </c>
      <c r="D371">
        <v>1441850453</v>
      </c>
      <c r="E371">
        <v>1</v>
      </c>
      <c r="F371">
        <v>1</v>
      </c>
      <c r="G371">
        <v>15514512</v>
      </c>
      <c r="H371">
        <v>3</v>
      </c>
      <c r="I371" t="s">
        <v>779</v>
      </c>
      <c r="J371" t="s">
        <v>780</v>
      </c>
      <c r="K371" t="s">
        <v>781</v>
      </c>
      <c r="L371">
        <v>1348</v>
      </c>
      <c r="N371">
        <v>1009</v>
      </c>
      <c r="O371" t="s">
        <v>745</v>
      </c>
      <c r="P371" t="s">
        <v>745</v>
      </c>
      <c r="Q371">
        <v>1000</v>
      </c>
      <c r="X371">
        <v>8.9999999999999998E-4</v>
      </c>
      <c r="Y371">
        <v>178433.97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8.9999999999999998E-4</v>
      </c>
      <c r="AH371">
        <v>2</v>
      </c>
      <c r="AI371">
        <v>1473076166</v>
      </c>
      <c r="AJ371">
        <v>211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ROW(Source!A350)</f>
        <v>350</v>
      </c>
      <c r="B372">
        <v>1473091711</v>
      </c>
      <c r="C372">
        <v>1473091707</v>
      </c>
      <c r="D372">
        <v>1441819193</v>
      </c>
      <c r="E372">
        <v>15514512</v>
      </c>
      <c r="F372">
        <v>1</v>
      </c>
      <c r="G372">
        <v>15514512</v>
      </c>
      <c r="H372">
        <v>1</v>
      </c>
      <c r="I372" t="s">
        <v>712</v>
      </c>
      <c r="J372" t="s">
        <v>3</v>
      </c>
      <c r="K372" t="s">
        <v>713</v>
      </c>
      <c r="L372">
        <v>1191</v>
      </c>
      <c r="N372">
        <v>1013</v>
      </c>
      <c r="O372" t="s">
        <v>714</v>
      </c>
      <c r="P372" t="s">
        <v>714</v>
      </c>
      <c r="Q372">
        <v>1</v>
      </c>
      <c r="X372">
        <v>3.14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178</v>
      </c>
      <c r="AG372">
        <v>6.28</v>
      </c>
      <c r="AH372">
        <v>2</v>
      </c>
      <c r="AI372">
        <v>1473091708</v>
      </c>
      <c r="AJ372">
        <v>212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ROW(Source!A350)</f>
        <v>350</v>
      </c>
      <c r="B373">
        <v>1473091712</v>
      </c>
      <c r="C373">
        <v>1473091707</v>
      </c>
      <c r="D373">
        <v>1441833954</v>
      </c>
      <c r="E373">
        <v>1</v>
      </c>
      <c r="F373">
        <v>1</v>
      </c>
      <c r="G373">
        <v>15514512</v>
      </c>
      <c r="H373">
        <v>2</v>
      </c>
      <c r="I373" t="s">
        <v>723</v>
      </c>
      <c r="J373" t="s">
        <v>724</v>
      </c>
      <c r="K373" t="s">
        <v>725</v>
      </c>
      <c r="L373">
        <v>1368</v>
      </c>
      <c r="N373">
        <v>1011</v>
      </c>
      <c r="O373" t="s">
        <v>718</v>
      </c>
      <c r="P373" t="s">
        <v>718</v>
      </c>
      <c r="Q373">
        <v>1</v>
      </c>
      <c r="X373">
        <v>0.03</v>
      </c>
      <c r="Y373">
        <v>0</v>
      </c>
      <c r="Z373">
        <v>59.51</v>
      </c>
      <c r="AA373">
        <v>0.82</v>
      </c>
      <c r="AB373">
        <v>0</v>
      </c>
      <c r="AC373">
        <v>0</v>
      </c>
      <c r="AD373">
        <v>1</v>
      </c>
      <c r="AE373">
        <v>0</v>
      </c>
      <c r="AF373" t="s">
        <v>178</v>
      </c>
      <c r="AG373">
        <v>0.06</v>
      </c>
      <c r="AH373">
        <v>2</v>
      </c>
      <c r="AI373">
        <v>1473091709</v>
      </c>
      <c r="AJ373">
        <v>213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ROW(Source!A350)</f>
        <v>350</v>
      </c>
      <c r="B374">
        <v>1473091713</v>
      </c>
      <c r="C374">
        <v>1473091707</v>
      </c>
      <c r="D374">
        <v>1441836235</v>
      </c>
      <c r="E374">
        <v>1</v>
      </c>
      <c r="F374">
        <v>1</v>
      </c>
      <c r="G374">
        <v>15514512</v>
      </c>
      <c r="H374">
        <v>3</v>
      </c>
      <c r="I374" t="s">
        <v>719</v>
      </c>
      <c r="J374" t="s">
        <v>720</v>
      </c>
      <c r="K374" t="s">
        <v>721</v>
      </c>
      <c r="L374">
        <v>1346</v>
      </c>
      <c r="N374">
        <v>1009</v>
      </c>
      <c r="O374" t="s">
        <v>722</v>
      </c>
      <c r="P374" t="s">
        <v>722</v>
      </c>
      <c r="Q374">
        <v>1</v>
      </c>
      <c r="X374">
        <v>0.32</v>
      </c>
      <c r="Y374">
        <v>31.49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178</v>
      </c>
      <c r="AG374">
        <v>0.64</v>
      </c>
      <c r="AH374">
        <v>2</v>
      </c>
      <c r="AI374">
        <v>1473091710</v>
      </c>
      <c r="AJ374">
        <v>214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ROW(Source!A351)</f>
        <v>351</v>
      </c>
      <c r="B375">
        <v>1473091718</v>
      </c>
      <c r="C375">
        <v>1473091714</v>
      </c>
      <c r="D375">
        <v>1441819193</v>
      </c>
      <c r="E375">
        <v>15514512</v>
      </c>
      <c r="F375">
        <v>1</v>
      </c>
      <c r="G375">
        <v>15514512</v>
      </c>
      <c r="H375">
        <v>1</v>
      </c>
      <c r="I375" t="s">
        <v>712</v>
      </c>
      <c r="J375" t="s">
        <v>3</v>
      </c>
      <c r="K375" t="s">
        <v>713</v>
      </c>
      <c r="L375">
        <v>1191</v>
      </c>
      <c r="N375">
        <v>1013</v>
      </c>
      <c r="O375" t="s">
        <v>714</v>
      </c>
      <c r="P375" t="s">
        <v>714</v>
      </c>
      <c r="Q375">
        <v>1</v>
      </c>
      <c r="X375">
        <v>1.56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178</v>
      </c>
      <c r="AG375">
        <v>3.12</v>
      </c>
      <c r="AH375">
        <v>2</v>
      </c>
      <c r="AI375">
        <v>1473091715</v>
      </c>
      <c r="AJ375">
        <v>215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ROW(Source!A351)</f>
        <v>351</v>
      </c>
      <c r="B376">
        <v>1473091719</v>
      </c>
      <c r="C376">
        <v>1473091714</v>
      </c>
      <c r="D376">
        <v>1441833954</v>
      </c>
      <c r="E376">
        <v>1</v>
      </c>
      <c r="F376">
        <v>1</v>
      </c>
      <c r="G376">
        <v>15514512</v>
      </c>
      <c r="H376">
        <v>2</v>
      </c>
      <c r="I376" t="s">
        <v>723</v>
      </c>
      <c r="J376" t="s">
        <v>724</v>
      </c>
      <c r="K376" t="s">
        <v>725</v>
      </c>
      <c r="L376">
        <v>1368</v>
      </c>
      <c r="N376">
        <v>1011</v>
      </c>
      <c r="O376" t="s">
        <v>718</v>
      </c>
      <c r="P376" t="s">
        <v>718</v>
      </c>
      <c r="Q376">
        <v>1</v>
      </c>
      <c r="X376">
        <v>0.03</v>
      </c>
      <c r="Y376">
        <v>0</v>
      </c>
      <c r="Z376">
        <v>59.51</v>
      </c>
      <c r="AA376">
        <v>0.82</v>
      </c>
      <c r="AB376">
        <v>0</v>
      </c>
      <c r="AC376">
        <v>0</v>
      </c>
      <c r="AD376">
        <v>1</v>
      </c>
      <c r="AE376">
        <v>0</v>
      </c>
      <c r="AF376" t="s">
        <v>178</v>
      </c>
      <c r="AG376">
        <v>0.06</v>
      </c>
      <c r="AH376">
        <v>2</v>
      </c>
      <c r="AI376">
        <v>1473091716</v>
      </c>
      <c r="AJ376">
        <v>216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ROW(Source!A351)</f>
        <v>351</v>
      </c>
      <c r="B377">
        <v>1473091720</v>
      </c>
      <c r="C377">
        <v>1473091714</v>
      </c>
      <c r="D377">
        <v>1441836235</v>
      </c>
      <c r="E377">
        <v>1</v>
      </c>
      <c r="F377">
        <v>1</v>
      </c>
      <c r="G377">
        <v>15514512</v>
      </c>
      <c r="H377">
        <v>3</v>
      </c>
      <c r="I377" t="s">
        <v>719</v>
      </c>
      <c r="J377" t="s">
        <v>720</v>
      </c>
      <c r="K377" t="s">
        <v>721</v>
      </c>
      <c r="L377">
        <v>1346</v>
      </c>
      <c r="N377">
        <v>1009</v>
      </c>
      <c r="O377" t="s">
        <v>722</v>
      </c>
      <c r="P377" t="s">
        <v>722</v>
      </c>
      <c r="Q377">
        <v>1</v>
      </c>
      <c r="X377">
        <v>0.02</v>
      </c>
      <c r="Y377">
        <v>31.49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178</v>
      </c>
      <c r="AG377">
        <v>0.04</v>
      </c>
      <c r="AH377">
        <v>2</v>
      </c>
      <c r="AI377">
        <v>1473091717</v>
      </c>
      <c r="AJ377">
        <v>217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ROW(Source!A352)</f>
        <v>352</v>
      </c>
      <c r="B378">
        <v>1473076182</v>
      </c>
      <c r="C378">
        <v>1473076181</v>
      </c>
      <c r="D378">
        <v>1441819193</v>
      </c>
      <c r="E378">
        <v>15514512</v>
      </c>
      <c r="F378">
        <v>1</v>
      </c>
      <c r="G378">
        <v>15514512</v>
      </c>
      <c r="H378">
        <v>1</v>
      </c>
      <c r="I378" t="s">
        <v>712</v>
      </c>
      <c r="J378" t="s">
        <v>3</v>
      </c>
      <c r="K378" t="s">
        <v>713</v>
      </c>
      <c r="L378">
        <v>1191</v>
      </c>
      <c r="N378">
        <v>1013</v>
      </c>
      <c r="O378" t="s">
        <v>714</v>
      </c>
      <c r="P378" t="s">
        <v>714</v>
      </c>
      <c r="Q378">
        <v>1</v>
      </c>
      <c r="X378">
        <v>10.55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63</v>
      </c>
      <c r="AG378">
        <v>42.2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ROW(Source!A352)</f>
        <v>352</v>
      </c>
      <c r="B379">
        <v>1473076183</v>
      </c>
      <c r="C379">
        <v>1473076181</v>
      </c>
      <c r="D379">
        <v>1441833844</v>
      </c>
      <c r="E379">
        <v>1</v>
      </c>
      <c r="F379">
        <v>1</v>
      </c>
      <c r="G379">
        <v>15514512</v>
      </c>
      <c r="H379">
        <v>2</v>
      </c>
      <c r="I379" t="s">
        <v>871</v>
      </c>
      <c r="J379" t="s">
        <v>872</v>
      </c>
      <c r="K379" t="s">
        <v>873</v>
      </c>
      <c r="L379">
        <v>1368</v>
      </c>
      <c r="N379">
        <v>1011</v>
      </c>
      <c r="O379" t="s">
        <v>718</v>
      </c>
      <c r="P379" t="s">
        <v>718</v>
      </c>
      <c r="Q379">
        <v>1</v>
      </c>
      <c r="X379">
        <v>0.06</v>
      </c>
      <c r="Y379">
        <v>0</v>
      </c>
      <c r="Z379">
        <v>17.37</v>
      </c>
      <c r="AA379">
        <v>0.04</v>
      </c>
      <c r="AB379">
        <v>0</v>
      </c>
      <c r="AC379">
        <v>0</v>
      </c>
      <c r="AD379">
        <v>1</v>
      </c>
      <c r="AE379">
        <v>0</v>
      </c>
      <c r="AF379" t="s">
        <v>63</v>
      </c>
      <c r="AG379">
        <v>0.24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ROW(Source!A352)</f>
        <v>352</v>
      </c>
      <c r="B380">
        <v>1473076184</v>
      </c>
      <c r="C380">
        <v>1473076181</v>
      </c>
      <c r="D380">
        <v>1441833877</v>
      </c>
      <c r="E380">
        <v>1</v>
      </c>
      <c r="F380">
        <v>1</v>
      </c>
      <c r="G380">
        <v>15514512</v>
      </c>
      <c r="H380">
        <v>2</v>
      </c>
      <c r="I380" t="s">
        <v>874</v>
      </c>
      <c r="J380" t="s">
        <v>875</v>
      </c>
      <c r="K380" t="s">
        <v>876</v>
      </c>
      <c r="L380">
        <v>1368</v>
      </c>
      <c r="N380">
        <v>1011</v>
      </c>
      <c r="O380" t="s">
        <v>718</v>
      </c>
      <c r="P380" t="s">
        <v>718</v>
      </c>
      <c r="Q380">
        <v>1</v>
      </c>
      <c r="X380">
        <v>0.13</v>
      </c>
      <c r="Y380">
        <v>0</v>
      </c>
      <c r="Z380">
        <v>1165.03</v>
      </c>
      <c r="AA380">
        <v>351.43</v>
      </c>
      <c r="AB380">
        <v>0</v>
      </c>
      <c r="AC380">
        <v>0</v>
      </c>
      <c r="AD380">
        <v>1</v>
      </c>
      <c r="AE380">
        <v>0</v>
      </c>
      <c r="AF380" t="s">
        <v>63</v>
      </c>
      <c r="AG380">
        <v>0.52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ROW(Source!A352)</f>
        <v>352</v>
      </c>
      <c r="B381">
        <v>1473076185</v>
      </c>
      <c r="C381">
        <v>1473076181</v>
      </c>
      <c r="D381">
        <v>1441833954</v>
      </c>
      <c r="E381">
        <v>1</v>
      </c>
      <c r="F381">
        <v>1</v>
      </c>
      <c r="G381">
        <v>15514512</v>
      </c>
      <c r="H381">
        <v>2</v>
      </c>
      <c r="I381" t="s">
        <v>723</v>
      </c>
      <c r="J381" t="s">
        <v>724</v>
      </c>
      <c r="K381" t="s">
        <v>725</v>
      </c>
      <c r="L381">
        <v>1368</v>
      </c>
      <c r="N381">
        <v>1011</v>
      </c>
      <c r="O381" t="s">
        <v>718</v>
      </c>
      <c r="P381" t="s">
        <v>718</v>
      </c>
      <c r="Q381">
        <v>1</v>
      </c>
      <c r="X381">
        <v>0.69</v>
      </c>
      <c r="Y381">
        <v>0</v>
      </c>
      <c r="Z381">
        <v>59.51</v>
      </c>
      <c r="AA381">
        <v>0.82</v>
      </c>
      <c r="AB381">
        <v>0</v>
      </c>
      <c r="AC381">
        <v>0</v>
      </c>
      <c r="AD381">
        <v>1</v>
      </c>
      <c r="AE381">
        <v>0</v>
      </c>
      <c r="AF381" t="s">
        <v>63</v>
      </c>
      <c r="AG381">
        <v>2.76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ROW(Source!A352)</f>
        <v>352</v>
      </c>
      <c r="B382">
        <v>1473076186</v>
      </c>
      <c r="C382">
        <v>1473076181</v>
      </c>
      <c r="D382">
        <v>1441834139</v>
      </c>
      <c r="E382">
        <v>1</v>
      </c>
      <c r="F382">
        <v>1</v>
      </c>
      <c r="G382">
        <v>15514512</v>
      </c>
      <c r="H382">
        <v>2</v>
      </c>
      <c r="I382" t="s">
        <v>877</v>
      </c>
      <c r="J382" t="s">
        <v>878</v>
      </c>
      <c r="K382" t="s">
        <v>879</v>
      </c>
      <c r="L382">
        <v>1368</v>
      </c>
      <c r="N382">
        <v>1011</v>
      </c>
      <c r="O382" t="s">
        <v>718</v>
      </c>
      <c r="P382" t="s">
        <v>718</v>
      </c>
      <c r="Q382">
        <v>1</v>
      </c>
      <c r="X382">
        <v>0.25</v>
      </c>
      <c r="Y382">
        <v>0</v>
      </c>
      <c r="Z382">
        <v>8.82</v>
      </c>
      <c r="AA382">
        <v>0.11</v>
      </c>
      <c r="AB382">
        <v>0</v>
      </c>
      <c r="AC382">
        <v>0</v>
      </c>
      <c r="AD382">
        <v>1</v>
      </c>
      <c r="AE382">
        <v>0</v>
      </c>
      <c r="AF382" t="s">
        <v>63</v>
      </c>
      <c r="AG382">
        <v>1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ROW(Source!A352)</f>
        <v>352</v>
      </c>
      <c r="B383">
        <v>1473076187</v>
      </c>
      <c r="C383">
        <v>1473076181</v>
      </c>
      <c r="D383">
        <v>1441834258</v>
      </c>
      <c r="E383">
        <v>1</v>
      </c>
      <c r="F383">
        <v>1</v>
      </c>
      <c r="G383">
        <v>15514512</v>
      </c>
      <c r="H383">
        <v>2</v>
      </c>
      <c r="I383" t="s">
        <v>726</v>
      </c>
      <c r="J383" t="s">
        <v>727</v>
      </c>
      <c r="K383" t="s">
        <v>728</v>
      </c>
      <c r="L383">
        <v>1368</v>
      </c>
      <c r="N383">
        <v>1011</v>
      </c>
      <c r="O383" t="s">
        <v>718</v>
      </c>
      <c r="P383" t="s">
        <v>718</v>
      </c>
      <c r="Q383">
        <v>1</v>
      </c>
      <c r="X383">
        <v>2.63</v>
      </c>
      <c r="Y383">
        <v>0</v>
      </c>
      <c r="Z383">
        <v>1303.01</v>
      </c>
      <c r="AA383">
        <v>826.2</v>
      </c>
      <c r="AB383">
        <v>0</v>
      </c>
      <c r="AC383">
        <v>0</v>
      </c>
      <c r="AD383">
        <v>1</v>
      </c>
      <c r="AE383">
        <v>0</v>
      </c>
      <c r="AF383" t="s">
        <v>63</v>
      </c>
      <c r="AG383">
        <v>10.52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ROW(Source!A352)</f>
        <v>352</v>
      </c>
      <c r="B384">
        <v>1473076188</v>
      </c>
      <c r="C384">
        <v>1473076181</v>
      </c>
      <c r="D384">
        <v>1441836235</v>
      </c>
      <c r="E384">
        <v>1</v>
      </c>
      <c r="F384">
        <v>1</v>
      </c>
      <c r="G384">
        <v>15514512</v>
      </c>
      <c r="H384">
        <v>3</v>
      </c>
      <c r="I384" t="s">
        <v>719</v>
      </c>
      <c r="J384" t="s">
        <v>720</v>
      </c>
      <c r="K384" t="s">
        <v>721</v>
      </c>
      <c r="L384">
        <v>1346</v>
      </c>
      <c r="N384">
        <v>1009</v>
      </c>
      <c r="O384" t="s">
        <v>722</v>
      </c>
      <c r="P384" t="s">
        <v>722</v>
      </c>
      <c r="Q384">
        <v>1</v>
      </c>
      <c r="X384">
        <v>0.15</v>
      </c>
      <c r="Y384">
        <v>31.49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63</v>
      </c>
      <c r="AG384">
        <v>0.6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ROW(Source!A352)</f>
        <v>352</v>
      </c>
      <c r="B385">
        <v>1473076189</v>
      </c>
      <c r="C385">
        <v>1473076181</v>
      </c>
      <c r="D385">
        <v>1441836393</v>
      </c>
      <c r="E385">
        <v>1</v>
      </c>
      <c r="F385">
        <v>1</v>
      </c>
      <c r="G385">
        <v>15514512</v>
      </c>
      <c r="H385">
        <v>3</v>
      </c>
      <c r="I385" t="s">
        <v>880</v>
      </c>
      <c r="J385" t="s">
        <v>881</v>
      </c>
      <c r="K385" t="s">
        <v>882</v>
      </c>
      <c r="L385">
        <v>1296</v>
      </c>
      <c r="N385">
        <v>1002</v>
      </c>
      <c r="O385" t="s">
        <v>738</v>
      </c>
      <c r="P385" t="s">
        <v>738</v>
      </c>
      <c r="Q385">
        <v>1</v>
      </c>
      <c r="X385">
        <v>2.3999999999999998E-3</v>
      </c>
      <c r="Y385">
        <v>4241.6400000000003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63</v>
      </c>
      <c r="AG385">
        <v>9.5999999999999992E-3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ROW(Source!A352)</f>
        <v>352</v>
      </c>
      <c r="B386">
        <v>1473076190</v>
      </c>
      <c r="C386">
        <v>1473076181</v>
      </c>
      <c r="D386">
        <v>1441836514</v>
      </c>
      <c r="E386">
        <v>1</v>
      </c>
      <c r="F386">
        <v>1</v>
      </c>
      <c r="G386">
        <v>15514512</v>
      </c>
      <c r="H386">
        <v>3</v>
      </c>
      <c r="I386" t="s">
        <v>823</v>
      </c>
      <c r="J386" t="s">
        <v>824</v>
      </c>
      <c r="K386" t="s">
        <v>825</v>
      </c>
      <c r="L386">
        <v>1339</v>
      </c>
      <c r="N386">
        <v>1007</v>
      </c>
      <c r="O386" t="s">
        <v>761</v>
      </c>
      <c r="P386" t="s">
        <v>761</v>
      </c>
      <c r="Q386">
        <v>1</v>
      </c>
      <c r="X386">
        <v>2.3999999999999998E-3</v>
      </c>
      <c r="Y386">
        <v>54.81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63</v>
      </c>
      <c r="AG386">
        <v>9.5999999999999992E-3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ROW(Source!A353)</f>
        <v>353</v>
      </c>
      <c r="B387">
        <v>1473076202</v>
      </c>
      <c r="C387">
        <v>1473076191</v>
      </c>
      <c r="D387">
        <v>1441819193</v>
      </c>
      <c r="E387">
        <v>15514512</v>
      </c>
      <c r="F387">
        <v>1</v>
      </c>
      <c r="G387">
        <v>15514512</v>
      </c>
      <c r="H387">
        <v>1</v>
      </c>
      <c r="I387" t="s">
        <v>712</v>
      </c>
      <c r="J387" t="s">
        <v>3</v>
      </c>
      <c r="K387" t="s">
        <v>713</v>
      </c>
      <c r="L387">
        <v>1191</v>
      </c>
      <c r="N387">
        <v>1013</v>
      </c>
      <c r="O387" t="s">
        <v>714</v>
      </c>
      <c r="P387" t="s">
        <v>714</v>
      </c>
      <c r="Q387">
        <v>1</v>
      </c>
      <c r="X387">
        <v>36.1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1</v>
      </c>
      <c r="AF387" t="s">
        <v>3</v>
      </c>
      <c r="AG387">
        <v>36.1</v>
      </c>
      <c r="AH387">
        <v>2</v>
      </c>
      <c r="AI387">
        <v>1473076192</v>
      </c>
      <c r="AJ387">
        <v>218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ROW(Source!A353)</f>
        <v>353</v>
      </c>
      <c r="B388">
        <v>1473076203</v>
      </c>
      <c r="C388">
        <v>1473076191</v>
      </c>
      <c r="D388">
        <v>1441835475</v>
      </c>
      <c r="E388">
        <v>1</v>
      </c>
      <c r="F388">
        <v>1</v>
      </c>
      <c r="G388">
        <v>15514512</v>
      </c>
      <c r="H388">
        <v>3</v>
      </c>
      <c r="I388" t="s">
        <v>742</v>
      </c>
      <c r="J388" t="s">
        <v>743</v>
      </c>
      <c r="K388" t="s">
        <v>744</v>
      </c>
      <c r="L388">
        <v>1348</v>
      </c>
      <c r="N388">
        <v>1009</v>
      </c>
      <c r="O388" t="s">
        <v>745</v>
      </c>
      <c r="P388" t="s">
        <v>745</v>
      </c>
      <c r="Q388">
        <v>1000</v>
      </c>
      <c r="X388">
        <v>2.9999999999999997E-4</v>
      </c>
      <c r="Y388">
        <v>155908.07999999999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2.9999999999999997E-4</v>
      </c>
      <c r="AH388">
        <v>2</v>
      </c>
      <c r="AI388">
        <v>1473076193</v>
      </c>
      <c r="AJ388">
        <v>219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ROW(Source!A353)</f>
        <v>353</v>
      </c>
      <c r="B389">
        <v>1473076204</v>
      </c>
      <c r="C389">
        <v>1473076191</v>
      </c>
      <c r="D389">
        <v>1441835549</v>
      </c>
      <c r="E389">
        <v>1</v>
      </c>
      <c r="F389">
        <v>1</v>
      </c>
      <c r="G389">
        <v>15514512</v>
      </c>
      <c r="H389">
        <v>3</v>
      </c>
      <c r="I389" t="s">
        <v>746</v>
      </c>
      <c r="J389" t="s">
        <v>747</v>
      </c>
      <c r="K389" t="s">
        <v>748</v>
      </c>
      <c r="L389">
        <v>1348</v>
      </c>
      <c r="N389">
        <v>1009</v>
      </c>
      <c r="O389" t="s">
        <v>745</v>
      </c>
      <c r="P389" t="s">
        <v>745</v>
      </c>
      <c r="Q389">
        <v>1000</v>
      </c>
      <c r="X389">
        <v>1E-4</v>
      </c>
      <c r="Y389">
        <v>194655.19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1E-4</v>
      </c>
      <c r="AH389">
        <v>2</v>
      </c>
      <c r="AI389">
        <v>1473076194</v>
      </c>
      <c r="AJ389">
        <v>220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ROW(Source!A353)</f>
        <v>353</v>
      </c>
      <c r="B390">
        <v>1473076205</v>
      </c>
      <c r="C390">
        <v>1473076191</v>
      </c>
      <c r="D390">
        <v>1441836250</v>
      </c>
      <c r="E390">
        <v>1</v>
      </c>
      <c r="F390">
        <v>1</v>
      </c>
      <c r="G390">
        <v>15514512</v>
      </c>
      <c r="H390">
        <v>3</v>
      </c>
      <c r="I390" t="s">
        <v>784</v>
      </c>
      <c r="J390" t="s">
        <v>785</v>
      </c>
      <c r="K390" t="s">
        <v>786</v>
      </c>
      <c r="L390">
        <v>1327</v>
      </c>
      <c r="N390">
        <v>1005</v>
      </c>
      <c r="O390" t="s">
        <v>787</v>
      </c>
      <c r="P390" t="s">
        <v>787</v>
      </c>
      <c r="Q390">
        <v>1</v>
      </c>
      <c r="X390">
        <v>1.1000000000000001</v>
      </c>
      <c r="Y390">
        <v>149.25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1.1000000000000001</v>
      </c>
      <c r="AH390">
        <v>2</v>
      </c>
      <c r="AI390">
        <v>1473076195</v>
      </c>
      <c r="AJ390">
        <v>221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ROW(Source!A353)</f>
        <v>353</v>
      </c>
      <c r="B391">
        <v>1473076206</v>
      </c>
      <c r="C391">
        <v>1473076191</v>
      </c>
      <c r="D391">
        <v>1441834635</v>
      </c>
      <c r="E391">
        <v>1</v>
      </c>
      <c r="F391">
        <v>1</v>
      </c>
      <c r="G391">
        <v>15514512</v>
      </c>
      <c r="H391">
        <v>3</v>
      </c>
      <c r="I391" t="s">
        <v>758</v>
      </c>
      <c r="J391" t="s">
        <v>759</v>
      </c>
      <c r="K391" t="s">
        <v>760</v>
      </c>
      <c r="L391">
        <v>1339</v>
      </c>
      <c r="N391">
        <v>1007</v>
      </c>
      <c r="O391" t="s">
        <v>761</v>
      </c>
      <c r="P391" t="s">
        <v>761</v>
      </c>
      <c r="Q391">
        <v>1</v>
      </c>
      <c r="X391">
        <v>0.5</v>
      </c>
      <c r="Y391">
        <v>103.4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0.5</v>
      </c>
      <c r="AH391">
        <v>2</v>
      </c>
      <c r="AI391">
        <v>1473076196</v>
      </c>
      <c r="AJ391">
        <v>222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ROW(Source!A353)</f>
        <v>353</v>
      </c>
      <c r="B392">
        <v>1473076207</v>
      </c>
      <c r="C392">
        <v>1473076191</v>
      </c>
      <c r="D392">
        <v>1441834627</v>
      </c>
      <c r="E392">
        <v>1</v>
      </c>
      <c r="F392">
        <v>1</v>
      </c>
      <c r="G392">
        <v>15514512</v>
      </c>
      <c r="H392">
        <v>3</v>
      </c>
      <c r="I392" t="s">
        <v>762</v>
      </c>
      <c r="J392" t="s">
        <v>763</v>
      </c>
      <c r="K392" t="s">
        <v>764</v>
      </c>
      <c r="L392">
        <v>1339</v>
      </c>
      <c r="N392">
        <v>1007</v>
      </c>
      <c r="O392" t="s">
        <v>761</v>
      </c>
      <c r="P392" t="s">
        <v>761</v>
      </c>
      <c r="Q392">
        <v>1</v>
      </c>
      <c r="X392">
        <v>0.3</v>
      </c>
      <c r="Y392">
        <v>875.46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0.3</v>
      </c>
      <c r="AH392">
        <v>2</v>
      </c>
      <c r="AI392">
        <v>1473076197</v>
      </c>
      <c r="AJ392">
        <v>223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ROW(Source!A353)</f>
        <v>353</v>
      </c>
      <c r="B393">
        <v>1473076208</v>
      </c>
      <c r="C393">
        <v>1473076191</v>
      </c>
      <c r="D393">
        <v>1441834671</v>
      </c>
      <c r="E393">
        <v>1</v>
      </c>
      <c r="F393">
        <v>1</v>
      </c>
      <c r="G393">
        <v>15514512</v>
      </c>
      <c r="H393">
        <v>3</v>
      </c>
      <c r="I393" t="s">
        <v>765</v>
      </c>
      <c r="J393" t="s">
        <v>766</v>
      </c>
      <c r="K393" t="s">
        <v>767</v>
      </c>
      <c r="L393">
        <v>1348</v>
      </c>
      <c r="N393">
        <v>1009</v>
      </c>
      <c r="O393" t="s">
        <v>745</v>
      </c>
      <c r="P393" t="s">
        <v>745</v>
      </c>
      <c r="Q393">
        <v>1000</v>
      </c>
      <c r="X393">
        <v>1E-4</v>
      </c>
      <c r="Y393">
        <v>184462.17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1E-4</v>
      </c>
      <c r="AH393">
        <v>2</v>
      </c>
      <c r="AI393">
        <v>1473076198</v>
      </c>
      <c r="AJ393">
        <v>224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ROW(Source!A353)</f>
        <v>353</v>
      </c>
      <c r="B394">
        <v>1473076209</v>
      </c>
      <c r="C394">
        <v>1473076191</v>
      </c>
      <c r="D394">
        <v>1441834634</v>
      </c>
      <c r="E394">
        <v>1</v>
      </c>
      <c r="F394">
        <v>1</v>
      </c>
      <c r="G394">
        <v>15514512</v>
      </c>
      <c r="H394">
        <v>3</v>
      </c>
      <c r="I394" t="s">
        <v>768</v>
      </c>
      <c r="J394" t="s">
        <v>769</v>
      </c>
      <c r="K394" t="s">
        <v>770</v>
      </c>
      <c r="L394">
        <v>1348</v>
      </c>
      <c r="N394">
        <v>1009</v>
      </c>
      <c r="O394" t="s">
        <v>745</v>
      </c>
      <c r="P394" t="s">
        <v>745</v>
      </c>
      <c r="Q394">
        <v>1000</v>
      </c>
      <c r="X394">
        <v>2.9999999999999997E-4</v>
      </c>
      <c r="Y394">
        <v>88053.759999999995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3</v>
      </c>
      <c r="AG394">
        <v>2.9999999999999997E-4</v>
      </c>
      <c r="AH394">
        <v>2</v>
      </c>
      <c r="AI394">
        <v>1473076199</v>
      </c>
      <c r="AJ394">
        <v>225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ROW(Source!A353)</f>
        <v>353</v>
      </c>
      <c r="B395">
        <v>1473076210</v>
      </c>
      <c r="C395">
        <v>1473076191</v>
      </c>
      <c r="D395">
        <v>1441834836</v>
      </c>
      <c r="E395">
        <v>1</v>
      </c>
      <c r="F395">
        <v>1</v>
      </c>
      <c r="G395">
        <v>15514512</v>
      </c>
      <c r="H395">
        <v>3</v>
      </c>
      <c r="I395" t="s">
        <v>771</v>
      </c>
      <c r="J395" t="s">
        <v>772</v>
      </c>
      <c r="K395" t="s">
        <v>773</v>
      </c>
      <c r="L395">
        <v>1348</v>
      </c>
      <c r="N395">
        <v>1009</v>
      </c>
      <c r="O395" t="s">
        <v>745</v>
      </c>
      <c r="P395" t="s">
        <v>745</v>
      </c>
      <c r="Q395">
        <v>1000</v>
      </c>
      <c r="X395">
        <v>6.3000000000000003E-4</v>
      </c>
      <c r="Y395">
        <v>93194.67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6.3000000000000003E-4</v>
      </c>
      <c r="AH395">
        <v>2</v>
      </c>
      <c r="AI395">
        <v>1473076200</v>
      </c>
      <c r="AJ395">
        <v>226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ROW(Source!A353)</f>
        <v>353</v>
      </c>
      <c r="B396">
        <v>1473076211</v>
      </c>
      <c r="C396">
        <v>1473076191</v>
      </c>
      <c r="D396">
        <v>1441822273</v>
      </c>
      <c r="E396">
        <v>15514512</v>
      </c>
      <c r="F396">
        <v>1</v>
      </c>
      <c r="G396">
        <v>15514512</v>
      </c>
      <c r="H396">
        <v>3</v>
      </c>
      <c r="I396" t="s">
        <v>777</v>
      </c>
      <c r="J396" t="s">
        <v>3</v>
      </c>
      <c r="K396" t="s">
        <v>778</v>
      </c>
      <c r="L396">
        <v>1348</v>
      </c>
      <c r="N396">
        <v>1009</v>
      </c>
      <c r="O396" t="s">
        <v>745</v>
      </c>
      <c r="P396" t="s">
        <v>745</v>
      </c>
      <c r="Q396">
        <v>1000</v>
      </c>
      <c r="X396">
        <v>6.9999999999999994E-5</v>
      </c>
      <c r="Y396">
        <v>94640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6.9999999999999994E-5</v>
      </c>
      <c r="AH396">
        <v>2</v>
      </c>
      <c r="AI396">
        <v>1473076201</v>
      </c>
      <c r="AJ396">
        <v>227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ROW(Source!A354)</f>
        <v>354</v>
      </c>
      <c r="B397">
        <v>1473092993</v>
      </c>
      <c r="C397">
        <v>1473092909</v>
      </c>
      <c r="D397">
        <v>1441819193</v>
      </c>
      <c r="E397">
        <v>15514512</v>
      </c>
      <c r="F397">
        <v>1</v>
      </c>
      <c r="G397">
        <v>15514512</v>
      </c>
      <c r="H397">
        <v>1</v>
      </c>
      <c r="I397" t="s">
        <v>712</v>
      </c>
      <c r="J397" t="s">
        <v>3</v>
      </c>
      <c r="K397" t="s">
        <v>713</v>
      </c>
      <c r="L397">
        <v>1191</v>
      </c>
      <c r="N397">
        <v>1013</v>
      </c>
      <c r="O397" t="s">
        <v>714</v>
      </c>
      <c r="P397" t="s">
        <v>714</v>
      </c>
      <c r="Q397">
        <v>1</v>
      </c>
      <c r="X397">
        <v>2.38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1</v>
      </c>
      <c r="AF397" t="s">
        <v>174</v>
      </c>
      <c r="AG397">
        <v>4.76</v>
      </c>
      <c r="AH397">
        <v>2</v>
      </c>
      <c r="AI397">
        <v>1473092989</v>
      </c>
      <c r="AJ397">
        <v>228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ROW(Source!A354)</f>
        <v>354</v>
      </c>
      <c r="B398">
        <v>1473092996</v>
      </c>
      <c r="C398">
        <v>1473092909</v>
      </c>
      <c r="D398">
        <v>1441836235</v>
      </c>
      <c r="E398">
        <v>1</v>
      </c>
      <c r="F398">
        <v>1</v>
      </c>
      <c r="G398">
        <v>15514512</v>
      </c>
      <c r="H398">
        <v>3</v>
      </c>
      <c r="I398" t="s">
        <v>719</v>
      </c>
      <c r="J398" t="s">
        <v>720</v>
      </c>
      <c r="K398" t="s">
        <v>721</v>
      </c>
      <c r="L398">
        <v>1346</v>
      </c>
      <c r="N398">
        <v>1009</v>
      </c>
      <c r="O398" t="s">
        <v>722</v>
      </c>
      <c r="P398" t="s">
        <v>722</v>
      </c>
      <c r="Q398">
        <v>1</v>
      </c>
      <c r="X398">
        <v>1E-3</v>
      </c>
      <c r="Y398">
        <v>31.49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174</v>
      </c>
      <c r="AG398">
        <v>2E-3</v>
      </c>
      <c r="AH398">
        <v>2</v>
      </c>
      <c r="AI398">
        <v>1473092990</v>
      </c>
      <c r="AJ398">
        <v>229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ROW(Source!A355)</f>
        <v>355</v>
      </c>
      <c r="B399">
        <v>1473093172</v>
      </c>
      <c r="C399">
        <v>1473093111</v>
      </c>
      <c r="D399">
        <v>1441819193</v>
      </c>
      <c r="E399">
        <v>15514512</v>
      </c>
      <c r="F399">
        <v>1</v>
      </c>
      <c r="G399">
        <v>15514512</v>
      </c>
      <c r="H399">
        <v>1</v>
      </c>
      <c r="I399" t="s">
        <v>712</v>
      </c>
      <c r="J399" t="s">
        <v>3</v>
      </c>
      <c r="K399" t="s">
        <v>713</v>
      </c>
      <c r="L399">
        <v>1191</v>
      </c>
      <c r="N399">
        <v>1013</v>
      </c>
      <c r="O399" t="s">
        <v>714</v>
      </c>
      <c r="P399" t="s">
        <v>714</v>
      </c>
      <c r="Q399">
        <v>1</v>
      </c>
      <c r="X399">
        <v>1.1000000000000001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174</v>
      </c>
      <c r="AG399">
        <v>2.2000000000000002</v>
      </c>
      <c r="AH399">
        <v>2</v>
      </c>
      <c r="AI399">
        <v>1473093170</v>
      </c>
      <c r="AJ399">
        <v>230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ROW(Source!A355)</f>
        <v>355</v>
      </c>
      <c r="B400">
        <v>1473093173</v>
      </c>
      <c r="C400">
        <v>1473093111</v>
      </c>
      <c r="D400">
        <v>1441836235</v>
      </c>
      <c r="E400">
        <v>1</v>
      </c>
      <c r="F400">
        <v>1</v>
      </c>
      <c r="G400">
        <v>15514512</v>
      </c>
      <c r="H400">
        <v>3</v>
      </c>
      <c r="I400" t="s">
        <v>719</v>
      </c>
      <c r="J400" t="s">
        <v>720</v>
      </c>
      <c r="K400" t="s">
        <v>721</v>
      </c>
      <c r="L400">
        <v>1346</v>
      </c>
      <c r="N400">
        <v>1009</v>
      </c>
      <c r="O400" t="s">
        <v>722</v>
      </c>
      <c r="P400" t="s">
        <v>722</v>
      </c>
      <c r="Q400">
        <v>1</v>
      </c>
      <c r="X400">
        <v>1.1999999999999999E-3</v>
      </c>
      <c r="Y400">
        <v>31.49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174</v>
      </c>
      <c r="AG400">
        <v>2.3999999999999998E-3</v>
      </c>
      <c r="AH400">
        <v>2</v>
      </c>
      <c r="AI400">
        <v>1473093171</v>
      </c>
      <c r="AJ400">
        <v>231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ROW(Source!A356)</f>
        <v>356</v>
      </c>
      <c r="B401">
        <v>1473076217</v>
      </c>
      <c r="C401">
        <v>1473076212</v>
      </c>
      <c r="D401">
        <v>1441819193</v>
      </c>
      <c r="E401">
        <v>15514512</v>
      </c>
      <c r="F401">
        <v>1</v>
      </c>
      <c r="G401">
        <v>15514512</v>
      </c>
      <c r="H401">
        <v>1</v>
      </c>
      <c r="I401" t="s">
        <v>712</v>
      </c>
      <c r="J401" t="s">
        <v>3</v>
      </c>
      <c r="K401" t="s">
        <v>713</v>
      </c>
      <c r="L401">
        <v>1191</v>
      </c>
      <c r="N401">
        <v>1013</v>
      </c>
      <c r="O401" t="s">
        <v>714</v>
      </c>
      <c r="P401" t="s">
        <v>714</v>
      </c>
      <c r="Q401">
        <v>1</v>
      </c>
      <c r="X401">
        <v>6.44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1</v>
      </c>
      <c r="AF401" t="s">
        <v>63</v>
      </c>
      <c r="AG401">
        <v>25.76</v>
      </c>
      <c r="AH401">
        <v>2</v>
      </c>
      <c r="AI401">
        <v>1473076213</v>
      </c>
      <c r="AJ401">
        <v>232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ROW(Source!A356)</f>
        <v>356</v>
      </c>
      <c r="B402">
        <v>1473076218</v>
      </c>
      <c r="C402">
        <v>1473076212</v>
      </c>
      <c r="D402">
        <v>1441833954</v>
      </c>
      <c r="E402">
        <v>1</v>
      </c>
      <c r="F402">
        <v>1</v>
      </c>
      <c r="G402">
        <v>15514512</v>
      </c>
      <c r="H402">
        <v>2</v>
      </c>
      <c r="I402" t="s">
        <v>723</v>
      </c>
      <c r="J402" t="s">
        <v>724</v>
      </c>
      <c r="K402" t="s">
        <v>725</v>
      </c>
      <c r="L402">
        <v>1368</v>
      </c>
      <c r="N402">
        <v>1011</v>
      </c>
      <c r="O402" t="s">
        <v>718</v>
      </c>
      <c r="P402" t="s">
        <v>718</v>
      </c>
      <c r="Q402">
        <v>1</v>
      </c>
      <c r="X402">
        <v>0.17</v>
      </c>
      <c r="Y402">
        <v>0</v>
      </c>
      <c r="Z402">
        <v>59.51</v>
      </c>
      <c r="AA402">
        <v>0.82</v>
      </c>
      <c r="AB402">
        <v>0</v>
      </c>
      <c r="AC402">
        <v>0</v>
      </c>
      <c r="AD402">
        <v>1</v>
      </c>
      <c r="AE402">
        <v>0</v>
      </c>
      <c r="AF402" t="s">
        <v>63</v>
      </c>
      <c r="AG402">
        <v>0.68</v>
      </c>
      <c r="AH402">
        <v>2</v>
      </c>
      <c r="AI402">
        <v>1473076214</v>
      </c>
      <c r="AJ402">
        <v>233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ROW(Source!A356)</f>
        <v>356</v>
      </c>
      <c r="B403">
        <v>1473076219</v>
      </c>
      <c r="C403">
        <v>1473076212</v>
      </c>
      <c r="D403">
        <v>1441834258</v>
      </c>
      <c r="E403">
        <v>1</v>
      </c>
      <c r="F403">
        <v>1</v>
      </c>
      <c r="G403">
        <v>15514512</v>
      </c>
      <c r="H403">
        <v>2</v>
      </c>
      <c r="I403" t="s">
        <v>726</v>
      </c>
      <c r="J403" t="s">
        <v>727</v>
      </c>
      <c r="K403" t="s">
        <v>728</v>
      </c>
      <c r="L403">
        <v>1368</v>
      </c>
      <c r="N403">
        <v>1011</v>
      </c>
      <c r="O403" t="s">
        <v>718</v>
      </c>
      <c r="P403" t="s">
        <v>718</v>
      </c>
      <c r="Q403">
        <v>1</v>
      </c>
      <c r="X403">
        <v>2.4300000000000002</v>
      </c>
      <c r="Y403">
        <v>0</v>
      </c>
      <c r="Z403">
        <v>1303.01</v>
      </c>
      <c r="AA403">
        <v>826.2</v>
      </c>
      <c r="AB403">
        <v>0</v>
      </c>
      <c r="AC403">
        <v>0</v>
      </c>
      <c r="AD403">
        <v>1</v>
      </c>
      <c r="AE403">
        <v>0</v>
      </c>
      <c r="AF403" t="s">
        <v>63</v>
      </c>
      <c r="AG403">
        <v>9.7200000000000006</v>
      </c>
      <c r="AH403">
        <v>2</v>
      </c>
      <c r="AI403">
        <v>1473076215</v>
      </c>
      <c r="AJ403">
        <v>234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ROW(Source!A356)</f>
        <v>356</v>
      </c>
      <c r="B404">
        <v>1473076220</v>
      </c>
      <c r="C404">
        <v>1473076212</v>
      </c>
      <c r="D404">
        <v>1441836235</v>
      </c>
      <c r="E404">
        <v>1</v>
      </c>
      <c r="F404">
        <v>1</v>
      </c>
      <c r="G404">
        <v>15514512</v>
      </c>
      <c r="H404">
        <v>3</v>
      </c>
      <c r="I404" t="s">
        <v>719</v>
      </c>
      <c r="J404" t="s">
        <v>720</v>
      </c>
      <c r="K404" t="s">
        <v>721</v>
      </c>
      <c r="L404">
        <v>1346</v>
      </c>
      <c r="N404">
        <v>1009</v>
      </c>
      <c r="O404" t="s">
        <v>722</v>
      </c>
      <c r="P404" t="s">
        <v>722</v>
      </c>
      <c r="Q404">
        <v>1</v>
      </c>
      <c r="X404">
        <v>0.15</v>
      </c>
      <c r="Y404">
        <v>31.49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 t="s">
        <v>63</v>
      </c>
      <c r="AG404">
        <v>0.6</v>
      </c>
      <c r="AH404">
        <v>2</v>
      </c>
      <c r="AI404">
        <v>1473076216</v>
      </c>
      <c r="AJ404">
        <v>235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ROW(Source!A357)</f>
        <v>357</v>
      </c>
      <c r="B405">
        <v>1473076236</v>
      </c>
      <c r="C405">
        <v>1473076221</v>
      </c>
      <c r="D405">
        <v>1441819193</v>
      </c>
      <c r="E405">
        <v>15514512</v>
      </c>
      <c r="F405">
        <v>1</v>
      </c>
      <c r="G405">
        <v>15514512</v>
      </c>
      <c r="H405">
        <v>1</v>
      </c>
      <c r="I405" t="s">
        <v>712</v>
      </c>
      <c r="J405" t="s">
        <v>3</v>
      </c>
      <c r="K405" t="s">
        <v>713</v>
      </c>
      <c r="L405">
        <v>1191</v>
      </c>
      <c r="N405">
        <v>1013</v>
      </c>
      <c r="O405" t="s">
        <v>714</v>
      </c>
      <c r="P405" t="s">
        <v>714</v>
      </c>
      <c r="Q405">
        <v>1</v>
      </c>
      <c r="X405">
        <v>84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3</v>
      </c>
      <c r="AG405">
        <v>84</v>
      </c>
      <c r="AH405">
        <v>2</v>
      </c>
      <c r="AI405">
        <v>1473076222</v>
      </c>
      <c r="AJ405">
        <v>236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ROW(Source!A357)</f>
        <v>357</v>
      </c>
      <c r="B406">
        <v>1473076237</v>
      </c>
      <c r="C406">
        <v>1473076221</v>
      </c>
      <c r="D406">
        <v>1441835475</v>
      </c>
      <c r="E406">
        <v>1</v>
      </c>
      <c r="F406">
        <v>1</v>
      </c>
      <c r="G406">
        <v>15514512</v>
      </c>
      <c r="H406">
        <v>3</v>
      </c>
      <c r="I406" t="s">
        <v>742</v>
      </c>
      <c r="J406" t="s">
        <v>743</v>
      </c>
      <c r="K406" t="s">
        <v>744</v>
      </c>
      <c r="L406">
        <v>1348</v>
      </c>
      <c r="N406">
        <v>1009</v>
      </c>
      <c r="O406" t="s">
        <v>745</v>
      </c>
      <c r="P406" t="s">
        <v>745</v>
      </c>
      <c r="Q406">
        <v>1000</v>
      </c>
      <c r="X406">
        <v>8.0000000000000004E-4</v>
      </c>
      <c r="Y406">
        <v>155908.07999999999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8.0000000000000004E-4</v>
      </c>
      <c r="AH406">
        <v>2</v>
      </c>
      <c r="AI406">
        <v>1473076223</v>
      </c>
      <c r="AJ406">
        <v>237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ROW(Source!A357)</f>
        <v>357</v>
      </c>
      <c r="B407">
        <v>1473076238</v>
      </c>
      <c r="C407">
        <v>1473076221</v>
      </c>
      <c r="D407">
        <v>1441835549</v>
      </c>
      <c r="E407">
        <v>1</v>
      </c>
      <c r="F407">
        <v>1</v>
      </c>
      <c r="G407">
        <v>15514512</v>
      </c>
      <c r="H407">
        <v>3</v>
      </c>
      <c r="I407" t="s">
        <v>746</v>
      </c>
      <c r="J407" t="s">
        <v>747</v>
      </c>
      <c r="K407" t="s">
        <v>748</v>
      </c>
      <c r="L407">
        <v>1348</v>
      </c>
      <c r="N407">
        <v>1009</v>
      </c>
      <c r="O407" t="s">
        <v>745</v>
      </c>
      <c r="P407" t="s">
        <v>745</v>
      </c>
      <c r="Q407">
        <v>1000</v>
      </c>
      <c r="X407">
        <v>1E-4</v>
      </c>
      <c r="Y407">
        <v>194655.19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1E-4</v>
      </c>
      <c r="AH407">
        <v>2</v>
      </c>
      <c r="AI407">
        <v>1473076224</v>
      </c>
      <c r="AJ407">
        <v>238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ROW(Source!A357)</f>
        <v>357</v>
      </c>
      <c r="B408">
        <v>1473076239</v>
      </c>
      <c r="C408">
        <v>1473076221</v>
      </c>
      <c r="D408">
        <v>1441836325</v>
      </c>
      <c r="E408">
        <v>1</v>
      </c>
      <c r="F408">
        <v>1</v>
      </c>
      <c r="G408">
        <v>15514512</v>
      </c>
      <c r="H408">
        <v>3</v>
      </c>
      <c r="I408" t="s">
        <v>749</v>
      </c>
      <c r="J408" t="s">
        <v>750</v>
      </c>
      <c r="K408" t="s">
        <v>751</v>
      </c>
      <c r="L408">
        <v>1348</v>
      </c>
      <c r="N408">
        <v>1009</v>
      </c>
      <c r="O408" t="s">
        <v>745</v>
      </c>
      <c r="P408" t="s">
        <v>745</v>
      </c>
      <c r="Q408">
        <v>1000</v>
      </c>
      <c r="X408">
        <v>8.0000000000000004E-4</v>
      </c>
      <c r="Y408">
        <v>108798.39999999999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8.0000000000000004E-4</v>
      </c>
      <c r="AH408">
        <v>2</v>
      </c>
      <c r="AI408">
        <v>1473076225</v>
      </c>
      <c r="AJ408">
        <v>239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ROW(Source!A357)</f>
        <v>357</v>
      </c>
      <c r="B409">
        <v>1473076240</v>
      </c>
      <c r="C409">
        <v>1473076221</v>
      </c>
      <c r="D409">
        <v>1441838531</v>
      </c>
      <c r="E409">
        <v>1</v>
      </c>
      <c r="F409">
        <v>1</v>
      </c>
      <c r="G409">
        <v>15514512</v>
      </c>
      <c r="H409">
        <v>3</v>
      </c>
      <c r="I409" t="s">
        <v>752</v>
      </c>
      <c r="J409" t="s">
        <v>753</v>
      </c>
      <c r="K409" t="s">
        <v>754</v>
      </c>
      <c r="L409">
        <v>1348</v>
      </c>
      <c r="N409">
        <v>1009</v>
      </c>
      <c r="O409" t="s">
        <v>745</v>
      </c>
      <c r="P409" t="s">
        <v>745</v>
      </c>
      <c r="Q409">
        <v>1000</v>
      </c>
      <c r="X409">
        <v>6.9999999999999999E-4</v>
      </c>
      <c r="Y409">
        <v>370783.55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6.9999999999999999E-4</v>
      </c>
      <c r="AH409">
        <v>2</v>
      </c>
      <c r="AI409">
        <v>1473076226</v>
      </c>
      <c r="AJ409">
        <v>240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ROW(Source!A357)</f>
        <v>357</v>
      </c>
      <c r="B410">
        <v>1473076241</v>
      </c>
      <c r="C410">
        <v>1473076221</v>
      </c>
      <c r="D410">
        <v>1441838759</v>
      </c>
      <c r="E410">
        <v>1</v>
      </c>
      <c r="F410">
        <v>1</v>
      </c>
      <c r="G410">
        <v>15514512</v>
      </c>
      <c r="H410">
        <v>3</v>
      </c>
      <c r="I410" t="s">
        <v>755</v>
      </c>
      <c r="J410" t="s">
        <v>756</v>
      </c>
      <c r="K410" t="s">
        <v>757</v>
      </c>
      <c r="L410">
        <v>1348</v>
      </c>
      <c r="N410">
        <v>1009</v>
      </c>
      <c r="O410" t="s">
        <v>745</v>
      </c>
      <c r="P410" t="s">
        <v>745</v>
      </c>
      <c r="Q410">
        <v>1000</v>
      </c>
      <c r="X410">
        <v>6.9999999999999999E-4</v>
      </c>
      <c r="Y410">
        <v>1590701.16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3</v>
      </c>
      <c r="AG410">
        <v>6.9999999999999999E-4</v>
      </c>
      <c r="AH410">
        <v>2</v>
      </c>
      <c r="AI410">
        <v>1473076227</v>
      </c>
      <c r="AJ410">
        <v>241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ROW(Source!A357)</f>
        <v>357</v>
      </c>
      <c r="B411">
        <v>1473076242</v>
      </c>
      <c r="C411">
        <v>1473076221</v>
      </c>
      <c r="D411">
        <v>1441834635</v>
      </c>
      <c r="E411">
        <v>1</v>
      </c>
      <c r="F411">
        <v>1</v>
      </c>
      <c r="G411">
        <v>15514512</v>
      </c>
      <c r="H411">
        <v>3</v>
      </c>
      <c r="I411" t="s">
        <v>758</v>
      </c>
      <c r="J411" t="s">
        <v>759</v>
      </c>
      <c r="K411" t="s">
        <v>760</v>
      </c>
      <c r="L411">
        <v>1339</v>
      </c>
      <c r="N411">
        <v>1007</v>
      </c>
      <c r="O411" t="s">
        <v>761</v>
      </c>
      <c r="P411" t="s">
        <v>761</v>
      </c>
      <c r="Q411">
        <v>1</v>
      </c>
      <c r="X411">
        <v>1.8</v>
      </c>
      <c r="Y411">
        <v>103.4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1.8</v>
      </c>
      <c r="AH411">
        <v>2</v>
      </c>
      <c r="AI411">
        <v>1473076228</v>
      </c>
      <c r="AJ411">
        <v>242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ROW(Source!A357)</f>
        <v>357</v>
      </c>
      <c r="B412">
        <v>1473076243</v>
      </c>
      <c r="C412">
        <v>1473076221</v>
      </c>
      <c r="D412">
        <v>1441834627</v>
      </c>
      <c r="E412">
        <v>1</v>
      </c>
      <c r="F412">
        <v>1</v>
      </c>
      <c r="G412">
        <v>15514512</v>
      </c>
      <c r="H412">
        <v>3</v>
      </c>
      <c r="I412" t="s">
        <v>762</v>
      </c>
      <c r="J412" t="s">
        <v>763</v>
      </c>
      <c r="K412" t="s">
        <v>764</v>
      </c>
      <c r="L412">
        <v>1339</v>
      </c>
      <c r="N412">
        <v>1007</v>
      </c>
      <c r="O412" t="s">
        <v>761</v>
      </c>
      <c r="P412" t="s">
        <v>761</v>
      </c>
      <c r="Q412">
        <v>1</v>
      </c>
      <c r="X412">
        <v>0.9</v>
      </c>
      <c r="Y412">
        <v>875.46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0.9</v>
      </c>
      <c r="AH412">
        <v>2</v>
      </c>
      <c r="AI412">
        <v>1473076229</v>
      </c>
      <c r="AJ412">
        <v>243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ROW(Source!A357)</f>
        <v>357</v>
      </c>
      <c r="B413">
        <v>1473076244</v>
      </c>
      <c r="C413">
        <v>1473076221</v>
      </c>
      <c r="D413">
        <v>1441834671</v>
      </c>
      <c r="E413">
        <v>1</v>
      </c>
      <c r="F413">
        <v>1</v>
      </c>
      <c r="G413">
        <v>15514512</v>
      </c>
      <c r="H413">
        <v>3</v>
      </c>
      <c r="I413" t="s">
        <v>765</v>
      </c>
      <c r="J413" t="s">
        <v>766</v>
      </c>
      <c r="K413" t="s">
        <v>767</v>
      </c>
      <c r="L413">
        <v>1348</v>
      </c>
      <c r="N413">
        <v>1009</v>
      </c>
      <c r="O413" t="s">
        <v>745</v>
      </c>
      <c r="P413" t="s">
        <v>745</v>
      </c>
      <c r="Q413">
        <v>1000</v>
      </c>
      <c r="X413">
        <v>5.9999999999999995E-4</v>
      </c>
      <c r="Y413">
        <v>184462.17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5.9999999999999995E-4</v>
      </c>
      <c r="AH413">
        <v>2</v>
      </c>
      <c r="AI413">
        <v>1473076230</v>
      </c>
      <c r="AJ413">
        <v>244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ROW(Source!A357)</f>
        <v>357</v>
      </c>
      <c r="B414">
        <v>1473076245</v>
      </c>
      <c r="C414">
        <v>1473076221</v>
      </c>
      <c r="D414">
        <v>1441834634</v>
      </c>
      <c r="E414">
        <v>1</v>
      </c>
      <c r="F414">
        <v>1</v>
      </c>
      <c r="G414">
        <v>15514512</v>
      </c>
      <c r="H414">
        <v>3</v>
      </c>
      <c r="I414" t="s">
        <v>768</v>
      </c>
      <c r="J414" t="s">
        <v>769</v>
      </c>
      <c r="K414" t="s">
        <v>770</v>
      </c>
      <c r="L414">
        <v>1348</v>
      </c>
      <c r="N414">
        <v>1009</v>
      </c>
      <c r="O414" t="s">
        <v>745</v>
      </c>
      <c r="P414" t="s">
        <v>745</v>
      </c>
      <c r="Q414">
        <v>1000</v>
      </c>
      <c r="X414">
        <v>1E-3</v>
      </c>
      <c r="Y414">
        <v>88053.759999999995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1E-3</v>
      </c>
      <c r="AH414">
        <v>2</v>
      </c>
      <c r="AI414">
        <v>1473076231</v>
      </c>
      <c r="AJ414">
        <v>245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ROW(Source!A357)</f>
        <v>357</v>
      </c>
      <c r="B415">
        <v>1473076246</v>
      </c>
      <c r="C415">
        <v>1473076221</v>
      </c>
      <c r="D415">
        <v>1441834836</v>
      </c>
      <c r="E415">
        <v>1</v>
      </c>
      <c r="F415">
        <v>1</v>
      </c>
      <c r="G415">
        <v>15514512</v>
      </c>
      <c r="H415">
        <v>3</v>
      </c>
      <c r="I415" t="s">
        <v>771</v>
      </c>
      <c r="J415" t="s">
        <v>772</v>
      </c>
      <c r="K415" t="s">
        <v>773</v>
      </c>
      <c r="L415">
        <v>1348</v>
      </c>
      <c r="N415">
        <v>1009</v>
      </c>
      <c r="O415" t="s">
        <v>745</v>
      </c>
      <c r="P415" t="s">
        <v>745</v>
      </c>
      <c r="Q415">
        <v>1000</v>
      </c>
      <c r="X415">
        <v>2.16E-3</v>
      </c>
      <c r="Y415">
        <v>93194.67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2.16E-3</v>
      </c>
      <c r="AH415">
        <v>2</v>
      </c>
      <c r="AI415">
        <v>1473076232</v>
      </c>
      <c r="AJ415">
        <v>246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ROW(Source!A357)</f>
        <v>357</v>
      </c>
      <c r="B416">
        <v>1473076247</v>
      </c>
      <c r="C416">
        <v>1473076221</v>
      </c>
      <c r="D416">
        <v>1441834853</v>
      </c>
      <c r="E416">
        <v>1</v>
      </c>
      <c r="F416">
        <v>1</v>
      </c>
      <c r="G416">
        <v>15514512</v>
      </c>
      <c r="H416">
        <v>3</v>
      </c>
      <c r="I416" t="s">
        <v>774</v>
      </c>
      <c r="J416" t="s">
        <v>775</v>
      </c>
      <c r="K416" t="s">
        <v>776</v>
      </c>
      <c r="L416">
        <v>1348</v>
      </c>
      <c r="N416">
        <v>1009</v>
      </c>
      <c r="O416" t="s">
        <v>745</v>
      </c>
      <c r="P416" t="s">
        <v>745</v>
      </c>
      <c r="Q416">
        <v>1000</v>
      </c>
      <c r="X416">
        <v>8.0000000000000004E-4</v>
      </c>
      <c r="Y416">
        <v>78065.73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8.0000000000000004E-4</v>
      </c>
      <c r="AH416">
        <v>2</v>
      </c>
      <c r="AI416">
        <v>1473076233</v>
      </c>
      <c r="AJ416">
        <v>247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ROW(Source!A357)</f>
        <v>357</v>
      </c>
      <c r="B417">
        <v>1473076249</v>
      </c>
      <c r="C417">
        <v>1473076221</v>
      </c>
      <c r="D417">
        <v>1441822273</v>
      </c>
      <c r="E417">
        <v>15514512</v>
      </c>
      <c r="F417">
        <v>1</v>
      </c>
      <c r="G417">
        <v>15514512</v>
      </c>
      <c r="H417">
        <v>3</v>
      </c>
      <c r="I417" t="s">
        <v>777</v>
      </c>
      <c r="J417" t="s">
        <v>3</v>
      </c>
      <c r="K417" t="s">
        <v>778</v>
      </c>
      <c r="L417">
        <v>1348</v>
      </c>
      <c r="N417">
        <v>1009</v>
      </c>
      <c r="O417" t="s">
        <v>745</v>
      </c>
      <c r="P417" t="s">
        <v>745</v>
      </c>
      <c r="Q417">
        <v>1000</v>
      </c>
      <c r="X417">
        <v>2.4000000000000001E-4</v>
      </c>
      <c r="Y417">
        <v>94640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2.4000000000000001E-4</v>
      </c>
      <c r="AH417">
        <v>2</v>
      </c>
      <c r="AI417">
        <v>1473076234</v>
      </c>
      <c r="AJ417">
        <v>248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ROW(Source!A357)</f>
        <v>357</v>
      </c>
      <c r="B418">
        <v>1473076248</v>
      </c>
      <c r="C418">
        <v>1473076221</v>
      </c>
      <c r="D418">
        <v>1441850453</v>
      </c>
      <c r="E418">
        <v>1</v>
      </c>
      <c r="F418">
        <v>1</v>
      </c>
      <c r="G418">
        <v>15514512</v>
      </c>
      <c r="H418">
        <v>3</v>
      </c>
      <c r="I418" t="s">
        <v>779</v>
      </c>
      <c r="J418" t="s">
        <v>780</v>
      </c>
      <c r="K418" t="s">
        <v>781</v>
      </c>
      <c r="L418">
        <v>1348</v>
      </c>
      <c r="N418">
        <v>1009</v>
      </c>
      <c r="O418" t="s">
        <v>745</v>
      </c>
      <c r="P418" t="s">
        <v>745</v>
      </c>
      <c r="Q418">
        <v>1000</v>
      </c>
      <c r="X418">
        <v>8.9999999999999998E-4</v>
      </c>
      <c r="Y418">
        <v>178433.97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8.9999999999999998E-4</v>
      </c>
      <c r="AH418">
        <v>2</v>
      </c>
      <c r="AI418">
        <v>1473076235</v>
      </c>
      <c r="AJ418">
        <v>249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ROW(Source!A358)</f>
        <v>358</v>
      </c>
      <c r="B419">
        <v>1473094499</v>
      </c>
      <c r="C419">
        <v>1473094495</v>
      </c>
      <c r="D419">
        <v>1441819193</v>
      </c>
      <c r="E419">
        <v>15514512</v>
      </c>
      <c r="F419">
        <v>1</v>
      </c>
      <c r="G419">
        <v>15514512</v>
      </c>
      <c r="H419">
        <v>1</v>
      </c>
      <c r="I419" t="s">
        <v>712</v>
      </c>
      <c r="J419" t="s">
        <v>3</v>
      </c>
      <c r="K419" t="s">
        <v>713</v>
      </c>
      <c r="L419">
        <v>1191</v>
      </c>
      <c r="N419">
        <v>1013</v>
      </c>
      <c r="O419" t="s">
        <v>714</v>
      </c>
      <c r="P419" t="s">
        <v>714</v>
      </c>
      <c r="Q419">
        <v>1</v>
      </c>
      <c r="X419">
        <v>3.14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178</v>
      </c>
      <c r="AG419">
        <v>6.28</v>
      </c>
      <c r="AH419">
        <v>2</v>
      </c>
      <c r="AI419">
        <v>1473094496</v>
      </c>
      <c r="AJ419">
        <v>250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ROW(Source!A358)</f>
        <v>358</v>
      </c>
      <c r="B420">
        <v>1473094500</v>
      </c>
      <c r="C420">
        <v>1473094495</v>
      </c>
      <c r="D420">
        <v>1441833954</v>
      </c>
      <c r="E420">
        <v>1</v>
      </c>
      <c r="F420">
        <v>1</v>
      </c>
      <c r="G420">
        <v>15514512</v>
      </c>
      <c r="H420">
        <v>2</v>
      </c>
      <c r="I420" t="s">
        <v>723</v>
      </c>
      <c r="J420" t="s">
        <v>724</v>
      </c>
      <c r="K420" t="s">
        <v>725</v>
      </c>
      <c r="L420">
        <v>1368</v>
      </c>
      <c r="N420">
        <v>1011</v>
      </c>
      <c r="O420" t="s">
        <v>718</v>
      </c>
      <c r="P420" t="s">
        <v>718</v>
      </c>
      <c r="Q420">
        <v>1</v>
      </c>
      <c r="X420">
        <v>0.03</v>
      </c>
      <c r="Y420">
        <v>0</v>
      </c>
      <c r="Z420">
        <v>59.51</v>
      </c>
      <c r="AA420">
        <v>0.82</v>
      </c>
      <c r="AB420">
        <v>0</v>
      </c>
      <c r="AC420">
        <v>0</v>
      </c>
      <c r="AD420">
        <v>1</v>
      </c>
      <c r="AE420">
        <v>0</v>
      </c>
      <c r="AF420" t="s">
        <v>178</v>
      </c>
      <c r="AG420">
        <v>0.06</v>
      </c>
      <c r="AH420">
        <v>2</v>
      </c>
      <c r="AI420">
        <v>1473094497</v>
      </c>
      <c r="AJ420">
        <v>251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ROW(Source!A358)</f>
        <v>358</v>
      </c>
      <c r="B421">
        <v>1473094501</v>
      </c>
      <c r="C421">
        <v>1473094495</v>
      </c>
      <c r="D421">
        <v>1441836235</v>
      </c>
      <c r="E421">
        <v>1</v>
      </c>
      <c r="F421">
        <v>1</v>
      </c>
      <c r="G421">
        <v>15514512</v>
      </c>
      <c r="H421">
        <v>3</v>
      </c>
      <c r="I421" t="s">
        <v>719</v>
      </c>
      <c r="J421" t="s">
        <v>720</v>
      </c>
      <c r="K421" t="s">
        <v>721</v>
      </c>
      <c r="L421">
        <v>1346</v>
      </c>
      <c r="N421">
        <v>1009</v>
      </c>
      <c r="O421" t="s">
        <v>722</v>
      </c>
      <c r="P421" t="s">
        <v>722</v>
      </c>
      <c r="Q421">
        <v>1</v>
      </c>
      <c r="X421">
        <v>0.32</v>
      </c>
      <c r="Y421">
        <v>31.49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178</v>
      </c>
      <c r="AG421">
        <v>0.64</v>
      </c>
      <c r="AH421">
        <v>2</v>
      </c>
      <c r="AI421">
        <v>1473094498</v>
      </c>
      <c r="AJ421">
        <v>252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ROW(Source!A359)</f>
        <v>359</v>
      </c>
      <c r="B422">
        <v>1473094506</v>
      </c>
      <c r="C422">
        <v>1473094502</v>
      </c>
      <c r="D422">
        <v>1441819193</v>
      </c>
      <c r="E422">
        <v>15514512</v>
      </c>
      <c r="F422">
        <v>1</v>
      </c>
      <c r="G422">
        <v>15514512</v>
      </c>
      <c r="H422">
        <v>1</v>
      </c>
      <c r="I422" t="s">
        <v>712</v>
      </c>
      <c r="J422" t="s">
        <v>3</v>
      </c>
      <c r="K422" t="s">
        <v>713</v>
      </c>
      <c r="L422">
        <v>1191</v>
      </c>
      <c r="N422">
        <v>1013</v>
      </c>
      <c r="O422" t="s">
        <v>714</v>
      </c>
      <c r="P422" t="s">
        <v>714</v>
      </c>
      <c r="Q422">
        <v>1</v>
      </c>
      <c r="X422">
        <v>1.56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1</v>
      </c>
      <c r="AF422" t="s">
        <v>178</v>
      </c>
      <c r="AG422">
        <v>3.12</v>
      </c>
      <c r="AH422">
        <v>2</v>
      </c>
      <c r="AI422">
        <v>1473094503</v>
      </c>
      <c r="AJ422">
        <v>253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ROW(Source!A359)</f>
        <v>359</v>
      </c>
      <c r="B423">
        <v>1473094507</v>
      </c>
      <c r="C423">
        <v>1473094502</v>
      </c>
      <c r="D423">
        <v>1441833954</v>
      </c>
      <c r="E423">
        <v>1</v>
      </c>
      <c r="F423">
        <v>1</v>
      </c>
      <c r="G423">
        <v>15514512</v>
      </c>
      <c r="H423">
        <v>2</v>
      </c>
      <c r="I423" t="s">
        <v>723</v>
      </c>
      <c r="J423" t="s">
        <v>724</v>
      </c>
      <c r="K423" t="s">
        <v>725</v>
      </c>
      <c r="L423">
        <v>1368</v>
      </c>
      <c r="N423">
        <v>1011</v>
      </c>
      <c r="O423" t="s">
        <v>718</v>
      </c>
      <c r="P423" t="s">
        <v>718</v>
      </c>
      <c r="Q423">
        <v>1</v>
      </c>
      <c r="X423">
        <v>0.03</v>
      </c>
      <c r="Y423">
        <v>0</v>
      </c>
      <c r="Z423">
        <v>59.51</v>
      </c>
      <c r="AA423">
        <v>0.82</v>
      </c>
      <c r="AB423">
        <v>0</v>
      </c>
      <c r="AC423">
        <v>0</v>
      </c>
      <c r="AD423">
        <v>1</v>
      </c>
      <c r="AE423">
        <v>0</v>
      </c>
      <c r="AF423" t="s">
        <v>178</v>
      </c>
      <c r="AG423">
        <v>0.06</v>
      </c>
      <c r="AH423">
        <v>2</v>
      </c>
      <c r="AI423">
        <v>1473094504</v>
      </c>
      <c r="AJ423">
        <v>254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ROW(Source!A359)</f>
        <v>359</v>
      </c>
      <c r="B424">
        <v>1473094508</v>
      </c>
      <c r="C424">
        <v>1473094502</v>
      </c>
      <c r="D424">
        <v>1441836235</v>
      </c>
      <c r="E424">
        <v>1</v>
      </c>
      <c r="F424">
        <v>1</v>
      </c>
      <c r="G424">
        <v>15514512</v>
      </c>
      <c r="H424">
        <v>3</v>
      </c>
      <c r="I424" t="s">
        <v>719</v>
      </c>
      <c r="J424" t="s">
        <v>720</v>
      </c>
      <c r="K424" t="s">
        <v>721</v>
      </c>
      <c r="L424">
        <v>1346</v>
      </c>
      <c r="N424">
        <v>1009</v>
      </c>
      <c r="O424" t="s">
        <v>722</v>
      </c>
      <c r="P424" t="s">
        <v>722</v>
      </c>
      <c r="Q424">
        <v>1</v>
      </c>
      <c r="X424">
        <v>0.02</v>
      </c>
      <c r="Y424">
        <v>31.49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178</v>
      </c>
      <c r="AG424">
        <v>0.04</v>
      </c>
      <c r="AH424">
        <v>2</v>
      </c>
      <c r="AI424">
        <v>1473094505</v>
      </c>
      <c r="AJ424">
        <v>255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ROW(Source!A360)</f>
        <v>360</v>
      </c>
      <c r="B425">
        <v>1473076251</v>
      </c>
      <c r="C425">
        <v>1473076250</v>
      </c>
      <c r="D425">
        <v>1441819193</v>
      </c>
      <c r="E425">
        <v>15514512</v>
      </c>
      <c r="F425">
        <v>1</v>
      </c>
      <c r="G425">
        <v>15514512</v>
      </c>
      <c r="H425">
        <v>1</v>
      </c>
      <c r="I425" t="s">
        <v>712</v>
      </c>
      <c r="J425" t="s">
        <v>3</v>
      </c>
      <c r="K425" t="s">
        <v>713</v>
      </c>
      <c r="L425">
        <v>1191</v>
      </c>
      <c r="N425">
        <v>1013</v>
      </c>
      <c r="O425" t="s">
        <v>714</v>
      </c>
      <c r="P425" t="s">
        <v>714</v>
      </c>
      <c r="Q425">
        <v>1</v>
      </c>
      <c r="X425">
        <v>10.55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1</v>
      </c>
      <c r="AF425" t="s">
        <v>63</v>
      </c>
      <c r="AG425">
        <v>42.2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ROW(Source!A360)</f>
        <v>360</v>
      </c>
      <c r="B426">
        <v>1473076252</v>
      </c>
      <c r="C426">
        <v>1473076250</v>
      </c>
      <c r="D426">
        <v>1441833844</v>
      </c>
      <c r="E426">
        <v>1</v>
      </c>
      <c r="F426">
        <v>1</v>
      </c>
      <c r="G426">
        <v>15514512</v>
      </c>
      <c r="H426">
        <v>2</v>
      </c>
      <c r="I426" t="s">
        <v>871</v>
      </c>
      <c r="J426" t="s">
        <v>872</v>
      </c>
      <c r="K426" t="s">
        <v>873</v>
      </c>
      <c r="L426">
        <v>1368</v>
      </c>
      <c r="N426">
        <v>1011</v>
      </c>
      <c r="O426" t="s">
        <v>718</v>
      </c>
      <c r="P426" t="s">
        <v>718</v>
      </c>
      <c r="Q426">
        <v>1</v>
      </c>
      <c r="X426">
        <v>0.06</v>
      </c>
      <c r="Y426">
        <v>0</v>
      </c>
      <c r="Z426">
        <v>17.37</v>
      </c>
      <c r="AA426">
        <v>0.04</v>
      </c>
      <c r="AB426">
        <v>0</v>
      </c>
      <c r="AC426">
        <v>0</v>
      </c>
      <c r="AD426">
        <v>1</v>
      </c>
      <c r="AE426">
        <v>0</v>
      </c>
      <c r="AF426" t="s">
        <v>63</v>
      </c>
      <c r="AG426">
        <v>0.24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ROW(Source!A360)</f>
        <v>360</v>
      </c>
      <c r="B427">
        <v>1473076253</v>
      </c>
      <c r="C427">
        <v>1473076250</v>
      </c>
      <c r="D427">
        <v>1441833877</v>
      </c>
      <c r="E427">
        <v>1</v>
      </c>
      <c r="F427">
        <v>1</v>
      </c>
      <c r="G427">
        <v>15514512</v>
      </c>
      <c r="H427">
        <v>2</v>
      </c>
      <c r="I427" t="s">
        <v>874</v>
      </c>
      <c r="J427" t="s">
        <v>875</v>
      </c>
      <c r="K427" t="s">
        <v>876</v>
      </c>
      <c r="L427">
        <v>1368</v>
      </c>
      <c r="N427">
        <v>1011</v>
      </c>
      <c r="O427" t="s">
        <v>718</v>
      </c>
      <c r="P427" t="s">
        <v>718</v>
      </c>
      <c r="Q427">
        <v>1</v>
      </c>
      <c r="X427">
        <v>0.13</v>
      </c>
      <c r="Y427">
        <v>0</v>
      </c>
      <c r="Z427">
        <v>1165.03</v>
      </c>
      <c r="AA427">
        <v>351.43</v>
      </c>
      <c r="AB427">
        <v>0</v>
      </c>
      <c r="AC427">
        <v>0</v>
      </c>
      <c r="AD427">
        <v>1</v>
      </c>
      <c r="AE427">
        <v>0</v>
      </c>
      <c r="AF427" t="s">
        <v>63</v>
      </c>
      <c r="AG427">
        <v>0.52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ROW(Source!A360)</f>
        <v>360</v>
      </c>
      <c r="B428">
        <v>1473076254</v>
      </c>
      <c r="C428">
        <v>1473076250</v>
      </c>
      <c r="D428">
        <v>1441833954</v>
      </c>
      <c r="E428">
        <v>1</v>
      </c>
      <c r="F428">
        <v>1</v>
      </c>
      <c r="G428">
        <v>15514512</v>
      </c>
      <c r="H428">
        <v>2</v>
      </c>
      <c r="I428" t="s">
        <v>723</v>
      </c>
      <c r="J428" t="s">
        <v>724</v>
      </c>
      <c r="K428" t="s">
        <v>725</v>
      </c>
      <c r="L428">
        <v>1368</v>
      </c>
      <c r="N428">
        <v>1011</v>
      </c>
      <c r="O428" t="s">
        <v>718</v>
      </c>
      <c r="P428" t="s">
        <v>718</v>
      </c>
      <c r="Q428">
        <v>1</v>
      </c>
      <c r="X428">
        <v>0.69</v>
      </c>
      <c r="Y428">
        <v>0</v>
      </c>
      <c r="Z428">
        <v>59.51</v>
      </c>
      <c r="AA428">
        <v>0.82</v>
      </c>
      <c r="AB428">
        <v>0</v>
      </c>
      <c r="AC428">
        <v>0</v>
      </c>
      <c r="AD428">
        <v>1</v>
      </c>
      <c r="AE428">
        <v>0</v>
      </c>
      <c r="AF428" t="s">
        <v>63</v>
      </c>
      <c r="AG428">
        <v>2.76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ROW(Source!A360)</f>
        <v>360</v>
      </c>
      <c r="B429">
        <v>1473076255</v>
      </c>
      <c r="C429">
        <v>1473076250</v>
      </c>
      <c r="D429">
        <v>1441834139</v>
      </c>
      <c r="E429">
        <v>1</v>
      </c>
      <c r="F429">
        <v>1</v>
      </c>
      <c r="G429">
        <v>15514512</v>
      </c>
      <c r="H429">
        <v>2</v>
      </c>
      <c r="I429" t="s">
        <v>877</v>
      </c>
      <c r="J429" t="s">
        <v>878</v>
      </c>
      <c r="K429" t="s">
        <v>879</v>
      </c>
      <c r="L429">
        <v>1368</v>
      </c>
      <c r="N429">
        <v>1011</v>
      </c>
      <c r="O429" t="s">
        <v>718</v>
      </c>
      <c r="P429" t="s">
        <v>718</v>
      </c>
      <c r="Q429">
        <v>1</v>
      </c>
      <c r="X429">
        <v>0.25</v>
      </c>
      <c r="Y429">
        <v>0</v>
      </c>
      <c r="Z429">
        <v>8.82</v>
      </c>
      <c r="AA429">
        <v>0.11</v>
      </c>
      <c r="AB429">
        <v>0</v>
      </c>
      <c r="AC429">
        <v>0</v>
      </c>
      <c r="AD429">
        <v>1</v>
      </c>
      <c r="AE429">
        <v>0</v>
      </c>
      <c r="AF429" t="s">
        <v>63</v>
      </c>
      <c r="AG429">
        <v>1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ROW(Source!A360)</f>
        <v>360</v>
      </c>
      <c r="B430">
        <v>1473076256</v>
      </c>
      <c r="C430">
        <v>1473076250</v>
      </c>
      <c r="D430">
        <v>1441834258</v>
      </c>
      <c r="E430">
        <v>1</v>
      </c>
      <c r="F430">
        <v>1</v>
      </c>
      <c r="G430">
        <v>15514512</v>
      </c>
      <c r="H430">
        <v>2</v>
      </c>
      <c r="I430" t="s">
        <v>726</v>
      </c>
      <c r="J430" t="s">
        <v>727</v>
      </c>
      <c r="K430" t="s">
        <v>728</v>
      </c>
      <c r="L430">
        <v>1368</v>
      </c>
      <c r="N430">
        <v>1011</v>
      </c>
      <c r="O430" t="s">
        <v>718</v>
      </c>
      <c r="P430" t="s">
        <v>718</v>
      </c>
      <c r="Q430">
        <v>1</v>
      </c>
      <c r="X430">
        <v>2.63</v>
      </c>
      <c r="Y430">
        <v>0</v>
      </c>
      <c r="Z430">
        <v>1303.01</v>
      </c>
      <c r="AA430">
        <v>826.2</v>
      </c>
      <c r="AB430">
        <v>0</v>
      </c>
      <c r="AC430">
        <v>0</v>
      </c>
      <c r="AD430">
        <v>1</v>
      </c>
      <c r="AE430">
        <v>0</v>
      </c>
      <c r="AF430" t="s">
        <v>63</v>
      </c>
      <c r="AG430">
        <v>10.52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ROW(Source!A360)</f>
        <v>360</v>
      </c>
      <c r="B431">
        <v>1473076257</v>
      </c>
      <c r="C431">
        <v>1473076250</v>
      </c>
      <c r="D431">
        <v>1441836235</v>
      </c>
      <c r="E431">
        <v>1</v>
      </c>
      <c r="F431">
        <v>1</v>
      </c>
      <c r="G431">
        <v>15514512</v>
      </c>
      <c r="H431">
        <v>3</v>
      </c>
      <c r="I431" t="s">
        <v>719</v>
      </c>
      <c r="J431" t="s">
        <v>720</v>
      </c>
      <c r="K431" t="s">
        <v>721</v>
      </c>
      <c r="L431">
        <v>1346</v>
      </c>
      <c r="N431">
        <v>1009</v>
      </c>
      <c r="O431" t="s">
        <v>722</v>
      </c>
      <c r="P431" t="s">
        <v>722</v>
      </c>
      <c r="Q431">
        <v>1</v>
      </c>
      <c r="X431">
        <v>0.15</v>
      </c>
      <c r="Y431">
        <v>31.49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63</v>
      </c>
      <c r="AG431">
        <v>0.6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ROW(Source!A360)</f>
        <v>360</v>
      </c>
      <c r="B432">
        <v>1473076258</v>
      </c>
      <c r="C432">
        <v>1473076250</v>
      </c>
      <c r="D432">
        <v>1441836393</v>
      </c>
      <c r="E432">
        <v>1</v>
      </c>
      <c r="F432">
        <v>1</v>
      </c>
      <c r="G432">
        <v>15514512</v>
      </c>
      <c r="H432">
        <v>3</v>
      </c>
      <c r="I432" t="s">
        <v>880</v>
      </c>
      <c r="J432" t="s">
        <v>881</v>
      </c>
      <c r="K432" t="s">
        <v>882</v>
      </c>
      <c r="L432">
        <v>1296</v>
      </c>
      <c r="N432">
        <v>1002</v>
      </c>
      <c r="O432" t="s">
        <v>738</v>
      </c>
      <c r="P432" t="s">
        <v>738</v>
      </c>
      <c r="Q432">
        <v>1</v>
      </c>
      <c r="X432">
        <v>2.3999999999999998E-3</v>
      </c>
      <c r="Y432">
        <v>4241.6400000000003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63</v>
      </c>
      <c r="AG432">
        <v>9.5999999999999992E-3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ROW(Source!A360)</f>
        <v>360</v>
      </c>
      <c r="B433">
        <v>1473076259</v>
      </c>
      <c r="C433">
        <v>1473076250</v>
      </c>
      <c r="D433">
        <v>1441836514</v>
      </c>
      <c r="E433">
        <v>1</v>
      </c>
      <c r="F433">
        <v>1</v>
      </c>
      <c r="G433">
        <v>15514512</v>
      </c>
      <c r="H433">
        <v>3</v>
      </c>
      <c r="I433" t="s">
        <v>823</v>
      </c>
      <c r="J433" t="s">
        <v>824</v>
      </c>
      <c r="K433" t="s">
        <v>825</v>
      </c>
      <c r="L433">
        <v>1339</v>
      </c>
      <c r="N433">
        <v>1007</v>
      </c>
      <c r="O433" t="s">
        <v>761</v>
      </c>
      <c r="P433" t="s">
        <v>761</v>
      </c>
      <c r="Q433">
        <v>1</v>
      </c>
      <c r="X433">
        <v>2.3999999999999998E-3</v>
      </c>
      <c r="Y433">
        <v>54.81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63</v>
      </c>
      <c r="AG433">
        <v>9.5999999999999992E-3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ROW(Source!A361)</f>
        <v>361</v>
      </c>
      <c r="B434">
        <v>1473076275</v>
      </c>
      <c r="C434">
        <v>1473076260</v>
      </c>
      <c r="D434">
        <v>1441819193</v>
      </c>
      <c r="E434">
        <v>15514512</v>
      </c>
      <c r="F434">
        <v>1</v>
      </c>
      <c r="G434">
        <v>15514512</v>
      </c>
      <c r="H434">
        <v>1</v>
      </c>
      <c r="I434" t="s">
        <v>712</v>
      </c>
      <c r="J434" t="s">
        <v>3</v>
      </c>
      <c r="K434" t="s">
        <v>713</v>
      </c>
      <c r="L434">
        <v>1191</v>
      </c>
      <c r="N434">
        <v>1013</v>
      </c>
      <c r="O434" t="s">
        <v>714</v>
      </c>
      <c r="P434" t="s">
        <v>714</v>
      </c>
      <c r="Q434">
        <v>1</v>
      </c>
      <c r="X434">
        <v>84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1</v>
      </c>
      <c r="AF434" t="s">
        <v>3</v>
      </c>
      <c r="AG434">
        <v>84</v>
      </c>
      <c r="AH434">
        <v>2</v>
      </c>
      <c r="AI434">
        <v>1473076261</v>
      </c>
      <c r="AJ434">
        <v>256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ROW(Source!A361)</f>
        <v>361</v>
      </c>
      <c r="B435">
        <v>1473076276</v>
      </c>
      <c r="C435">
        <v>1473076260</v>
      </c>
      <c r="D435">
        <v>1441835475</v>
      </c>
      <c r="E435">
        <v>1</v>
      </c>
      <c r="F435">
        <v>1</v>
      </c>
      <c r="G435">
        <v>15514512</v>
      </c>
      <c r="H435">
        <v>3</v>
      </c>
      <c r="I435" t="s">
        <v>742</v>
      </c>
      <c r="J435" t="s">
        <v>743</v>
      </c>
      <c r="K435" t="s">
        <v>744</v>
      </c>
      <c r="L435">
        <v>1348</v>
      </c>
      <c r="N435">
        <v>1009</v>
      </c>
      <c r="O435" t="s">
        <v>745</v>
      </c>
      <c r="P435" t="s">
        <v>745</v>
      </c>
      <c r="Q435">
        <v>1000</v>
      </c>
      <c r="X435">
        <v>8.0000000000000004E-4</v>
      </c>
      <c r="Y435">
        <v>155908.07999999999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8.0000000000000004E-4</v>
      </c>
      <c r="AH435">
        <v>2</v>
      </c>
      <c r="AI435">
        <v>1473076262</v>
      </c>
      <c r="AJ435">
        <v>257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ROW(Source!A361)</f>
        <v>361</v>
      </c>
      <c r="B436">
        <v>1473076277</v>
      </c>
      <c r="C436">
        <v>1473076260</v>
      </c>
      <c r="D436">
        <v>1441835549</v>
      </c>
      <c r="E436">
        <v>1</v>
      </c>
      <c r="F436">
        <v>1</v>
      </c>
      <c r="G436">
        <v>15514512</v>
      </c>
      <c r="H436">
        <v>3</v>
      </c>
      <c r="I436" t="s">
        <v>746</v>
      </c>
      <c r="J436" t="s">
        <v>747</v>
      </c>
      <c r="K436" t="s">
        <v>748</v>
      </c>
      <c r="L436">
        <v>1348</v>
      </c>
      <c r="N436">
        <v>1009</v>
      </c>
      <c r="O436" t="s">
        <v>745</v>
      </c>
      <c r="P436" t="s">
        <v>745</v>
      </c>
      <c r="Q436">
        <v>1000</v>
      </c>
      <c r="X436">
        <v>1E-4</v>
      </c>
      <c r="Y436">
        <v>194655.19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1E-4</v>
      </c>
      <c r="AH436">
        <v>2</v>
      </c>
      <c r="AI436">
        <v>1473076263</v>
      </c>
      <c r="AJ436">
        <v>258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ROW(Source!A361)</f>
        <v>361</v>
      </c>
      <c r="B437">
        <v>1473076278</v>
      </c>
      <c r="C437">
        <v>1473076260</v>
      </c>
      <c r="D437">
        <v>1441836325</v>
      </c>
      <c r="E437">
        <v>1</v>
      </c>
      <c r="F437">
        <v>1</v>
      </c>
      <c r="G437">
        <v>15514512</v>
      </c>
      <c r="H437">
        <v>3</v>
      </c>
      <c r="I437" t="s">
        <v>749</v>
      </c>
      <c r="J437" t="s">
        <v>750</v>
      </c>
      <c r="K437" t="s">
        <v>751</v>
      </c>
      <c r="L437">
        <v>1348</v>
      </c>
      <c r="N437">
        <v>1009</v>
      </c>
      <c r="O437" t="s">
        <v>745</v>
      </c>
      <c r="P437" t="s">
        <v>745</v>
      </c>
      <c r="Q437">
        <v>1000</v>
      </c>
      <c r="X437">
        <v>8.0000000000000004E-4</v>
      </c>
      <c r="Y437">
        <v>108798.39999999999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8.0000000000000004E-4</v>
      </c>
      <c r="AH437">
        <v>2</v>
      </c>
      <c r="AI437">
        <v>1473076264</v>
      </c>
      <c r="AJ437">
        <v>259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ROW(Source!A361)</f>
        <v>361</v>
      </c>
      <c r="B438">
        <v>1473076279</v>
      </c>
      <c r="C438">
        <v>1473076260</v>
      </c>
      <c r="D438">
        <v>1441838531</v>
      </c>
      <c r="E438">
        <v>1</v>
      </c>
      <c r="F438">
        <v>1</v>
      </c>
      <c r="G438">
        <v>15514512</v>
      </c>
      <c r="H438">
        <v>3</v>
      </c>
      <c r="I438" t="s">
        <v>752</v>
      </c>
      <c r="J438" t="s">
        <v>753</v>
      </c>
      <c r="K438" t="s">
        <v>754</v>
      </c>
      <c r="L438">
        <v>1348</v>
      </c>
      <c r="N438">
        <v>1009</v>
      </c>
      <c r="O438" t="s">
        <v>745</v>
      </c>
      <c r="P438" t="s">
        <v>745</v>
      </c>
      <c r="Q438">
        <v>1000</v>
      </c>
      <c r="X438">
        <v>6.9999999999999999E-4</v>
      </c>
      <c r="Y438">
        <v>370783.55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3</v>
      </c>
      <c r="AG438">
        <v>6.9999999999999999E-4</v>
      </c>
      <c r="AH438">
        <v>2</v>
      </c>
      <c r="AI438">
        <v>1473076265</v>
      </c>
      <c r="AJ438">
        <v>260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ROW(Source!A361)</f>
        <v>361</v>
      </c>
      <c r="B439">
        <v>1473076280</v>
      </c>
      <c r="C439">
        <v>1473076260</v>
      </c>
      <c r="D439">
        <v>1441838759</v>
      </c>
      <c r="E439">
        <v>1</v>
      </c>
      <c r="F439">
        <v>1</v>
      </c>
      <c r="G439">
        <v>15514512</v>
      </c>
      <c r="H439">
        <v>3</v>
      </c>
      <c r="I439" t="s">
        <v>755</v>
      </c>
      <c r="J439" t="s">
        <v>756</v>
      </c>
      <c r="K439" t="s">
        <v>757</v>
      </c>
      <c r="L439">
        <v>1348</v>
      </c>
      <c r="N439">
        <v>1009</v>
      </c>
      <c r="O439" t="s">
        <v>745</v>
      </c>
      <c r="P439" t="s">
        <v>745</v>
      </c>
      <c r="Q439">
        <v>1000</v>
      </c>
      <c r="X439">
        <v>6.9999999999999999E-4</v>
      </c>
      <c r="Y439">
        <v>1590701.16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3</v>
      </c>
      <c r="AG439">
        <v>6.9999999999999999E-4</v>
      </c>
      <c r="AH439">
        <v>2</v>
      </c>
      <c r="AI439">
        <v>1473076266</v>
      </c>
      <c r="AJ439">
        <v>261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ROW(Source!A361)</f>
        <v>361</v>
      </c>
      <c r="B440">
        <v>1473076281</v>
      </c>
      <c r="C440">
        <v>1473076260</v>
      </c>
      <c r="D440">
        <v>1441834635</v>
      </c>
      <c r="E440">
        <v>1</v>
      </c>
      <c r="F440">
        <v>1</v>
      </c>
      <c r="G440">
        <v>15514512</v>
      </c>
      <c r="H440">
        <v>3</v>
      </c>
      <c r="I440" t="s">
        <v>758</v>
      </c>
      <c r="J440" t="s">
        <v>759</v>
      </c>
      <c r="K440" t="s">
        <v>760</v>
      </c>
      <c r="L440">
        <v>1339</v>
      </c>
      <c r="N440">
        <v>1007</v>
      </c>
      <c r="O440" t="s">
        <v>761</v>
      </c>
      <c r="P440" t="s">
        <v>761</v>
      </c>
      <c r="Q440">
        <v>1</v>
      </c>
      <c r="X440">
        <v>1.8</v>
      </c>
      <c r="Y440">
        <v>103.4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1.8</v>
      </c>
      <c r="AH440">
        <v>2</v>
      </c>
      <c r="AI440">
        <v>1473076267</v>
      </c>
      <c r="AJ440">
        <v>262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ROW(Source!A361)</f>
        <v>361</v>
      </c>
      <c r="B441">
        <v>1473076282</v>
      </c>
      <c r="C441">
        <v>1473076260</v>
      </c>
      <c r="D441">
        <v>1441834627</v>
      </c>
      <c r="E441">
        <v>1</v>
      </c>
      <c r="F441">
        <v>1</v>
      </c>
      <c r="G441">
        <v>15514512</v>
      </c>
      <c r="H441">
        <v>3</v>
      </c>
      <c r="I441" t="s">
        <v>762</v>
      </c>
      <c r="J441" t="s">
        <v>763</v>
      </c>
      <c r="K441" t="s">
        <v>764</v>
      </c>
      <c r="L441">
        <v>1339</v>
      </c>
      <c r="N441">
        <v>1007</v>
      </c>
      <c r="O441" t="s">
        <v>761</v>
      </c>
      <c r="P441" t="s">
        <v>761</v>
      </c>
      <c r="Q441">
        <v>1</v>
      </c>
      <c r="X441">
        <v>0.9</v>
      </c>
      <c r="Y441">
        <v>875.46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3</v>
      </c>
      <c r="AG441">
        <v>0.9</v>
      </c>
      <c r="AH441">
        <v>2</v>
      </c>
      <c r="AI441">
        <v>1473076268</v>
      </c>
      <c r="AJ441">
        <v>263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ROW(Source!A361)</f>
        <v>361</v>
      </c>
      <c r="B442">
        <v>1473076283</v>
      </c>
      <c r="C442">
        <v>1473076260</v>
      </c>
      <c r="D442">
        <v>1441834671</v>
      </c>
      <c r="E442">
        <v>1</v>
      </c>
      <c r="F442">
        <v>1</v>
      </c>
      <c r="G442">
        <v>15514512</v>
      </c>
      <c r="H442">
        <v>3</v>
      </c>
      <c r="I442" t="s">
        <v>765</v>
      </c>
      <c r="J442" t="s">
        <v>766</v>
      </c>
      <c r="K442" t="s">
        <v>767</v>
      </c>
      <c r="L442">
        <v>1348</v>
      </c>
      <c r="N442">
        <v>1009</v>
      </c>
      <c r="O442" t="s">
        <v>745</v>
      </c>
      <c r="P442" t="s">
        <v>745</v>
      </c>
      <c r="Q442">
        <v>1000</v>
      </c>
      <c r="X442">
        <v>5.9999999999999995E-4</v>
      </c>
      <c r="Y442">
        <v>184462.17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5.9999999999999995E-4</v>
      </c>
      <c r="AH442">
        <v>2</v>
      </c>
      <c r="AI442">
        <v>1473076269</v>
      </c>
      <c r="AJ442">
        <v>264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ROW(Source!A361)</f>
        <v>361</v>
      </c>
      <c r="B443">
        <v>1473076284</v>
      </c>
      <c r="C443">
        <v>1473076260</v>
      </c>
      <c r="D443">
        <v>1441834634</v>
      </c>
      <c r="E443">
        <v>1</v>
      </c>
      <c r="F443">
        <v>1</v>
      </c>
      <c r="G443">
        <v>15514512</v>
      </c>
      <c r="H443">
        <v>3</v>
      </c>
      <c r="I443" t="s">
        <v>768</v>
      </c>
      <c r="J443" t="s">
        <v>769</v>
      </c>
      <c r="K443" t="s">
        <v>770</v>
      </c>
      <c r="L443">
        <v>1348</v>
      </c>
      <c r="N443">
        <v>1009</v>
      </c>
      <c r="O443" t="s">
        <v>745</v>
      </c>
      <c r="P443" t="s">
        <v>745</v>
      </c>
      <c r="Q443">
        <v>1000</v>
      </c>
      <c r="X443">
        <v>1E-3</v>
      </c>
      <c r="Y443">
        <v>88053.759999999995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1E-3</v>
      </c>
      <c r="AH443">
        <v>2</v>
      </c>
      <c r="AI443">
        <v>1473076270</v>
      </c>
      <c r="AJ443">
        <v>265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ROW(Source!A361)</f>
        <v>361</v>
      </c>
      <c r="B444">
        <v>1473076285</v>
      </c>
      <c r="C444">
        <v>1473076260</v>
      </c>
      <c r="D444">
        <v>1441834836</v>
      </c>
      <c r="E444">
        <v>1</v>
      </c>
      <c r="F444">
        <v>1</v>
      </c>
      <c r="G444">
        <v>15514512</v>
      </c>
      <c r="H444">
        <v>3</v>
      </c>
      <c r="I444" t="s">
        <v>771</v>
      </c>
      <c r="J444" t="s">
        <v>772</v>
      </c>
      <c r="K444" t="s">
        <v>773</v>
      </c>
      <c r="L444">
        <v>1348</v>
      </c>
      <c r="N444">
        <v>1009</v>
      </c>
      <c r="O444" t="s">
        <v>745</v>
      </c>
      <c r="P444" t="s">
        <v>745</v>
      </c>
      <c r="Q444">
        <v>1000</v>
      </c>
      <c r="X444">
        <v>2.16E-3</v>
      </c>
      <c r="Y444">
        <v>93194.67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2.16E-3</v>
      </c>
      <c r="AH444">
        <v>2</v>
      </c>
      <c r="AI444">
        <v>1473076271</v>
      </c>
      <c r="AJ444">
        <v>266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ROW(Source!A361)</f>
        <v>361</v>
      </c>
      <c r="B445">
        <v>1473076286</v>
      </c>
      <c r="C445">
        <v>1473076260</v>
      </c>
      <c r="D445">
        <v>1441834853</v>
      </c>
      <c r="E445">
        <v>1</v>
      </c>
      <c r="F445">
        <v>1</v>
      </c>
      <c r="G445">
        <v>15514512</v>
      </c>
      <c r="H445">
        <v>3</v>
      </c>
      <c r="I445" t="s">
        <v>774</v>
      </c>
      <c r="J445" t="s">
        <v>775</v>
      </c>
      <c r="K445" t="s">
        <v>776</v>
      </c>
      <c r="L445">
        <v>1348</v>
      </c>
      <c r="N445">
        <v>1009</v>
      </c>
      <c r="O445" t="s">
        <v>745</v>
      </c>
      <c r="P445" t="s">
        <v>745</v>
      </c>
      <c r="Q445">
        <v>1000</v>
      </c>
      <c r="X445">
        <v>8.0000000000000004E-4</v>
      </c>
      <c r="Y445">
        <v>78065.73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8.0000000000000004E-4</v>
      </c>
      <c r="AH445">
        <v>2</v>
      </c>
      <c r="AI445">
        <v>1473076272</v>
      </c>
      <c r="AJ445">
        <v>267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ROW(Source!A361)</f>
        <v>361</v>
      </c>
      <c r="B446">
        <v>1473076288</v>
      </c>
      <c r="C446">
        <v>1473076260</v>
      </c>
      <c r="D446">
        <v>1441822273</v>
      </c>
      <c r="E446">
        <v>15514512</v>
      </c>
      <c r="F446">
        <v>1</v>
      </c>
      <c r="G446">
        <v>15514512</v>
      </c>
      <c r="H446">
        <v>3</v>
      </c>
      <c r="I446" t="s">
        <v>777</v>
      </c>
      <c r="J446" t="s">
        <v>3</v>
      </c>
      <c r="K446" t="s">
        <v>778</v>
      </c>
      <c r="L446">
        <v>1348</v>
      </c>
      <c r="N446">
        <v>1009</v>
      </c>
      <c r="O446" t="s">
        <v>745</v>
      </c>
      <c r="P446" t="s">
        <v>745</v>
      </c>
      <c r="Q446">
        <v>1000</v>
      </c>
      <c r="X446">
        <v>2.4000000000000001E-4</v>
      </c>
      <c r="Y446">
        <v>94640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2.4000000000000001E-4</v>
      </c>
      <c r="AH446">
        <v>2</v>
      </c>
      <c r="AI446">
        <v>1473076273</v>
      </c>
      <c r="AJ446">
        <v>268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ROW(Source!A361)</f>
        <v>361</v>
      </c>
      <c r="B447">
        <v>1473076287</v>
      </c>
      <c r="C447">
        <v>1473076260</v>
      </c>
      <c r="D447">
        <v>1441850453</v>
      </c>
      <c r="E447">
        <v>1</v>
      </c>
      <c r="F447">
        <v>1</v>
      </c>
      <c r="G447">
        <v>15514512</v>
      </c>
      <c r="H447">
        <v>3</v>
      </c>
      <c r="I447" t="s">
        <v>779</v>
      </c>
      <c r="J447" t="s">
        <v>780</v>
      </c>
      <c r="K447" t="s">
        <v>781</v>
      </c>
      <c r="L447">
        <v>1348</v>
      </c>
      <c r="N447">
        <v>1009</v>
      </c>
      <c r="O447" t="s">
        <v>745</v>
      </c>
      <c r="P447" t="s">
        <v>745</v>
      </c>
      <c r="Q447">
        <v>1000</v>
      </c>
      <c r="X447">
        <v>8.9999999999999998E-4</v>
      </c>
      <c r="Y447">
        <v>178433.97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3</v>
      </c>
      <c r="AG447">
        <v>8.9999999999999998E-4</v>
      </c>
      <c r="AH447">
        <v>2</v>
      </c>
      <c r="AI447">
        <v>1473076274</v>
      </c>
      <c r="AJ447">
        <v>269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ROW(Source!A362)</f>
        <v>362</v>
      </c>
      <c r="B448">
        <v>1473094513</v>
      </c>
      <c r="C448">
        <v>1473094509</v>
      </c>
      <c r="D448">
        <v>1441819193</v>
      </c>
      <c r="E448">
        <v>15514512</v>
      </c>
      <c r="F448">
        <v>1</v>
      </c>
      <c r="G448">
        <v>15514512</v>
      </c>
      <c r="H448">
        <v>1</v>
      </c>
      <c r="I448" t="s">
        <v>712</v>
      </c>
      <c r="J448" t="s">
        <v>3</v>
      </c>
      <c r="K448" t="s">
        <v>713</v>
      </c>
      <c r="L448">
        <v>1191</v>
      </c>
      <c r="N448">
        <v>1013</v>
      </c>
      <c r="O448" t="s">
        <v>714</v>
      </c>
      <c r="P448" t="s">
        <v>714</v>
      </c>
      <c r="Q448">
        <v>1</v>
      </c>
      <c r="X448">
        <v>3.14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1</v>
      </c>
      <c r="AF448" t="s">
        <v>178</v>
      </c>
      <c r="AG448">
        <v>6.28</v>
      </c>
      <c r="AH448">
        <v>2</v>
      </c>
      <c r="AI448">
        <v>1473094510</v>
      </c>
      <c r="AJ448">
        <v>270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ROW(Source!A362)</f>
        <v>362</v>
      </c>
      <c r="B449">
        <v>1473094514</v>
      </c>
      <c r="C449">
        <v>1473094509</v>
      </c>
      <c r="D449">
        <v>1441833954</v>
      </c>
      <c r="E449">
        <v>1</v>
      </c>
      <c r="F449">
        <v>1</v>
      </c>
      <c r="G449">
        <v>15514512</v>
      </c>
      <c r="H449">
        <v>2</v>
      </c>
      <c r="I449" t="s">
        <v>723</v>
      </c>
      <c r="J449" t="s">
        <v>724</v>
      </c>
      <c r="K449" t="s">
        <v>725</v>
      </c>
      <c r="L449">
        <v>1368</v>
      </c>
      <c r="N449">
        <v>1011</v>
      </c>
      <c r="O449" t="s">
        <v>718</v>
      </c>
      <c r="P449" t="s">
        <v>718</v>
      </c>
      <c r="Q449">
        <v>1</v>
      </c>
      <c r="X449">
        <v>0.03</v>
      </c>
      <c r="Y449">
        <v>0</v>
      </c>
      <c r="Z449">
        <v>59.51</v>
      </c>
      <c r="AA449">
        <v>0.82</v>
      </c>
      <c r="AB449">
        <v>0</v>
      </c>
      <c r="AC449">
        <v>0</v>
      </c>
      <c r="AD449">
        <v>1</v>
      </c>
      <c r="AE449">
        <v>0</v>
      </c>
      <c r="AF449" t="s">
        <v>178</v>
      </c>
      <c r="AG449">
        <v>0.06</v>
      </c>
      <c r="AH449">
        <v>2</v>
      </c>
      <c r="AI449">
        <v>1473094511</v>
      </c>
      <c r="AJ449">
        <v>271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ROW(Source!A362)</f>
        <v>362</v>
      </c>
      <c r="B450">
        <v>1473094515</v>
      </c>
      <c r="C450">
        <v>1473094509</v>
      </c>
      <c r="D450">
        <v>1441836235</v>
      </c>
      <c r="E450">
        <v>1</v>
      </c>
      <c r="F450">
        <v>1</v>
      </c>
      <c r="G450">
        <v>15514512</v>
      </c>
      <c r="H450">
        <v>3</v>
      </c>
      <c r="I450" t="s">
        <v>719</v>
      </c>
      <c r="J450" t="s">
        <v>720</v>
      </c>
      <c r="K450" t="s">
        <v>721</v>
      </c>
      <c r="L450">
        <v>1346</v>
      </c>
      <c r="N450">
        <v>1009</v>
      </c>
      <c r="O450" t="s">
        <v>722</v>
      </c>
      <c r="P450" t="s">
        <v>722</v>
      </c>
      <c r="Q450">
        <v>1</v>
      </c>
      <c r="X450">
        <v>0.32</v>
      </c>
      <c r="Y450">
        <v>31.49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178</v>
      </c>
      <c r="AG450">
        <v>0.64</v>
      </c>
      <c r="AH450">
        <v>2</v>
      </c>
      <c r="AI450">
        <v>1473094512</v>
      </c>
      <c r="AJ450">
        <v>272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ROW(Source!A363)</f>
        <v>363</v>
      </c>
      <c r="B451">
        <v>1473094520</v>
      </c>
      <c r="C451">
        <v>1473094516</v>
      </c>
      <c r="D451">
        <v>1441819193</v>
      </c>
      <c r="E451">
        <v>15514512</v>
      </c>
      <c r="F451">
        <v>1</v>
      </c>
      <c r="G451">
        <v>15514512</v>
      </c>
      <c r="H451">
        <v>1</v>
      </c>
      <c r="I451" t="s">
        <v>712</v>
      </c>
      <c r="J451" t="s">
        <v>3</v>
      </c>
      <c r="K451" t="s">
        <v>713</v>
      </c>
      <c r="L451">
        <v>1191</v>
      </c>
      <c r="N451">
        <v>1013</v>
      </c>
      <c r="O451" t="s">
        <v>714</v>
      </c>
      <c r="P451" t="s">
        <v>714</v>
      </c>
      <c r="Q451">
        <v>1</v>
      </c>
      <c r="X451">
        <v>1.56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178</v>
      </c>
      <c r="AG451">
        <v>3.12</v>
      </c>
      <c r="AH451">
        <v>2</v>
      </c>
      <c r="AI451">
        <v>1473094517</v>
      </c>
      <c r="AJ451">
        <v>273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ROW(Source!A363)</f>
        <v>363</v>
      </c>
      <c r="B452">
        <v>1473094521</v>
      </c>
      <c r="C452">
        <v>1473094516</v>
      </c>
      <c r="D452">
        <v>1441833954</v>
      </c>
      <c r="E452">
        <v>1</v>
      </c>
      <c r="F452">
        <v>1</v>
      </c>
      <c r="G452">
        <v>15514512</v>
      </c>
      <c r="H452">
        <v>2</v>
      </c>
      <c r="I452" t="s">
        <v>723</v>
      </c>
      <c r="J452" t="s">
        <v>724</v>
      </c>
      <c r="K452" t="s">
        <v>725</v>
      </c>
      <c r="L452">
        <v>1368</v>
      </c>
      <c r="N452">
        <v>1011</v>
      </c>
      <c r="O452" t="s">
        <v>718</v>
      </c>
      <c r="P452" t="s">
        <v>718</v>
      </c>
      <c r="Q452">
        <v>1</v>
      </c>
      <c r="X452">
        <v>0.03</v>
      </c>
      <c r="Y452">
        <v>0</v>
      </c>
      <c r="Z452">
        <v>59.51</v>
      </c>
      <c r="AA452">
        <v>0.82</v>
      </c>
      <c r="AB452">
        <v>0</v>
      </c>
      <c r="AC452">
        <v>0</v>
      </c>
      <c r="AD452">
        <v>1</v>
      </c>
      <c r="AE452">
        <v>0</v>
      </c>
      <c r="AF452" t="s">
        <v>178</v>
      </c>
      <c r="AG452">
        <v>0.06</v>
      </c>
      <c r="AH452">
        <v>2</v>
      </c>
      <c r="AI452">
        <v>1473094518</v>
      </c>
      <c r="AJ452">
        <v>274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ROW(Source!A363)</f>
        <v>363</v>
      </c>
      <c r="B453">
        <v>1473094522</v>
      </c>
      <c r="C453">
        <v>1473094516</v>
      </c>
      <c r="D453">
        <v>1441836235</v>
      </c>
      <c r="E453">
        <v>1</v>
      </c>
      <c r="F453">
        <v>1</v>
      </c>
      <c r="G453">
        <v>15514512</v>
      </c>
      <c r="H453">
        <v>3</v>
      </c>
      <c r="I453" t="s">
        <v>719</v>
      </c>
      <c r="J453" t="s">
        <v>720</v>
      </c>
      <c r="K453" t="s">
        <v>721</v>
      </c>
      <c r="L453">
        <v>1346</v>
      </c>
      <c r="N453">
        <v>1009</v>
      </c>
      <c r="O453" t="s">
        <v>722</v>
      </c>
      <c r="P453" t="s">
        <v>722</v>
      </c>
      <c r="Q453">
        <v>1</v>
      </c>
      <c r="X453">
        <v>0.02</v>
      </c>
      <c r="Y453">
        <v>31.49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178</v>
      </c>
      <c r="AG453">
        <v>0.04</v>
      </c>
      <c r="AH453">
        <v>2</v>
      </c>
      <c r="AI453">
        <v>1473094519</v>
      </c>
      <c r="AJ453">
        <v>275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ROW(Source!A364)</f>
        <v>364</v>
      </c>
      <c r="B454">
        <v>1473076290</v>
      </c>
      <c r="C454">
        <v>1473076289</v>
      </c>
      <c r="D454">
        <v>1441819193</v>
      </c>
      <c r="E454">
        <v>15514512</v>
      </c>
      <c r="F454">
        <v>1</v>
      </c>
      <c r="G454">
        <v>15514512</v>
      </c>
      <c r="H454">
        <v>1</v>
      </c>
      <c r="I454" t="s">
        <v>712</v>
      </c>
      <c r="J454" t="s">
        <v>3</v>
      </c>
      <c r="K454" t="s">
        <v>713</v>
      </c>
      <c r="L454">
        <v>1191</v>
      </c>
      <c r="N454">
        <v>1013</v>
      </c>
      <c r="O454" t="s">
        <v>714</v>
      </c>
      <c r="P454" t="s">
        <v>714</v>
      </c>
      <c r="Q454">
        <v>1</v>
      </c>
      <c r="X454">
        <v>10.55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 t="s">
        <v>63</v>
      </c>
      <c r="AG454">
        <v>42.2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ROW(Source!A364)</f>
        <v>364</v>
      </c>
      <c r="B455">
        <v>1473076291</v>
      </c>
      <c r="C455">
        <v>1473076289</v>
      </c>
      <c r="D455">
        <v>1441833844</v>
      </c>
      <c r="E455">
        <v>1</v>
      </c>
      <c r="F455">
        <v>1</v>
      </c>
      <c r="G455">
        <v>15514512</v>
      </c>
      <c r="H455">
        <v>2</v>
      </c>
      <c r="I455" t="s">
        <v>871</v>
      </c>
      <c r="J455" t="s">
        <v>872</v>
      </c>
      <c r="K455" t="s">
        <v>873</v>
      </c>
      <c r="L455">
        <v>1368</v>
      </c>
      <c r="N455">
        <v>1011</v>
      </c>
      <c r="O455" t="s">
        <v>718</v>
      </c>
      <c r="P455" t="s">
        <v>718</v>
      </c>
      <c r="Q455">
        <v>1</v>
      </c>
      <c r="X455">
        <v>0.06</v>
      </c>
      <c r="Y455">
        <v>0</v>
      </c>
      <c r="Z455">
        <v>17.37</v>
      </c>
      <c r="AA455">
        <v>0.04</v>
      </c>
      <c r="AB455">
        <v>0</v>
      </c>
      <c r="AC455">
        <v>0</v>
      </c>
      <c r="AD455">
        <v>1</v>
      </c>
      <c r="AE455">
        <v>0</v>
      </c>
      <c r="AF455" t="s">
        <v>63</v>
      </c>
      <c r="AG455">
        <v>0.24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ROW(Source!A364)</f>
        <v>364</v>
      </c>
      <c r="B456">
        <v>1473076292</v>
      </c>
      <c r="C456">
        <v>1473076289</v>
      </c>
      <c r="D456">
        <v>1441833877</v>
      </c>
      <c r="E456">
        <v>1</v>
      </c>
      <c r="F456">
        <v>1</v>
      </c>
      <c r="G456">
        <v>15514512</v>
      </c>
      <c r="H456">
        <v>2</v>
      </c>
      <c r="I456" t="s">
        <v>874</v>
      </c>
      <c r="J456" t="s">
        <v>875</v>
      </c>
      <c r="K456" t="s">
        <v>876</v>
      </c>
      <c r="L456">
        <v>1368</v>
      </c>
      <c r="N456">
        <v>1011</v>
      </c>
      <c r="O456" t="s">
        <v>718</v>
      </c>
      <c r="P456" t="s">
        <v>718</v>
      </c>
      <c r="Q456">
        <v>1</v>
      </c>
      <c r="X456">
        <v>0.13</v>
      </c>
      <c r="Y456">
        <v>0</v>
      </c>
      <c r="Z456">
        <v>1165.03</v>
      </c>
      <c r="AA456">
        <v>351.43</v>
      </c>
      <c r="AB456">
        <v>0</v>
      </c>
      <c r="AC456">
        <v>0</v>
      </c>
      <c r="AD456">
        <v>1</v>
      </c>
      <c r="AE456">
        <v>0</v>
      </c>
      <c r="AF456" t="s">
        <v>63</v>
      </c>
      <c r="AG456">
        <v>0.52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ROW(Source!A364)</f>
        <v>364</v>
      </c>
      <c r="B457">
        <v>1473076293</v>
      </c>
      <c r="C457">
        <v>1473076289</v>
      </c>
      <c r="D457">
        <v>1441833954</v>
      </c>
      <c r="E457">
        <v>1</v>
      </c>
      <c r="F457">
        <v>1</v>
      </c>
      <c r="G457">
        <v>15514512</v>
      </c>
      <c r="H457">
        <v>2</v>
      </c>
      <c r="I457" t="s">
        <v>723</v>
      </c>
      <c r="J457" t="s">
        <v>724</v>
      </c>
      <c r="K457" t="s">
        <v>725</v>
      </c>
      <c r="L457">
        <v>1368</v>
      </c>
      <c r="N457">
        <v>1011</v>
      </c>
      <c r="O457" t="s">
        <v>718</v>
      </c>
      <c r="P457" t="s">
        <v>718</v>
      </c>
      <c r="Q457">
        <v>1</v>
      </c>
      <c r="X457">
        <v>0.69</v>
      </c>
      <c r="Y457">
        <v>0</v>
      </c>
      <c r="Z457">
        <v>59.51</v>
      </c>
      <c r="AA457">
        <v>0.82</v>
      </c>
      <c r="AB457">
        <v>0</v>
      </c>
      <c r="AC457">
        <v>0</v>
      </c>
      <c r="AD457">
        <v>1</v>
      </c>
      <c r="AE457">
        <v>0</v>
      </c>
      <c r="AF457" t="s">
        <v>63</v>
      </c>
      <c r="AG457">
        <v>2.76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ROW(Source!A364)</f>
        <v>364</v>
      </c>
      <c r="B458">
        <v>1473076294</v>
      </c>
      <c r="C458">
        <v>1473076289</v>
      </c>
      <c r="D458">
        <v>1441834139</v>
      </c>
      <c r="E458">
        <v>1</v>
      </c>
      <c r="F458">
        <v>1</v>
      </c>
      <c r="G458">
        <v>15514512</v>
      </c>
      <c r="H458">
        <v>2</v>
      </c>
      <c r="I458" t="s">
        <v>877</v>
      </c>
      <c r="J458" t="s">
        <v>878</v>
      </c>
      <c r="K458" t="s">
        <v>879</v>
      </c>
      <c r="L458">
        <v>1368</v>
      </c>
      <c r="N458">
        <v>1011</v>
      </c>
      <c r="O458" t="s">
        <v>718</v>
      </c>
      <c r="P458" t="s">
        <v>718</v>
      </c>
      <c r="Q458">
        <v>1</v>
      </c>
      <c r="X458">
        <v>0.25</v>
      </c>
      <c r="Y458">
        <v>0</v>
      </c>
      <c r="Z458">
        <v>8.82</v>
      </c>
      <c r="AA458">
        <v>0.11</v>
      </c>
      <c r="AB458">
        <v>0</v>
      </c>
      <c r="AC458">
        <v>0</v>
      </c>
      <c r="AD458">
        <v>1</v>
      </c>
      <c r="AE458">
        <v>0</v>
      </c>
      <c r="AF458" t="s">
        <v>63</v>
      </c>
      <c r="AG458">
        <v>1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ROW(Source!A364)</f>
        <v>364</v>
      </c>
      <c r="B459">
        <v>1473076295</v>
      </c>
      <c r="C459">
        <v>1473076289</v>
      </c>
      <c r="D459">
        <v>1441834258</v>
      </c>
      <c r="E459">
        <v>1</v>
      </c>
      <c r="F459">
        <v>1</v>
      </c>
      <c r="G459">
        <v>15514512</v>
      </c>
      <c r="H459">
        <v>2</v>
      </c>
      <c r="I459" t="s">
        <v>726</v>
      </c>
      <c r="J459" t="s">
        <v>727</v>
      </c>
      <c r="K459" t="s">
        <v>728</v>
      </c>
      <c r="L459">
        <v>1368</v>
      </c>
      <c r="N459">
        <v>1011</v>
      </c>
      <c r="O459" t="s">
        <v>718</v>
      </c>
      <c r="P459" t="s">
        <v>718</v>
      </c>
      <c r="Q459">
        <v>1</v>
      </c>
      <c r="X459">
        <v>2.63</v>
      </c>
      <c r="Y459">
        <v>0</v>
      </c>
      <c r="Z459">
        <v>1303.01</v>
      </c>
      <c r="AA459">
        <v>826.2</v>
      </c>
      <c r="AB459">
        <v>0</v>
      </c>
      <c r="AC459">
        <v>0</v>
      </c>
      <c r="AD459">
        <v>1</v>
      </c>
      <c r="AE459">
        <v>0</v>
      </c>
      <c r="AF459" t="s">
        <v>63</v>
      </c>
      <c r="AG459">
        <v>10.52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ROW(Source!A364)</f>
        <v>364</v>
      </c>
      <c r="B460">
        <v>1473076296</v>
      </c>
      <c r="C460">
        <v>1473076289</v>
      </c>
      <c r="D460">
        <v>1441836235</v>
      </c>
      <c r="E460">
        <v>1</v>
      </c>
      <c r="F460">
        <v>1</v>
      </c>
      <c r="G460">
        <v>15514512</v>
      </c>
      <c r="H460">
        <v>3</v>
      </c>
      <c r="I460" t="s">
        <v>719</v>
      </c>
      <c r="J460" t="s">
        <v>720</v>
      </c>
      <c r="K460" t="s">
        <v>721</v>
      </c>
      <c r="L460">
        <v>1346</v>
      </c>
      <c r="N460">
        <v>1009</v>
      </c>
      <c r="O460" t="s">
        <v>722</v>
      </c>
      <c r="P460" t="s">
        <v>722</v>
      </c>
      <c r="Q460">
        <v>1</v>
      </c>
      <c r="X460">
        <v>0.15</v>
      </c>
      <c r="Y460">
        <v>31.49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63</v>
      </c>
      <c r="AG460">
        <v>0.6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ROW(Source!A364)</f>
        <v>364</v>
      </c>
      <c r="B461">
        <v>1473076297</v>
      </c>
      <c r="C461">
        <v>1473076289</v>
      </c>
      <c r="D461">
        <v>1441836393</v>
      </c>
      <c r="E461">
        <v>1</v>
      </c>
      <c r="F461">
        <v>1</v>
      </c>
      <c r="G461">
        <v>15514512</v>
      </c>
      <c r="H461">
        <v>3</v>
      </c>
      <c r="I461" t="s">
        <v>880</v>
      </c>
      <c r="J461" t="s">
        <v>881</v>
      </c>
      <c r="K461" t="s">
        <v>882</v>
      </c>
      <c r="L461">
        <v>1296</v>
      </c>
      <c r="N461">
        <v>1002</v>
      </c>
      <c r="O461" t="s">
        <v>738</v>
      </c>
      <c r="P461" t="s">
        <v>738</v>
      </c>
      <c r="Q461">
        <v>1</v>
      </c>
      <c r="X461">
        <v>2.3999999999999998E-3</v>
      </c>
      <c r="Y461">
        <v>4241.6400000000003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63</v>
      </c>
      <c r="AG461">
        <v>9.5999999999999992E-3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ROW(Source!A364)</f>
        <v>364</v>
      </c>
      <c r="B462">
        <v>1473076298</v>
      </c>
      <c r="C462">
        <v>1473076289</v>
      </c>
      <c r="D462">
        <v>1441836514</v>
      </c>
      <c r="E462">
        <v>1</v>
      </c>
      <c r="F462">
        <v>1</v>
      </c>
      <c r="G462">
        <v>15514512</v>
      </c>
      <c r="H462">
        <v>3</v>
      </c>
      <c r="I462" t="s">
        <v>823</v>
      </c>
      <c r="J462" t="s">
        <v>824</v>
      </c>
      <c r="K462" t="s">
        <v>825</v>
      </c>
      <c r="L462">
        <v>1339</v>
      </c>
      <c r="N462">
        <v>1007</v>
      </c>
      <c r="O462" t="s">
        <v>761</v>
      </c>
      <c r="P462" t="s">
        <v>761</v>
      </c>
      <c r="Q462">
        <v>1</v>
      </c>
      <c r="X462">
        <v>2.3999999999999998E-3</v>
      </c>
      <c r="Y462">
        <v>54.81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63</v>
      </c>
      <c r="AG462">
        <v>9.5999999999999992E-3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ROW(Source!A365)</f>
        <v>365</v>
      </c>
      <c r="B463">
        <v>1473076310</v>
      </c>
      <c r="C463">
        <v>1473076299</v>
      </c>
      <c r="D463">
        <v>1441819193</v>
      </c>
      <c r="E463">
        <v>15514512</v>
      </c>
      <c r="F463">
        <v>1</v>
      </c>
      <c r="G463">
        <v>15514512</v>
      </c>
      <c r="H463">
        <v>1</v>
      </c>
      <c r="I463" t="s">
        <v>712</v>
      </c>
      <c r="J463" t="s">
        <v>3</v>
      </c>
      <c r="K463" t="s">
        <v>713</v>
      </c>
      <c r="L463">
        <v>1191</v>
      </c>
      <c r="N463">
        <v>1013</v>
      </c>
      <c r="O463" t="s">
        <v>714</v>
      </c>
      <c r="P463" t="s">
        <v>714</v>
      </c>
      <c r="Q463">
        <v>1</v>
      </c>
      <c r="X463">
        <v>42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 t="s">
        <v>3</v>
      </c>
      <c r="AG463">
        <v>42</v>
      </c>
      <c r="AH463">
        <v>2</v>
      </c>
      <c r="AI463">
        <v>1473076300</v>
      </c>
      <c r="AJ463">
        <v>276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ROW(Source!A365)</f>
        <v>365</v>
      </c>
      <c r="B464">
        <v>1473076311</v>
      </c>
      <c r="C464">
        <v>1473076299</v>
      </c>
      <c r="D464">
        <v>1441835475</v>
      </c>
      <c r="E464">
        <v>1</v>
      </c>
      <c r="F464">
        <v>1</v>
      </c>
      <c r="G464">
        <v>15514512</v>
      </c>
      <c r="H464">
        <v>3</v>
      </c>
      <c r="I464" t="s">
        <v>742</v>
      </c>
      <c r="J464" t="s">
        <v>743</v>
      </c>
      <c r="K464" t="s">
        <v>744</v>
      </c>
      <c r="L464">
        <v>1348</v>
      </c>
      <c r="N464">
        <v>1009</v>
      </c>
      <c r="O464" t="s">
        <v>745</v>
      </c>
      <c r="P464" t="s">
        <v>745</v>
      </c>
      <c r="Q464">
        <v>1000</v>
      </c>
      <c r="X464">
        <v>2.9999999999999997E-4</v>
      </c>
      <c r="Y464">
        <v>155908.07999999999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2.9999999999999997E-4</v>
      </c>
      <c r="AH464">
        <v>2</v>
      </c>
      <c r="AI464">
        <v>1473076301</v>
      </c>
      <c r="AJ464">
        <v>277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ROW(Source!A365)</f>
        <v>365</v>
      </c>
      <c r="B465">
        <v>1473076312</v>
      </c>
      <c r="C465">
        <v>1473076299</v>
      </c>
      <c r="D465">
        <v>1441835549</v>
      </c>
      <c r="E465">
        <v>1</v>
      </c>
      <c r="F465">
        <v>1</v>
      </c>
      <c r="G465">
        <v>15514512</v>
      </c>
      <c r="H465">
        <v>3</v>
      </c>
      <c r="I465" t="s">
        <v>746</v>
      </c>
      <c r="J465" t="s">
        <v>747</v>
      </c>
      <c r="K465" t="s">
        <v>748</v>
      </c>
      <c r="L465">
        <v>1348</v>
      </c>
      <c r="N465">
        <v>1009</v>
      </c>
      <c r="O465" t="s">
        <v>745</v>
      </c>
      <c r="P465" t="s">
        <v>745</v>
      </c>
      <c r="Q465">
        <v>1000</v>
      </c>
      <c r="X465">
        <v>1E-4</v>
      </c>
      <c r="Y465">
        <v>194655.19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1E-4</v>
      </c>
      <c r="AH465">
        <v>2</v>
      </c>
      <c r="AI465">
        <v>1473076302</v>
      </c>
      <c r="AJ465">
        <v>278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ROW(Source!A365)</f>
        <v>365</v>
      </c>
      <c r="B466">
        <v>1473076313</v>
      </c>
      <c r="C466">
        <v>1473076299</v>
      </c>
      <c r="D466">
        <v>1441836250</v>
      </c>
      <c r="E466">
        <v>1</v>
      </c>
      <c r="F466">
        <v>1</v>
      </c>
      <c r="G466">
        <v>15514512</v>
      </c>
      <c r="H466">
        <v>3</v>
      </c>
      <c r="I466" t="s">
        <v>784</v>
      </c>
      <c r="J466" t="s">
        <v>785</v>
      </c>
      <c r="K466" t="s">
        <v>786</v>
      </c>
      <c r="L466">
        <v>1327</v>
      </c>
      <c r="N466">
        <v>1005</v>
      </c>
      <c r="O466" t="s">
        <v>787</v>
      </c>
      <c r="P466" t="s">
        <v>787</v>
      </c>
      <c r="Q466">
        <v>1</v>
      </c>
      <c r="X466">
        <v>1.4</v>
      </c>
      <c r="Y466">
        <v>149.25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1.4</v>
      </c>
      <c r="AH466">
        <v>2</v>
      </c>
      <c r="AI466">
        <v>1473076303</v>
      </c>
      <c r="AJ466">
        <v>279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ROW(Source!A365)</f>
        <v>365</v>
      </c>
      <c r="B467">
        <v>1473076314</v>
      </c>
      <c r="C467">
        <v>1473076299</v>
      </c>
      <c r="D467">
        <v>1441834635</v>
      </c>
      <c r="E467">
        <v>1</v>
      </c>
      <c r="F467">
        <v>1</v>
      </c>
      <c r="G467">
        <v>15514512</v>
      </c>
      <c r="H467">
        <v>3</v>
      </c>
      <c r="I467" t="s">
        <v>758</v>
      </c>
      <c r="J467" t="s">
        <v>759</v>
      </c>
      <c r="K467" t="s">
        <v>760</v>
      </c>
      <c r="L467">
        <v>1339</v>
      </c>
      <c r="N467">
        <v>1007</v>
      </c>
      <c r="O467" t="s">
        <v>761</v>
      </c>
      <c r="P467" t="s">
        <v>761</v>
      </c>
      <c r="Q467">
        <v>1</v>
      </c>
      <c r="X467">
        <v>0.5</v>
      </c>
      <c r="Y467">
        <v>103.4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0.5</v>
      </c>
      <c r="AH467">
        <v>2</v>
      </c>
      <c r="AI467">
        <v>1473076304</v>
      </c>
      <c r="AJ467">
        <v>280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ROW(Source!A365)</f>
        <v>365</v>
      </c>
      <c r="B468">
        <v>1473076315</v>
      </c>
      <c r="C468">
        <v>1473076299</v>
      </c>
      <c r="D468">
        <v>1441834627</v>
      </c>
      <c r="E468">
        <v>1</v>
      </c>
      <c r="F468">
        <v>1</v>
      </c>
      <c r="G468">
        <v>15514512</v>
      </c>
      <c r="H468">
        <v>3</v>
      </c>
      <c r="I468" t="s">
        <v>762</v>
      </c>
      <c r="J468" t="s">
        <v>763</v>
      </c>
      <c r="K468" t="s">
        <v>764</v>
      </c>
      <c r="L468">
        <v>1339</v>
      </c>
      <c r="N468">
        <v>1007</v>
      </c>
      <c r="O468" t="s">
        <v>761</v>
      </c>
      <c r="P468" t="s">
        <v>761</v>
      </c>
      <c r="Q468">
        <v>1</v>
      </c>
      <c r="X468">
        <v>0.3</v>
      </c>
      <c r="Y468">
        <v>875.46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</v>
      </c>
      <c r="AG468">
        <v>0.3</v>
      </c>
      <c r="AH468">
        <v>2</v>
      </c>
      <c r="AI468">
        <v>1473076305</v>
      </c>
      <c r="AJ468">
        <v>281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ROW(Source!A365)</f>
        <v>365</v>
      </c>
      <c r="B469">
        <v>1473076316</v>
      </c>
      <c r="C469">
        <v>1473076299</v>
      </c>
      <c r="D469">
        <v>1441834671</v>
      </c>
      <c r="E469">
        <v>1</v>
      </c>
      <c r="F469">
        <v>1</v>
      </c>
      <c r="G469">
        <v>15514512</v>
      </c>
      <c r="H469">
        <v>3</v>
      </c>
      <c r="I469" t="s">
        <v>765</v>
      </c>
      <c r="J469" t="s">
        <v>766</v>
      </c>
      <c r="K469" t="s">
        <v>767</v>
      </c>
      <c r="L469">
        <v>1348</v>
      </c>
      <c r="N469">
        <v>1009</v>
      </c>
      <c r="O469" t="s">
        <v>745</v>
      </c>
      <c r="P469" t="s">
        <v>745</v>
      </c>
      <c r="Q469">
        <v>1000</v>
      </c>
      <c r="X469">
        <v>1E-4</v>
      </c>
      <c r="Y469">
        <v>184462.17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3</v>
      </c>
      <c r="AG469">
        <v>1E-4</v>
      </c>
      <c r="AH469">
        <v>2</v>
      </c>
      <c r="AI469">
        <v>1473076306</v>
      </c>
      <c r="AJ469">
        <v>282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ROW(Source!A365)</f>
        <v>365</v>
      </c>
      <c r="B470">
        <v>1473076317</v>
      </c>
      <c r="C470">
        <v>1473076299</v>
      </c>
      <c r="D470">
        <v>1441834634</v>
      </c>
      <c r="E470">
        <v>1</v>
      </c>
      <c r="F470">
        <v>1</v>
      </c>
      <c r="G470">
        <v>15514512</v>
      </c>
      <c r="H470">
        <v>3</v>
      </c>
      <c r="I470" t="s">
        <v>768</v>
      </c>
      <c r="J470" t="s">
        <v>769</v>
      </c>
      <c r="K470" t="s">
        <v>770</v>
      </c>
      <c r="L470">
        <v>1348</v>
      </c>
      <c r="N470">
        <v>1009</v>
      </c>
      <c r="O470" t="s">
        <v>745</v>
      </c>
      <c r="P470" t="s">
        <v>745</v>
      </c>
      <c r="Q470">
        <v>1000</v>
      </c>
      <c r="X470">
        <v>2.9999999999999997E-4</v>
      </c>
      <c r="Y470">
        <v>88053.759999999995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2.9999999999999997E-4</v>
      </c>
      <c r="AH470">
        <v>2</v>
      </c>
      <c r="AI470">
        <v>1473076307</v>
      </c>
      <c r="AJ470">
        <v>283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ROW(Source!A365)</f>
        <v>365</v>
      </c>
      <c r="B471">
        <v>1473076318</v>
      </c>
      <c r="C471">
        <v>1473076299</v>
      </c>
      <c r="D471">
        <v>1441834836</v>
      </c>
      <c r="E471">
        <v>1</v>
      </c>
      <c r="F471">
        <v>1</v>
      </c>
      <c r="G471">
        <v>15514512</v>
      </c>
      <c r="H471">
        <v>3</v>
      </c>
      <c r="I471" t="s">
        <v>771</v>
      </c>
      <c r="J471" t="s">
        <v>772</v>
      </c>
      <c r="K471" t="s">
        <v>773</v>
      </c>
      <c r="L471">
        <v>1348</v>
      </c>
      <c r="N471">
        <v>1009</v>
      </c>
      <c r="O471" t="s">
        <v>745</v>
      </c>
      <c r="P471" t="s">
        <v>745</v>
      </c>
      <c r="Q471">
        <v>1000</v>
      </c>
      <c r="X471">
        <v>6.3000000000000003E-4</v>
      </c>
      <c r="Y471">
        <v>93194.67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3</v>
      </c>
      <c r="AG471">
        <v>6.3000000000000003E-4</v>
      </c>
      <c r="AH471">
        <v>2</v>
      </c>
      <c r="AI471">
        <v>1473076308</v>
      </c>
      <c r="AJ471">
        <v>284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ROW(Source!A365)</f>
        <v>365</v>
      </c>
      <c r="B472">
        <v>1473076319</v>
      </c>
      <c r="C472">
        <v>1473076299</v>
      </c>
      <c r="D472">
        <v>1441822273</v>
      </c>
      <c r="E472">
        <v>15514512</v>
      </c>
      <c r="F472">
        <v>1</v>
      </c>
      <c r="G472">
        <v>15514512</v>
      </c>
      <c r="H472">
        <v>3</v>
      </c>
      <c r="I472" t="s">
        <v>777</v>
      </c>
      <c r="J472" t="s">
        <v>3</v>
      </c>
      <c r="K472" t="s">
        <v>778</v>
      </c>
      <c r="L472">
        <v>1348</v>
      </c>
      <c r="N472">
        <v>1009</v>
      </c>
      <c r="O472" t="s">
        <v>745</v>
      </c>
      <c r="P472" t="s">
        <v>745</v>
      </c>
      <c r="Q472">
        <v>1000</v>
      </c>
      <c r="X472">
        <v>6.9999999999999994E-5</v>
      </c>
      <c r="Y472">
        <v>94640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6.9999999999999994E-5</v>
      </c>
      <c r="AH472">
        <v>2</v>
      </c>
      <c r="AI472">
        <v>1473076309</v>
      </c>
      <c r="AJ472">
        <v>285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ROW(Source!A366)</f>
        <v>366</v>
      </c>
      <c r="B473">
        <v>1473094612</v>
      </c>
      <c r="C473">
        <v>1473094609</v>
      </c>
      <c r="D473">
        <v>1441819193</v>
      </c>
      <c r="E473">
        <v>15514512</v>
      </c>
      <c r="F473">
        <v>1</v>
      </c>
      <c r="G473">
        <v>15514512</v>
      </c>
      <c r="H473">
        <v>1</v>
      </c>
      <c r="I473" t="s">
        <v>712</v>
      </c>
      <c r="J473" t="s">
        <v>3</v>
      </c>
      <c r="K473" t="s">
        <v>713</v>
      </c>
      <c r="L473">
        <v>1191</v>
      </c>
      <c r="N473">
        <v>1013</v>
      </c>
      <c r="O473" t="s">
        <v>714</v>
      </c>
      <c r="P473" t="s">
        <v>714</v>
      </c>
      <c r="Q473">
        <v>1</v>
      </c>
      <c r="X473">
        <v>2.38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1</v>
      </c>
      <c r="AF473" t="s">
        <v>174</v>
      </c>
      <c r="AG473">
        <v>4.76</v>
      </c>
      <c r="AH473">
        <v>2</v>
      </c>
      <c r="AI473">
        <v>1473094610</v>
      </c>
      <c r="AJ473">
        <v>286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ROW(Source!A366)</f>
        <v>366</v>
      </c>
      <c r="B474">
        <v>1473094613</v>
      </c>
      <c r="C474">
        <v>1473094609</v>
      </c>
      <c r="D474">
        <v>1441836235</v>
      </c>
      <c r="E474">
        <v>1</v>
      </c>
      <c r="F474">
        <v>1</v>
      </c>
      <c r="G474">
        <v>15514512</v>
      </c>
      <c r="H474">
        <v>3</v>
      </c>
      <c r="I474" t="s">
        <v>719</v>
      </c>
      <c r="J474" t="s">
        <v>720</v>
      </c>
      <c r="K474" t="s">
        <v>721</v>
      </c>
      <c r="L474">
        <v>1346</v>
      </c>
      <c r="N474">
        <v>1009</v>
      </c>
      <c r="O474" t="s">
        <v>722</v>
      </c>
      <c r="P474" t="s">
        <v>722</v>
      </c>
      <c r="Q474">
        <v>1</v>
      </c>
      <c r="X474">
        <v>1E-3</v>
      </c>
      <c r="Y474">
        <v>31.49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174</v>
      </c>
      <c r="AG474">
        <v>2E-3</v>
      </c>
      <c r="AH474">
        <v>2</v>
      </c>
      <c r="AI474">
        <v>1473094611</v>
      </c>
      <c r="AJ474">
        <v>287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ROW(Source!A367)</f>
        <v>367</v>
      </c>
      <c r="B475">
        <v>1473094617</v>
      </c>
      <c r="C475">
        <v>1473094614</v>
      </c>
      <c r="D475">
        <v>1441819193</v>
      </c>
      <c r="E475">
        <v>15514512</v>
      </c>
      <c r="F475">
        <v>1</v>
      </c>
      <c r="G475">
        <v>15514512</v>
      </c>
      <c r="H475">
        <v>1</v>
      </c>
      <c r="I475" t="s">
        <v>712</v>
      </c>
      <c r="J475" t="s">
        <v>3</v>
      </c>
      <c r="K475" t="s">
        <v>713</v>
      </c>
      <c r="L475">
        <v>1191</v>
      </c>
      <c r="N475">
        <v>1013</v>
      </c>
      <c r="O475" t="s">
        <v>714</v>
      </c>
      <c r="P475" t="s">
        <v>714</v>
      </c>
      <c r="Q475">
        <v>1</v>
      </c>
      <c r="X475">
        <v>1.1000000000000001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1</v>
      </c>
      <c r="AF475" t="s">
        <v>174</v>
      </c>
      <c r="AG475">
        <v>2.2000000000000002</v>
      </c>
      <c r="AH475">
        <v>2</v>
      </c>
      <c r="AI475">
        <v>1473094615</v>
      </c>
      <c r="AJ475">
        <v>288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ROW(Source!A367)</f>
        <v>367</v>
      </c>
      <c r="B476">
        <v>1473094618</v>
      </c>
      <c r="C476">
        <v>1473094614</v>
      </c>
      <c r="D476">
        <v>1441836235</v>
      </c>
      <c r="E476">
        <v>1</v>
      </c>
      <c r="F476">
        <v>1</v>
      </c>
      <c r="G476">
        <v>15514512</v>
      </c>
      <c r="H476">
        <v>3</v>
      </c>
      <c r="I476" t="s">
        <v>719</v>
      </c>
      <c r="J476" t="s">
        <v>720</v>
      </c>
      <c r="K476" t="s">
        <v>721</v>
      </c>
      <c r="L476">
        <v>1346</v>
      </c>
      <c r="N476">
        <v>1009</v>
      </c>
      <c r="O476" t="s">
        <v>722</v>
      </c>
      <c r="P476" t="s">
        <v>722</v>
      </c>
      <c r="Q476">
        <v>1</v>
      </c>
      <c r="X476">
        <v>1.1999999999999999E-3</v>
      </c>
      <c r="Y476">
        <v>31.49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174</v>
      </c>
      <c r="AG476">
        <v>2.3999999999999998E-3</v>
      </c>
      <c r="AH476">
        <v>2</v>
      </c>
      <c r="AI476">
        <v>1473094616</v>
      </c>
      <c r="AJ476">
        <v>289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ROW(Source!A368)</f>
        <v>368</v>
      </c>
      <c r="B477">
        <v>1473076325</v>
      </c>
      <c r="C477">
        <v>1473076320</v>
      </c>
      <c r="D477">
        <v>1441819193</v>
      </c>
      <c r="E477">
        <v>15514512</v>
      </c>
      <c r="F477">
        <v>1</v>
      </c>
      <c r="G477">
        <v>15514512</v>
      </c>
      <c r="H477">
        <v>1</v>
      </c>
      <c r="I477" t="s">
        <v>712</v>
      </c>
      <c r="J477" t="s">
        <v>3</v>
      </c>
      <c r="K477" t="s">
        <v>713</v>
      </c>
      <c r="L477">
        <v>1191</v>
      </c>
      <c r="N477">
        <v>1013</v>
      </c>
      <c r="O477" t="s">
        <v>714</v>
      </c>
      <c r="P477" t="s">
        <v>714</v>
      </c>
      <c r="Q477">
        <v>1</v>
      </c>
      <c r="X477">
        <v>6.44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1</v>
      </c>
      <c r="AF477" t="s">
        <v>63</v>
      </c>
      <c r="AG477">
        <v>25.76</v>
      </c>
      <c r="AH477">
        <v>2</v>
      </c>
      <c r="AI477">
        <v>1473076321</v>
      </c>
      <c r="AJ477">
        <v>290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ROW(Source!A368)</f>
        <v>368</v>
      </c>
      <c r="B478">
        <v>1473076326</v>
      </c>
      <c r="C478">
        <v>1473076320</v>
      </c>
      <c r="D478">
        <v>1441833954</v>
      </c>
      <c r="E478">
        <v>1</v>
      </c>
      <c r="F478">
        <v>1</v>
      </c>
      <c r="G478">
        <v>15514512</v>
      </c>
      <c r="H478">
        <v>2</v>
      </c>
      <c r="I478" t="s">
        <v>723</v>
      </c>
      <c r="J478" t="s">
        <v>724</v>
      </c>
      <c r="K478" t="s">
        <v>725</v>
      </c>
      <c r="L478">
        <v>1368</v>
      </c>
      <c r="N478">
        <v>1011</v>
      </c>
      <c r="O478" t="s">
        <v>718</v>
      </c>
      <c r="P478" t="s">
        <v>718</v>
      </c>
      <c r="Q478">
        <v>1</v>
      </c>
      <c r="X478">
        <v>0.17</v>
      </c>
      <c r="Y478">
        <v>0</v>
      </c>
      <c r="Z478">
        <v>59.51</v>
      </c>
      <c r="AA478">
        <v>0.82</v>
      </c>
      <c r="AB478">
        <v>0</v>
      </c>
      <c r="AC478">
        <v>0</v>
      </c>
      <c r="AD478">
        <v>1</v>
      </c>
      <c r="AE478">
        <v>0</v>
      </c>
      <c r="AF478" t="s">
        <v>63</v>
      </c>
      <c r="AG478">
        <v>0.68</v>
      </c>
      <c r="AH478">
        <v>2</v>
      </c>
      <c r="AI478">
        <v>1473076322</v>
      </c>
      <c r="AJ478">
        <v>291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ROW(Source!A368)</f>
        <v>368</v>
      </c>
      <c r="B479">
        <v>1473076327</v>
      </c>
      <c r="C479">
        <v>1473076320</v>
      </c>
      <c r="D479">
        <v>1441834258</v>
      </c>
      <c r="E479">
        <v>1</v>
      </c>
      <c r="F479">
        <v>1</v>
      </c>
      <c r="G479">
        <v>15514512</v>
      </c>
      <c r="H479">
        <v>2</v>
      </c>
      <c r="I479" t="s">
        <v>726</v>
      </c>
      <c r="J479" t="s">
        <v>727</v>
      </c>
      <c r="K479" t="s">
        <v>728</v>
      </c>
      <c r="L479">
        <v>1368</v>
      </c>
      <c r="N479">
        <v>1011</v>
      </c>
      <c r="O479" t="s">
        <v>718</v>
      </c>
      <c r="P479" t="s">
        <v>718</v>
      </c>
      <c r="Q479">
        <v>1</v>
      </c>
      <c r="X479">
        <v>2.4300000000000002</v>
      </c>
      <c r="Y479">
        <v>0</v>
      </c>
      <c r="Z479">
        <v>1303.01</v>
      </c>
      <c r="AA479">
        <v>826.2</v>
      </c>
      <c r="AB479">
        <v>0</v>
      </c>
      <c r="AC479">
        <v>0</v>
      </c>
      <c r="AD479">
        <v>1</v>
      </c>
      <c r="AE479">
        <v>0</v>
      </c>
      <c r="AF479" t="s">
        <v>63</v>
      </c>
      <c r="AG479">
        <v>9.7200000000000006</v>
      </c>
      <c r="AH479">
        <v>2</v>
      </c>
      <c r="AI479">
        <v>1473076323</v>
      </c>
      <c r="AJ479">
        <v>292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ROW(Source!A368)</f>
        <v>368</v>
      </c>
      <c r="B480">
        <v>1473076328</v>
      </c>
      <c r="C480">
        <v>1473076320</v>
      </c>
      <c r="D480">
        <v>1441836235</v>
      </c>
      <c r="E480">
        <v>1</v>
      </c>
      <c r="F480">
        <v>1</v>
      </c>
      <c r="G480">
        <v>15514512</v>
      </c>
      <c r="H480">
        <v>3</v>
      </c>
      <c r="I480" t="s">
        <v>719</v>
      </c>
      <c r="J480" t="s">
        <v>720</v>
      </c>
      <c r="K480" t="s">
        <v>721</v>
      </c>
      <c r="L480">
        <v>1346</v>
      </c>
      <c r="N480">
        <v>1009</v>
      </c>
      <c r="O480" t="s">
        <v>722</v>
      </c>
      <c r="P480" t="s">
        <v>722</v>
      </c>
      <c r="Q480">
        <v>1</v>
      </c>
      <c r="X480">
        <v>0.15</v>
      </c>
      <c r="Y480">
        <v>31.49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0</v>
      </c>
      <c r="AF480" t="s">
        <v>63</v>
      </c>
      <c r="AG480">
        <v>0.6</v>
      </c>
      <c r="AH480">
        <v>2</v>
      </c>
      <c r="AI480">
        <v>1473076324</v>
      </c>
      <c r="AJ480">
        <v>293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ROW(Source!A369)</f>
        <v>369</v>
      </c>
      <c r="B481">
        <v>1473076340</v>
      </c>
      <c r="C481">
        <v>1473076329</v>
      </c>
      <c r="D481">
        <v>1441819193</v>
      </c>
      <c r="E481">
        <v>15514512</v>
      </c>
      <c r="F481">
        <v>1</v>
      </c>
      <c r="G481">
        <v>15514512</v>
      </c>
      <c r="H481">
        <v>1</v>
      </c>
      <c r="I481" t="s">
        <v>712</v>
      </c>
      <c r="J481" t="s">
        <v>3</v>
      </c>
      <c r="K481" t="s">
        <v>713</v>
      </c>
      <c r="L481">
        <v>1191</v>
      </c>
      <c r="N481">
        <v>1013</v>
      </c>
      <c r="O481" t="s">
        <v>714</v>
      </c>
      <c r="P481" t="s">
        <v>714</v>
      </c>
      <c r="Q481">
        <v>1</v>
      </c>
      <c r="X481">
        <v>36.1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1</v>
      </c>
      <c r="AF481" t="s">
        <v>3</v>
      </c>
      <c r="AG481">
        <v>36.1</v>
      </c>
      <c r="AH481">
        <v>2</v>
      </c>
      <c r="AI481">
        <v>1473076330</v>
      </c>
      <c r="AJ481">
        <v>294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ROW(Source!A369)</f>
        <v>369</v>
      </c>
      <c r="B482">
        <v>1473076341</v>
      </c>
      <c r="C482">
        <v>1473076329</v>
      </c>
      <c r="D482">
        <v>1441835475</v>
      </c>
      <c r="E482">
        <v>1</v>
      </c>
      <c r="F482">
        <v>1</v>
      </c>
      <c r="G482">
        <v>15514512</v>
      </c>
      <c r="H482">
        <v>3</v>
      </c>
      <c r="I482" t="s">
        <v>742</v>
      </c>
      <c r="J482" t="s">
        <v>743</v>
      </c>
      <c r="K482" t="s">
        <v>744</v>
      </c>
      <c r="L482">
        <v>1348</v>
      </c>
      <c r="N482">
        <v>1009</v>
      </c>
      <c r="O482" t="s">
        <v>745</v>
      </c>
      <c r="P482" t="s">
        <v>745</v>
      </c>
      <c r="Q482">
        <v>1000</v>
      </c>
      <c r="X482">
        <v>2.9999999999999997E-4</v>
      </c>
      <c r="Y482">
        <v>155908.07999999999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2.9999999999999997E-4</v>
      </c>
      <c r="AH482">
        <v>2</v>
      </c>
      <c r="AI482">
        <v>1473076331</v>
      </c>
      <c r="AJ482">
        <v>295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ROW(Source!A369)</f>
        <v>369</v>
      </c>
      <c r="B483">
        <v>1473076342</v>
      </c>
      <c r="C483">
        <v>1473076329</v>
      </c>
      <c r="D483">
        <v>1441835549</v>
      </c>
      <c r="E483">
        <v>1</v>
      </c>
      <c r="F483">
        <v>1</v>
      </c>
      <c r="G483">
        <v>15514512</v>
      </c>
      <c r="H483">
        <v>3</v>
      </c>
      <c r="I483" t="s">
        <v>746</v>
      </c>
      <c r="J483" t="s">
        <v>747</v>
      </c>
      <c r="K483" t="s">
        <v>748</v>
      </c>
      <c r="L483">
        <v>1348</v>
      </c>
      <c r="N483">
        <v>1009</v>
      </c>
      <c r="O483" t="s">
        <v>745</v>
      </c>
      <c r="P483" t="s">
        <v>745</v>
      </c>
      <c r="Q483">
        <v>1000</v>
      </c>
      <c r="X483">
        <v>1E-4</v>
      </c>
      <c r="Y483">
        <v>194655.19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1E-4</v>
      </c>
      <c r="AH483">
        <v>2</v>
      </c>
      <c r="AI483">
        <v>1473076332</v>
      </c>
      <c r="AJ483">
        <v>296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ROW(Source!A369)</f>
        <v>369</v>
      </c>
      <c r="B484">
        <v>1473076343</v>
      </c>
      <c r="C484">
        <v>1473076329</v>
      </c>
      <c r="D484">
        <v>1441836250</v>
      </c>
      <c r="E484">
        <v>1</v>
      </c>
      <c r="F484">
        <v>1</v>
      </c>
      <c r="G484">
        <v>15514512</v>
      </c>
      <c r="H484">
        <v>3</v>
      </c>
      <c r="I484" t="s">
        <v>784</v>
      </c>
      <c r="J484" t="s">
        <v>785</v>
      </c>
      <c r="K484" t="s">
        <v>786</v>
      </c>
      <c r="L484">
        <v>1327</v>
      </c>
      <c r="N484">
        <v>1005</v>
      </c>
      <c r="O484" t="s">
        <v>787</v>
      </c>
      <c r="P484" t="s">
        <v>787</v>
      </c>
      <c r="Q484">
        <v>1</v>
      </c>
      <c r="X484">
        <v>1.1000000000000001</v>
      </c>
      <c r="Y484">
        <v>149.25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1.1000000000000001</v>
      </c>
      <c r="AH484">
        <v>2</v>
      </c>
      <c r="AI484">
        <v>1473076333</v>
      </c>
      <c r="AJ484">
        <v>297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ROW(Source!A369)</f>
        <v>369</v>
      </c>
      <c r="B485">
        <v>1473076344</v>
      </c>
      <c r="C485">
        <v>1473076329</v>
      </c>
      <c r="D485">
        <v>1441834635</v>
      </c>
      <c r="E485">
        <v>1</v>
      </c>
      <c r="F485">
        <v>1</v>
      </c>
      <c r="G485">
        <v>15514512</v>
      </c>
      <c r="H485">
        <v>3</v>
      </c>
      <c r="I485" t="s">
        <v>758</v>
      </c>
      <c r="J485" t="s">
        <v>759</v>
      </c>
      <c r="K485" t="s">
        <v>760</v>
      </c>
      <c r="L485">
        <v>1339</v>
      </c>
      <c r="N485">
        <v>1007</v>
      </c>
      <c r="O485" t="s">
        <v>761</v>
      </c>
      <c r="P485" t="s">
        <v>761</v>
      </c>
      <c r="Q485">
        <v>1</v>
      </c>
      <c r="X485">
        <v>0.5</v>
      </c>
      <c r="Y485">
        <v>103.4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0.5</v>
      </c>
      <c r="AH485">
        <v>2</v>
      </c>
      <c r="AI485">
        <v>1473076334</v>
      </c>
      <c r="AJ485">
        <v>298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ROW(Source!A369)</f>
        <v>369</v>
      </c>
      <c r="B486">
        <v>1473076345</v>
      </c>
      <c r="C486">
        <v>1473076329</v>
      </c>
      <c r="D486">
        <v>1441834627</v>
      </c>
      <c r="E486">
        <v>1</v>
      </c>
      <c r="F486">
        <v>1</v>
      </c>
      <c r="G486">
        <v>15514512</v>
      </c>
      <c r="H486">
        <v>3</v>
      </c>
      <c r="I486" t="s">
        <v>762</v>
      </c>
      <c r="J486" t="s">
        <v>763</v>
      </c>
      <c r="K486" t="s">
        <v>764</v>
      </c>
      <c r="L486">
        <v>1339</v>
      </c>
      <c r="N486">
        <v>1007</v>
      </c>
      <c r="O486" t="s">
        <v>761</v>
      </c>
      <c r="P486" t="s">
        <v>761</v>
      </c>
      <c r="Q486">
        <v>1</v>
      </c>
      <c r="X486">
        <v>0.3</v>
      </c>
      <c r="Y486">
        <v>875.46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0.3</v>
      </c>
      <c r="AH486">
        <v>2</v>
      </c>
      <c r="AI486">
        <v>1473076335</v>
      </c>
      <c r="AJ486">
        <v>299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ROW(Source!A369)</f>
        <v>369</v>
      </c>
      <c r="B487">
        <v>1473076346</v>
      </c>
      <c r="C487">
        <v>1473076329</v>
      </c>
      <c r="D487">
        <v>1441834671</v>
      </c>
      <c r="E487">
        <v>1</v>
      </c>
      <c r="F487">
        <v>1</v>
      </c>
      <c r="G487">
        <v>15514512</v>
      </c>
      <c r="H487">
        <v>3</v>
      </c>
      <c r="I487" t="s">
        <v>765</v>
      </c>
      <c r="J487" t="s">
        <v>766</v>
      </c>
      <c r="K487" t="s">
        <v>767</v>
      </c>
      <c r="L487">
        <v>1348</v>
      </c>
      <c r="N487">
        <v>1009</v>
      </c>
      <c r="O487" t="s">
        <v>745</v>
      </c>
      <c r="P487" t="s">
        <v>745</v>
      </c>
      <c r="Q487">
        <v>1000</v>
      </c>
      <c r="X487">
        <v>1E-4</v>
      </c>
      <c r="Y487">
        <v>184462.17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3</v>
      </c>
      <c r="AG487">
        <v>1E-4</v>
      </c>
      <c r="AH487">
        <v>2</v>
      </c>
      <c r="AI487">
        <v>1473076336</v>
      </c>
      <c r="AJ487">
        <v>300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ROW(Source!A369)</f>
        <v>369</v>
      </c>
      <c r="B488">
        <v>1473076347</v>
      </c>
      <c r="C488">
        <v>1473076329</v>
      </c>
      <c r="D488">
        <v>1441834634</v>
      </c>
      <c r="E488">
        <v>1</v>
      </c>
      <c r="F488">
        <v>1</v>
      </c>
      <c r="G488">
        <v>15514512</v>
      </c>
      <c r="H488">
        <v>3</v>
      </c>
      <c r="I488" t="s">
        <v>768</v>
      </c>
      <c r="J488" t="s">
        <v>769</v>
      </c>
      <c r="K488" t="s">
        <v>770</v>
      </c>
      <c r="L488">
        <v>1348</v>
      </c>
      <c r="N488">
        <v>1009</v>
      </c>
      <c r="O488" t="s">
        <v>745</v>
      </c>
      <c r="P488" t="s">
        <v>745</v>
      </c>
      <c r="Q488">
        <v>1000</v>
      </c>
      <c r="X488">
        <v>2.9999999999999997E-4</v>
      </c>
      <c r="Y488">
        <v>88053.759999999995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3</v>
      </c>
      <c r="AG488">
        <v>2.9999999999999997E-4</v>
      </c>
      <c r="AH488">
        <v>2</v>
      </c>
      <c r="AI488">
        <v>1473076337</v>
      </c>
      <c r="AJ488">
        <v>301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ROW(Source!A369)</f>
        <v>369</v>
      </c>
      <c r="B489">
        <v>1473076348</v>
      </c>
      <c r="C489">
        <v>1473076329</v>
      </c>
      <c r="D489">
        <v>1441834836</v>
      </c>
      <c r="E489">
        <v>1</v>
      </c>
      <c r="F489">
        <v>1</v>
      </c>
      <c r="G489">
        <v>15514512</v>
      </c>
      <c r="H489">
        <v>3</v>
      </c>
      <c r="I489" t="s">
        <v>771</v>
      </c>
      <c r="J489" t="s">
        <v>772</v>
      </c>
      <c r="K489" t="s">
        <v>773</v>
      </c>
      <c r="L489">
        <v>1348</v>
      </c>
      <c r="N489">
        <v>1009</v>
      </c>
      <c r="O489" t="s">
        <v>745</v>
      </c>
      <c r="P489" t="s">
        <v>745</v>
      </c>
      <c r="Q489">
        <v>1000</v>
      </c>
      <c r="X489">
        <v>6.3000000000000003E-4</v>
      </c>
      <c r="Y489">
        <v>93194.67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0</v>
      </c>
      <c r="AF489" t="s">
        <v>3</v>
      </c>
      <c r="AG489">
        <v>6.3000000000000003E-4</v>
      </c>
      <c r="AH489">
        <v>2</v>
      </c>
      <c r="AI489">
        <v>1473076338</v>
      </c>
      <c r="AJ489">
        <v>302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ROW(Source!A369)</f>
        <v>369</v>
      </c>
      <c r="B490">
        <v>1473076349</v>
      </c>
      <c r="C490">
        <v>1473076329</v>
      </c>
      <c r="D490">
        <v>1441822273</v>
      </c>
      <c r="E490">
        <v>15514512</v>
      </c>
      <c r="F490">
        <v>1</v>
      </c>
      <c r="G490">
        <v>15514512</v>
      </c>
      <c r="H490">
        <v>3</v>
      </c>
      <c r="I490" t="s">
        <v>777</v>
      </c>
      <c r="J490" t="s">
        <v>3</v>
      </c>
      <c r="K490" t="s">
        <v>778</v>
      </c>
      <c r="L490">
        <v>1348</v>
      </c>
      <c r="N490">
        <v>1009</v>
      </c>
      <c r="O490" t="s">
        <v>745</v>
      </c>
      <c r="P490" t="s">
        <v>745</v>
      </c>
      <c r="Q490">
        <v>1000</v>
      </c>
      <c r="X490">
        <v>6.9999999999999994E-5</v>
      </c>
      <c r="Y490">
        <v>94640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6.9999999999999994E-5</v>
      </c>
      <c r="AH490">
        <v>2</v>
      </c>
      <c r="AI490">
        <v>1473076339</v>
      </c>
      <c r="AJ490">
        <v>303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ROW(Source!A370)</f>
        <v>370</v>
      </c>
      <c r="B491">
        <v>1473094622</v>
      </c>
      <c r="C491">
        <v>1473094619</v>
      </c>
      <c r="D491">
        <v>1441819193</v>
      </c>
      <c r="E491">
        <v>15514512</v>
      </c>
      <c r="F491">
        <v>1</v>
      </c>
      <c r="G491">
        <v>15514512</v>
      </c>
      <c r="H491">
        <v>1</v>
      </c>
      <c r="I491" t="s">
        <v>712</v>
      </c>
      <c r="J491" t="s">
        <v>3</v>
      </c>
      <c r="K491" t="s">
        <v>713</v>
      </c>
      <c r="L491">
        <v>1191</v>
      </c>
      <c r="N491">
        <v>1013</v>
      </c>
      <c r="O491" t="s">
        <v>714</v>
      </c>
      <c r="P491" t="s">
        <v>714</v>
      </c>
      <c r="Q491">
        <v>1</v>
      </c>
      <c r="X491">
        <v>2.38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174</v>
      </c>
      <c r="AG491">
        <v>4.76</v>
      </c>
      <c r="AH491">
        <v>2</v>
      </c>
      <c r="AI491">
        <v>1473094620</v>
      </c>
      <c r="AJ491">
        <v>304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ROW(Source!A370)</f>
        <v>370</v>
      </c>
      <c r="B492">
        <v>1473094623</v>
      </c>
      <c r="C492">
        <v>1473094619</v>
      </c>
      <c r="D492">
        <v>1441836235</v>
      </c>
      <c r="E492">
        <v>1</v>
      </c>
      <c r="F492">
        <v>1</v>
      </c>
      <c r="G492">
        <v>15514512</v>
      </c>
      <c r="H492">
        <v>3</v>
      </c>
      <c r="I492" t="s">
        <v>719</v>
      </c>
      <c r="J492" t="s">
        <v>720</v>
      </c>
      <c r="K492" t="s">
        <v>721</v>
      </c>
      <c r="L492">
        <v>1346</v>
      </c>
      <c r="N492">
        <v>1009</v>
      </c>
      <c r="O492" t="s">
        <v>722</v>
      </c>
      <c r="P492" t="s">
        <v>722</v>
      </c>
      <c r="Q492">
        <v>1</v>
      </c>
      <c r="X492">
        <v>1E-3</v>
      </c>
      <c r="Y492">
        <v>31.49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174</v>
      </c>
      <c r="AG492">
        <v>2E-3</v>
      </c>
      <c r="AH492">
        <v>2</v>
      </c>
      <c r="AI492">
        <v>1473094621</v>
      </c>
      <c r="AJ492">
        <v>305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ROW(Source!A371)</f>
        <v>371</v>
      </c>
      <c r="B493">
        <v>1473094627</v>
      </c>
      <c r="C493">
        <v>1473094624</v>
      </c>
      <c r="D493">
        <v>1441819193</v>
      </c>
      <c r="E493">
        <v>15514512</v>
      </c>
      <c r="F493">
        <v>1</v>
      </c>
      <c r="G493">
        <v>15514512</v>
      </c>
      <c r="H493">
        <v>1</v>
      </c>
      <c r="I493" t="s">
        <v>712</v>
      </c>
      <c r="J493" t="s">
        <v>3</v>
      </c>
      <c r="K493" t="s">
        <v>713</v>
      </c>
      <c r="L493">
        <v>1191</v>
      </c>
      <c r="N493">
        <v>1013</v>
      </c>
      <c r="O493" t="s">
        <v>714</v>
      </c>
      <c r="P493" t="s">
        <v>714</v>
      </c>
      <c r="Q493">
        <v>1</v>
      </c>
      <c r="X493">
        <v>1.1000000000000001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1</v>
      </c>
      <c r="AF493" t="s">
        <v>174</v>
      </c>
      <c r="AG493">
        <v>2.2000000000000002</v>
      </c>
      <c r="AH493">
        <v>2</v>
      </c>
      <c r="AI493">
        <v>1473094625</v>
      </c>
      <c r="AJ493">
        <v>306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ROW(Source!A371)</f>
        <v>371</v>
      </c>
      <c r="B494">
        <v>1473094628</v>
      </c>
      <c r="C494">
        <v>1473094624</v>
      </c>
      <c r="D494">
        <v>1441836235</v>
      </c>
      <c r="E494">
        <v>1</v>
      </c>
      <c r="F494">
        <v>1</v>
      </c>
      <c r="G494">
        <v>15514512</v>
      </c>
      <c r="H494">
        <v>3</v>
      </c>
      <c r="I494" t="s">
        <v>719</v>
      </c>
      <c r="J494" t="s">
        <v>720</v>
      </c>
      <c r="K494" t="s">
        <v>721</v>
      </c>
      <c r="L494">
        <v>1346</v>
      </c>
      <c r="N494">
        <v>1009</v>
      </c>
      <c r="O494" t="s">
        <v>722</v>
      </c>
      <c r="P494" t="s">
        <v>722</v>
      </c>
      <c r="Q494">
        <v>1</v>
      </c>
      <c r="X494">
        <v>1.1999999999999999E-3</v>
      </c>
      <c r="Y494">
        <v>31.49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174</v>
      </c>
      <c r="AG494">
        <v>2.3999999999999998E-3</v>
      </c>
      <c r="AH494">
        <v>2</v>
      </c>
      <c r="AI494">
        <v>1473094626</v>
      </c>
      <c r="AJ494">
        <v>307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ROW(Source!A372)</f>
        <v>372</v>
      </c>
      <c r="B495">
        <v>1473076355</v>
      </c>
      <c r="C495">
        <v>1473076350</v>
      </c>
      <c r="D495">
        <v>1441819193</v>
      </c>
      <c r="E495">
        <v>15514512</v>
      </c>
      <c r="F495">
        <v>1</v>
      </c>
      <c r="G495">
        <v>15514512</v>
      </c>
      <c r="H495">
        <v>1</v>
      </c>
      <c r="I495" t="s">
        <v>712</v>
      </c>
      <c r="J495" t="s">
        <v>3</v>
      </c>
      <c r="K495" t="s">
        <v>713</v>
      </c>
      <c r="L495">
        <v>1191</v>
      </c>
      <c r="N495">
        <v>1013</v>
      </c>
      <c r="O495" t="s">
        <v>714</v>
      </c>
      <c r="P495" t="s">
        <v>714</v>
      </c>
      <c r="Q495">
        <v>1</v>
      </c>
      <c r="X495">
        <v>6.44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1</v>
      </c>
      <c r="AF495" t="s">
        <v>63</v>
      </c>
      <c r="AG495">
        <v>25.76</v>
      </c>
      <c r="AH495">
        <v>2</v>
      </c>
      <c r="AI495">
        <v>1473076351</v>
      </c>
      <c r="AJ495">
        <v>308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ROW(Source!A372)</f>
        <v>372</v>
      </c>
      <c r="B496">
        <v>1473076356</v>
      </c>
      <c r="C496">
        <v>1473076350</v>
      </c>
      <c r="D496">
        <v>1441833954</v>
      </c>
      <c r="E496">
        <v>1</v>
      </c>
      <c r="F496">
        <v>1</v>
      </c>
      <c r="G496">
        <v>15514512</v>
      </c>
      <c r="H496">
        <v>2</v>
      </c>
      <c r="I496" t="s">
        <v>723</v>
      </c>
      <c r="J496" t="s">
        <v>724</v>
      </c>
      <c r="K496" t="s">
        <v>725</v>
      </c>
      <c r="L496">
        <v>1368</v>
      </c>
      <c r="N496">
        <v>1011</v>
      </c>
      <c r="O496" t="s">
        <v>718</v>
      </c>
      <c r="P496" t="s">
        <v>718</v>
      </c>
      <c r="Q496">
        <v>1</v>
      </c>
      <c r="X496">
        <v>0.17</v>
      </c>
      <c r="Y496">
        <v>0</v>
      </c>
      <c r="Z496">
        <v>59.51</v>
      </c>
      <c r="AA496">
        <v>0.82</v>
      </c>
      <c r="AB496">
        <v>0</v>
      </c>
      <c r="AC496">
        <v>0</v>
      </c>
      <c r="AD496">
        <v>1</v>
      </c>
      <c r="AE496">
        <v>0</v>
      </c>
      <c r="AF496" t="s">
        <v>63</v>
      </c>
      <c r="AG496">
        <v>0.68</v>
      </c>
      <c r="AH496">
        <v>2</v>
      </c>
      <c r="AI496">
        <v>1473076352</v>
      </c>
      <c r="AJ496">
        <v>309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ROW(Source!A372)</f>
        <v>372</v>
      </c>
      <c r="B497">
        <v>1473076357</v>
      </c>
      <c r="C497">
        <v>1473076350</v>
      </c>
      <c r="D497">
        <v>1441834258</v>
      </c>
      <c r="E497">
        <v>1</v>
      </c>
      <c r="F497">
        <v>1</v>
      </c>
      <c r="G497">
        <v>15514512</v>
      </c>
      <c r="H497">
        <v>2</v>
      </c>
      <c r="I497" t="s">
        <v>726</v>
      </c>
      <c r="J497" t="s">
        <v>727</v>
      </c>
      <c r="K497" t="s">
        <v>728</v>
      </c>
      <c r="L497">
        <v>1368</v>
      </c>
      <c r="N497">
        <v>1011</v>
      </c>
      <c r="O497" t="s">
        <v>718</v>
      </c>
      <c r="P497" t="s">
        <v>718</v>
      </c>
      <c r="Q497">
        <v>1</v>
      </c>
      <c r="X497">
        <v>2.4300000000000002</v>
      </c>
      <c r="Y497">
        <v>0</v>
      </c>
      <c r="Z497">
        <v>1303.01</v>
      </c>
      <c r="AA497">
        <v>826.2</v>
      </c>
      <c r="AB497">
        <v>0</v>
      </c>
      <c r="AC497">
        <v>0</v>
      </c>
      <c r="AD497">
        <v>1</v>
      </c>
      <c r="AE497">
        <v>0</v>
      </c>
      <c r="AF497" t="s">
        <v>63</v>
      </c>
      <c r="AG497">
        <v>9.7200000000000006</v>
      </c>
      <c r="AH497">
        <v>2</v>
      </c>
      <c r="AI497">
        <v>1473076353</v>
      </c>
      <c r="AJ497">
        <v>310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ROW(Source!A372)</f>
        <v>372</v>
      </c>
      <c r="B498">
        <v>1473076358</v>
      </c>
      <c r="C498">
        <v>1473076350</v>
      </c>
      <c r="D498">
        <v>1441836235</v>
      </c>
      <c r="E498">
        <v>1</v>
      </c>
      <c r="F498">
        <v>1</v>
      </c>
      <c r="G498">
        <v>15514512</v>
      </c>
      <c r="H498">
        <v>3</v>
      </c>
      <c r="I498" t="s">
        <v>719</v>
      </c>
      <c r="J498" t="s">
        <v>720</v>
      </c>
      <c r="K498" t="s">
        <v>721</v>
      </c>
      <c r="L498">
        <v>1346</v>
      </c>
      <c r="N498">
        <v>1009</v>
      </c>
      <c r="O498" t="s">
        <v>722</v>
      </c>
      <c r="P498" t="s">
        <v>722</v>
      </c>
      <c r="Q498">
        <v>1</v>
      </c>
      <c r="X498">
        <v>0.15</v>
      </c>
      <c r="Y498">
        <v>31.49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63</v>
      </c>
      <c r="AG498">
        <v>0.6</v>
      </c>
      <c r="AH498">
        <v>2</v>
      </c>
      <c r="AI498">
        <v>1473076354</v>
      </c>
      <c r="AJ498">
        <v>311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ROW(Source!A373)</f>
        <v>373</v>
      </c>
      <c r="B499">
        <v>1473076370</v>
      </c>
      <c r="C499">
        <v>1473076359</v>
      </c>
      <c r="D499">
        <v>1441819193</v>
      </c>
      <c r="E499">
        <v>15514512</v>
      </c>
      <c r="F499">
        <v>1</v>
      </c>
      <c r="G499">
        <v>15514512</v>
      </c>
      <c r="H499">
        <v>1</v>
      </c>
      <c r="I499" t="s">
        <v>712</v>
      </c>
      <c r="J499" t="s">
        <v>3</v>
      </c>
      <c r="K499" t="s">
        <v>713</v>
      </c>
      <c r="L499">
        <v>1191</v>
      </c>
      <c r="N499">
        <v>1013</v>
      </c>
      <c r="O499" t="s">
        <v>714</v>
      </c>
      <c r="P499" t="s">
        <v>714</v>
      </c>
      <c r="Q499">
        <v>1</v>
      </c>
      <c r="X499">
        <v>36.1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 t="s">
        <v>3</v>
      </c>
      <c r="AG499">
        <v>36.1</v>
      </c>
      <c r="AH499">
        <v>2</v>
      </c>
      <c r="AI499">
        <v>1473076360</v>
      </c>
      <c r="AJ499">
        <v>312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ROW(Source!A373)</f>
        <v>373</v>
      </c>
      <c r="B500">
        <v>1473076371</v>
      </c>
      <c r="C500">
        <v>1473076359</v>
      </c>
      <c r="D500">
        <v>1441835475</v>
      </c>
      <c r="E500">
        <v>1</v>
      </c>
      <c r="F500">
        <v>1</v>
      </c>
      <c r="G500">
        <v>15514512</v>
      </c>
      <c r="H500">
        <v>3</v>
      </c>
      <c r="I500" t="s">
        <v>742</v>
      </c>
      <c r="J500" t="s">
        <v>743</v>
      </c>
      <c r="K500" t="s">
        <v>744</v>
      </c>
      <c r="L500">
        <v>1348</v>
      </c>
      <c r="N500">
        <v>1009</v>
      </c>
      <c r="O500" t="s">
        <v>745</v>
      </c>
      <c r="P500" t="s">
        <v>745</v>
      </c>
      <c r="Q500">
        <v>1000</v>
      </c>
      <c r="X500">
        <v>2.9999999999999997E-4</v>
      </c>
      <c r="Y500">
        <v>155908.07999999999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2.9999999999999997E-4</v>
      </c>
      <c r="AH500">
        <v>2</v>
      </c>
      <c r="AI500">
        <v>1473076361</v>
      </c>
      <c r="AJ500">
        <v>313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ROW(Source!A373)</f>
        <v>373</v>
      </c>
      <c r="B501">
        <v>1473076372</v>
      </c>
      <c r="C501">
        <v>1473076359</v>
      </c>
      <c r="D501">
        <v>1441835549</v>
      </c>
      <c r="E501">
        <v>1</v>
      </c>
      <c r="F501">
        <v>1</v>
      </c>
      <c r="G501">
        <v>15514512</v>
      </c>
      <c r="H501">
        <v>3</v>
      </c>
      <c r="I501" t="s">
        <v>746</v>
      </c>
      <c r="J501" t="s">
        <v>747</v>
      </c>
      <c r="K501" t="s">
        <v>748</v>
      </c>
      <c r="L501">
        <v>1348</v>
      </c>
      <c r="N501">
        <v>1009</v>
      </c>
      <c r="O501" t="s">
        <v>745</v>
      </c>
      <c r="P501" t="s">
        <v>745</v>
      </c>
      <c r="Q501">
        <v>1000</v>
      </c>
      <c r="X501">
        <v>1E-4</v>
      </c>
      <c r="Y501">
        <v>194655.19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1E-4</v>
      </c>
      <c r="AH501">
        <v>2</v>
      </c>
      <c r="AI501">
        <v>1473076362</v>
      </c>
      <c r="AJ501">
        <v>314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ROW(Source!A373)</f>
        <v>373</v>
      </c>
      <c r="B502">
        <v>1473076373</v>
      </c>
      <c r="C502">
        <v>1473076359</v>
      </c>
      <c r="D502">
        <v>1441836250</v>
      </c>
      <c r="E502">
        <v>1</v>
      </c>
      <c r="F502">
        <v>1</v>
      </c>
      <c r="G502">
        <v>15514512</v>
      </c>
      <c r="H502">
        <v>3</v>
      </c>
      <c r="I502" t="s">
        <v>784</v>
      </c>
      <c r="J502" t="s">
        <v>785</v>
      </c>
      <c r="K502" t="s">
        <v>786</v>
      </c>
      <c r="L502">
        <v>1327</v>
      </c>
      <c r="N502">
        <v>1005</v>
      </c>
      <c r="O502" t="s">
        <v>787</v>
      </c>
      <c r="P502" t="s">
        <v>787</v>
      </c>
      <c r="Q502">
        <v>1</v>
      </c>
      <c r="X502">
        <v>1.1000000000000001</v>
      </c>
      <c r="Y502">
        <v>149.25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1.1000000000000001</v>
      </c>
      <c r="AH502">
        <v>2</v>
      </c>
      <c r="AI502">
        <v>1473076363</v>
      </c>
      <c r="AJ502">
        <v>315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ROW(Source!A373)</f>
        <v>373</v>
      </c>
      <c r="B503">
        <v>1473076374</v>
      </c>
      <c r="C503">
        <v>1473076359</v>
      </c>
      <c r="D503">
        <v>1441834635</v>
      </c>
      <c r="E503">
        <v>1</v>
      </c>
      <c r="F503">
        <v>1</v>
      </c>
      <c r="G503">
        <v>15514512</v>
      </c>
      <c r="H503">
        <v>3</v>
      </c>
      <c r="I503" t="s">
        <v>758</v>
      </c>
      <c r="J503" t="s">
        <v>759</v>
      </c>
      <c r="K503" t="s">
        <v>760</v>
      </c>
      <c r="L503">
        <v>1339</v>
      </c>
      <c r="N503">
        <v>1007</v>
      </c>
      <c r="O503" t="s">
        <v>761</v>
      </c>
      <c r="P503" t="s">
        <v>761</v>
      </c>
      <c r="Q503">
        <v>1</v>
      </c>
      <c r="X503">
        <v>0.5</v>
      </c>
      <c r="Y503">
        <v>103.4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0.5</v>
      </c>
      <c r="AH503">
        <v>2</v>
      </c>
      <c r="AI503">
        <v>1473076364</v>
      </c>
      <c r="AJ503">
        <v>316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ROW(Source!A373)</f>
        <v>373</v>
      </c>
      <c r="B504">
        <v>1473076375</v>
      </c>
      <c r="C504">
        <v>1473076359</v>
      </c>
      <c r="D504">
        <v>1441834627</v>
      </c>
      <c r="E504">
        <v>1</v>
      </c>
      <c r="F504">
        <v>1</v>
      </c>
      <c r="G504">
        <v>15514512</v>
      </c>
      <c r="H504">
        <v>3</v>
      </c>
      <c r="I504" t="s">
        <v>762</v>
      </c>
      <c r="J504" t="s">
        <v>763</v>
      </c>
      <c r="K504" t="s">
        <v>764</v>
      </c>
      <c r="L504">
        <v>1339</v>
      </c>
      <c r="N504">
        <v>1007</v>
      </c>
      <c r="O504" t="s">
        <v>761</v>
      </c>
      <c r="P504" t="s">
        <v>761</v>
      </c>
      <c r="Q504">
        <v>1</v>
      </c>
      <c r="X504">
        <v>0.3</v>
      </c>
      <c r="Y504">
        <v>875.46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</v>
      </c>
      <c r="AG504">
        <v>0.3</v>
      </c>
      <c r="AH504">
        <v>2</v>
      </c>
      <c r="AI504">
        <v>1473076365</v>
      </c>
      <c r="AJ504">
        <v>317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ROW(Source!A373)</f>
        <v>373</v>
      </c>
      <c r="B505">
        <v>1473076376</v>
      </c>
      <c r="C505">
        <v>1473076359</v>
      </c>
      <c r="D505">
        <v>1441834671</v>
      </c>
      <c r="E505">
        <v>1</v>
      </c>
      <c r="F505">
        <v>1</v>
      </c>
      <c r="G505">
        <v>15514512</v>
      </c>
      <c r="H505">
        <v>3</v>
      </c>
      <c r="I505" t="s">
        <v>765</v>
      </c>
      <c r="J505" t="s">
        <v>766</v>
      </c>
      <c r="K505" t="s">
        <v>767</v>
      </c>
      <c r="L505">
        <v>1348</v>
      </c>
      <c r="N505">
        <v>1009</v>
      </c>
      <c r="O505" t="s">
        <v>745</v>
      </c>
      <c r="P505" t="s">
        <v>745</v>
      </c>
      <c r="Q505">
        <v>1000</v>
      </c>
      <c r="X505">
        <v>1E-4</v>
      </c>
      <c r="Y505">
        <v>184462.17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3</v>
      </c>
      <c r="AG505">
        <v>1E-4</v>
      </c>
      <c r="AH505">
        <v>2</v>
      </c>
      <c r="AI505">
        <v>1473076366</v>
      </c>
      <c r="AJ505">
        <v>318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ROW(Source!A373)</f>
        <v>373</v>
      </c>
      <c r="B506">
        <v>1473076377</v>
      </c>
      <c r="C506">
        <v>1473076359</v>
      </c>
      <c r="D506">
        <v>1441834634</v>
      </c>
      <c r="E506">
        <v>1</v>
      </c>
      <c r="F506">
        <v>1</v>
      </c>
      <c r="G506">
        <v>15514512</v>
      </c>
      <c r="H506">
        <v>3</v>
      </c>
      <c r="I506" t="s">
        <v>768</v>
      </c>
      <c r="J506" t="s">
        <v>769</v>
      </c>
      <c r="K506" t="s">
        <v>770</v>
      </c>
      <c r="L506">
        <v>1348</v>
      </c>
      <c r="N506">
        <v>1009</v>
      </c>
      <c r="O506" t="s">
        <v>745</v>
      </c>
      <c r="P506" t="s">
        <v>745</v>
      </c>
      <c r="Q506">
        <v>1000</v>
      </c>
      <c r="X506">
        <v>2.9999999999999997E-4</v>
      </c>
      <c r="Y506">
        <v>88053.759999999995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3</v>
      </c>
      <c r="AG506">
        <v>2.9999999999999997E-4</v>
      </c>
      <c r="AH506">
        <v>2</v>
      </c>
      <c r="AI506">
        <v>1473076367</v>
      </c>
      <c r="AJ506">
        <v>319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ROW(Source!A373)</f>
        <v>373</v>
      </c>
      <c r="B507">
        <v>1473076378</v>
      </c>
      <c r="C507">
        <v>1473076359</v>
      </c>
      <c r="D507">
        <v>1441834836</v>
      </c>
      <c r="E507">
        <v>1</v>
      </c>
      <c r="F507">
        <v>1</v>
      </c>
      <c r="G507">
        <v>15514512</v>
      </c>
      <c r="H507">
        <v>3</v>
      </c>
      <c r="I507" t="s">
        <v>771</v>
      </c>
      <c r="J507" t="s">
        <v>772</v>
      </c>
      <c r="K507" t="s">
        <v>773</v>
      </c>
      <c r="L507">
        <v>1348</v>
      </c>
      <c r="N507">
        <v>1009</v>
      </c>
      <c r="O507" t="s">
        <v>745</v>
      </c>
      <c r="P507" t="s">
        <v>745</v>
      </c>
      <c r="Q507">
        <v>1000</v>
      </c>
      <c r="X507">
        <v>6.3000000000000003E-4</v>
      </c>
      <c r="Y507">
        <v>93194.67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6.3000000000000003E-4</v>
      </c>
      <c r="AH507">
        <v>2</v>
      </c>
      <c r="AI507">
        <v>1473076368</v>
      </c>
      <c r="AJ507">
        <v>320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ROW(Source!A373)</f>
        <v>373</v>
      </c>
      <c r="B508">
        <v>1473076379</v>
      </c>
      <c r="C508">
        <v>1473076359</v>
      </c>
      <c r="D508">
        <v>1441822273</v>
      </c>
      <c r="E508">
        <v>15514512</v>
      </c>
      <c r="F508">
        <v>1</v>
      </c>
      <c r="G508">
        <v>15514512</v>
      </c>
      <c r="H508">
        <v>3</v>
      </c>
      <c r="I508" t="s">
        <v>777</v>
      </c>
      <c r="J508" t="s">
        <v>3</v>
      </c>
      <c r="K508" t="s">
        <v>778</v>
      </c>
      <c r="L508">
        <v>1348</v>
      </c>
      <c r="N508">
        <v>1009</v>
      </c>
      <c r="O508" t="s">
        <v>745</v>
      </c>
      <c r="P508" t="s">
        <v>745</v>
      </c>
      <c r="Q508">
        <v>1000</v>
      </c>
      <c r="X508">
        <v>6.9999999999999994E-5</v>
      </c>
      <c r="Y508">
        <v>94640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6.9999999999999994E-5</v>
      </c>
      <c r="AH508">
        <v>2</v>
      </c>
      <c r="AI508">
        <v>1473076369</v>
      </c>
      <c r="AJ508">
        <v>321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ROW(Source!A374)</f>
        <v>374</v>
      </c>
      <c r="B509">
        <v>1473094632</v>
      </c>
      <c r="C509">
        <v>1473094629</v>
      </c>
      <c r="D509">
        <v>1441819193</v>
      </c>
      <c r="E509">
        <v>15514512</v>
      </c>
      <c r="F509">
        <v>1</v>
      </c>
      <c r="G509">
        <v>15514512</v>
      </c>
      <c r="H509">
        <v>1</v>
      </c>
      <c r="I509" t="s">
        <v>712</v>
      </c>
      <c r="J509" t="s">
        <v>3</v>
      </c>
      <c r="K509" t="s">
        <v>713</v>
      </c>
      <c r="L509">
        <v>1191</v>
      </c>
      <c r="N509">
        <v>1013</v>
      </c>
      <c r="O509" t="s">
        <v>714</v>
      </c>
      <c r="P509" t="s">
        <v>714</v>
      </c>
      <c r="Q509">
        <v>1</v>
      </c>
      <c r="X509">
        <v>2.38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1</v>
      </c>
      <c r="AF509" t="s">
        <v>174</v>
      </c>
      <c r="AG509">
        <v>4.76</v>
      </c>
      <c r="AH509">
        <v>2</v>
      </c>
      <c r="AI509">
        <v>1473094630</v>
      </c>
      <c r="AJ509">
        <v>322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ROW(Source!A374)</f>
        <v>374</v>
      </c>
      <c r="B510">
        <v>1473094633</v>
      </c>
      <c r="C510">
        <v>1473094629</v>
      </c>
      <c r="D510">
        <v>1441836235</v>
      </c>
      <c r="E510">
        <v>1</v>
      </c>
      <c r="F510">
        <v>1</v>
      </c>
      <c r="G510">
        <v>15514512</v>
      </c>
      <c r="H510">
        <v>3</v>
      </c>
      <c r="I510" t="s">
        <v>719</v>
      </c>
      <c r="J510" t="s">
        <v>720</v>
      </c>
      <c r="K510" t="s">
        <v>721</v>
      </c>
      <c r="L510">
        <v>1346</v>
      </c>
      <c r="N510">
        <v>1009</v>
      </c>
      <c r="O510" t="s">
        <v>722</v>
      </c>
      <c r="P510" t="s">
        <v>722</v>
      </c>
      <c r="Q510">
        <v>1</v>
      </c>
      <c r="X510">
        <v>1E-3</v>
      </c>
      <c r="Y510">
        <v>31.49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174</v>
      </c>
      <c r="AG510">
        <v>2E-3</v>
      </c>
      <c r="AH510">
        <v>2</v>
      </c>
      <c r="AI510">
        <v>1473094631</v>
      </c>
      <c r="AJ510">
        <v>323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ROW(Source!A375)</f>
        <v>375</v>
      </c>
      <c r="B511">
        <v>1473094637</v>
      </c>
      <c r="C511">
        <v>1473094634</v>
      </c>
      <c r="D511">
        <v>1441819193</v>
      </c>
      <c r="E511">
        <v>15514512</v>
      </c>
      <c r="F511">
        <v>1</v>
      </c>
      <c r="G511">
        <v>15514512</v>
      </c>
      <c r="H511">
        <v>1</v>
      </c>
      <c r="I511" t="s">
        <v>712</v>
      </c>
      <c r="J511" t="s">
        <v>3</v>
      </c>
      <c r="K511" t="s">
        <v>713</v>
      </c>
      <c r="L511">
        <v>1191</v>
      </c>
      <c r="N511">
        <v>1013</v>
      </c>
      <c r="O511" t="s">
        <v>714</v>
      </c>
      <c r="P511" t="s">
        <v>714</v>
      </c>
      <c r="Q511">
        <v>1</v>
      </c>
      <c r="X511">
        <v>1.1000000000000001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174</v>
      </c>
      <c r="AG511">
        <v>2.2000000000000002</v>
      </c>
      <c r="AH511">
        <v>2</v>
      </c>
      <c r="AI511">
        <v>1473094635</v>
      </c>
      <c r="AJ511">
        <v>324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ROW(Source!A375)</f>
        <v>375</v>
      </c>
      <c r="B512">
        <v>1473094638</v>
      </c>
      <c r="C512">
        <v>1473094634</v>
      </c>
      <c r="D512">
        <v>1441836235</v>
      </c>
      <c r="E512">
        <v>1</v>
      </c>
      <c r="F512">
        <v>1</v>
      </c>
      <c r="G512">
        <v>15514512</v>
      </c>
      <c r="H512">
        <v>3</v>
      </c>
      <c r="I512" t="s">
        <v>719</v>
      </c>
      <c r="J512" t="s">
        <v>720</v>
      </c>
      <c r="K512" t="s">
        <v>721</v>
      </c>
      <c r="L512">
        <v>1346</v>
      </c>
      <c r="N512">
        <v>1009</v>
      </c>
      <c r="O512" t="s">
        <v>722</v>
      </c>
      <c r="P512" t="s">
        <v>722</v>
      </c>
      <c r="Q512">
        <v>1</v>
      </c>
      <c r="X512">
        <v>1.1999999999999999E-3</v>
      </c>
      <c r="Y512">
        <v>31.49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174</v>
      </c>
      <c r="AG512">
        <v>2.3999999999999998E-3</v>
      </c>
      <c r="AH512">
        <v>2</v>
      </c>
      <c r="AI512">
        <v>1473094636</v>
      </c>
      <c r="AJ512">
        <v>325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ROW(Source!A376)</f>
        <v>376</v>
      </c>
      <c r="B513">
        <v>1473076385</v>
      </c>
      <c r="C513">
        <v>1473076380</v>
      </c>
      <c r="D513">
        <v>1441819193</v>
      </c>
      <c r="E513">
        <v>15514512</v>
      </c>
      <c r="F513">
        <v>1</v>
      </c>
      <c r="G513">
        <v>15514512</v>
      </c>
      <c r="H513">
        <v>1</v>
      </c>
      <c r="I513" t="s">
        <v>712</v>
      </c>
      <c r="J513" t="s">
        <v>3</v>
      </c>
      <c r="K513" t="s">
        <v>713</v>
      </c>
      <c r="L513">
        <v>1191</v>
      </c>
      <c r="N513">
        <v>1013</v>
      </c>
      <c r="O513" t="s">
        <v>714</v>
      </c>
      <c r="P513" t="s">
        <v>714</v>
      </c>
      <c r="Q513">
        <v>1</v>
      </c>
      <c r="X513">
        <v>6.44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1</v>
      </c>
      <c r="AF513" t="s">
        <v>63</v>
      </c>
      <c r="AG513">
        <v>25.76</v>
      </c>
      <c r="AH513">
        <v>2</v>
      </c>
      <c r="AI513">
        <v>1473076381</v>
      </c>
      <c r="AJ513">
        <v>326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ROW(Source!A376)</f>
        <v>376</v>
      </c>
      <c r="B514">
        <v>1473076386</v>
      </c>
      <c r="C514">
        <v>1473076380</v>
      </c>
      <c r="D514">
        <v>1441833954</v>
      </c>
      <c r="E514">
        <v>1</v>
      </c>
      <c r="F514">
        <v>1</v>
      </c>
      <c r="G514">
        <v>15514512</v>
      </c>
      <c r="H514">
        <v>2</v>
      </c>
      <c r="I514" t="s">
        <v>723</v>
      </c>
      <c r="J514" t="s">
        <v>724</v>
      </c>
      <c r="K514" t="s">
        <v>725</v>
      </c>
      <c r="L514">
        <v>1368</v>
      </c>
      <c r="N514">
        <v>1011</v>
      </c>
      <c r="O514" t="s">
        <v>718</v>
      </c>
      <c r="P514" t="s">
        <v>718</v>
      </c>
      <c r="Q514">
        <v>1</v>
      </c>
      <c r="X514">
        <v>0.17</v>
      </c>
      <c r="Y514">
        <v>0</v>
      </c>
      <c r="Z514">
        <v>59.51</v>
      </c>
      <c r="AA514">
        <v>0.82</v>
      </c>
      <c r="AB514">
        <v>0</v>
      </c>
      <c r="AC514">
        <v>0</v>
      </c>
      <c r="AD514">
        <v>1</v>
      </c>
      <c r="AE514">
        <v>0</v>
      </c>
      <c r="AF514" t="s">
        <v>63</v>
      </c>
      <c r="AG514">
        <v>0.68</v>
      </c>
      <c r="AH514">
        <v>2</v>
      </c>
      <c r="AI514">
        <v>1473076382</v>
      </c>
      <c r="AJ514">
        <v>327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ROW(Source!A376)</f>
        <v>376</v>
      </c>
      <c r="B515">
        <v>1473076387</v>
      </c>
      <c r="C515">
        <v>1473076380</v>
      </c>
      <c r="D515">
        <v>1441834258</v>
      </c>
      <c r="E515">
        <v>1</v>
      </c>
      <c r="F515">
        <v>1</v>
      </c>
      <c r="G515">
        <v>15514512</v>
      </c>
      <c r="H515">
        <v>2</v>
      </c>
      <c r="I515" t="s">
        <v>726</v>
      </c>
      <c r="J515" t="s">
        <v>727</v>
      </c>
      <c r="K515" t="s">
        <v>728</v>
      </c>
      <c r="L515">
        <v>1368</v>
      </c>
      <c r="N515">
        <v>1011</v>
      </c>
      <c r="O515" t="s">
        <v>718</v>
      </c>
      <c r="P515" t="s">
        <v>718</v>
      </c>
      <c r="Q515">
        <v>1</v>
      </c>
      <c r="X515">
        <v>2.4300000000000002</v>
      </c>
      <c r="Y515">
        <v>0</v>
      </c>
      <c r="Z515">
        <v>1303.01</v>
      </c>
      <c r="AA515">
        <v>826.2</v>
      </c>
      <c r="AB515">
        <v>0</v>
      </c>
      <c r="AC515">
        <v>0</v>
      </c>
      <c r="AD515">
        <v>1</v>
      </c>
      <c r="AE515">
        <v>0</v>
      </c>
      <c r="AF515" t="s">
        <v>63</v>
      </c>
      <c r="AG515">
        <v>9.7200000000000006</v>
      </c>
      <c r="AH515">
        <v>2</v>
      </c>
      <c r="AI515">
        <v>1473076383</v>
      </c>
      <c r="AJ515">
        <v>328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ROW(Source!A376)</f>
        <v>376</v>
      </c>
      <c r="B516">
        <v>1473076388</v>
      </c>
      <c r="C516">
        <v>1473076380</v>
      </c>
      <c r="D516">
        <v>1441836235</v>
      </c>
      <c r="E516">
        <v>1</v>
      </c>
      <c r="F516">
        <v>1</v>
      </c>
      <c r="G516">
        <v>15514512</v>
      </c>
      <c r="H516">
        <v>3</v>
      </c>
      <c r="I516" t="s">
        <v>719</v>
      </c>
      <c r="J516" t="s">
        <v>720</v>
      </c>
      <c r="K516" t="s">
        <v>721</v>
      </c>
      <c r="L516">
        <v>1346</v>
      </c>
      <c r="N516">
        <v>1009</v>
      </c>
      <c r="O516" t="s">
        <v>722</v>
      </c>
      <c r="P516" t="s">
        <v>722</v>
      </c>
      <c r="Q516">
        <v>1</v>
      </c>
      <c r="X516">
        <v>0.15</v>
      </c>
      <c r="Y516">
        <v>31.49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63</v>
      </c>
      <c r="AG516">
        <v>0.6</v>
      </c>
      <c r="AH516">
        <v>2</v>
      </c>
      <c r="AI516">
        <v>1473076384</v>
      </c>
      <c r="AJ516">
        <v>329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ROW(Source!A377)</f>
        <v>377</v>
      </c>
      <c r="B517">
        <v>1473076400</v>
      </c>
      <c r="C517">
        <v>1473076389</v>
      </c>
      <c r="D517">
        <v>1441819193</v>
      </c>
      <c r="E517">
        <v>15514512</v>
      </c>
      <c r="F517">
        <v>1</v>
      </c>
      <c r="G517">
        <v>15514512</v>
      </c>
      <c r="H517">
        <v>1</v>
      </c>
      <c r="I517" t="s">
        <v>712</v>
      </c>
      <c r="J517" t="s">
        <v>3</v>
      </c>
      <c r="K517" t="s">
        <v>713</v>
      </c>
      <c r="L517">
        <v>1191</v>
      </c>
      <c r="N517">
        <v>1013</v>
      </c>
      <c r="O517" t="s">
        <v>714</v>
      </c>
      <c r="P517" t="s">
        <v>714</v>
      </c>
      <c r="Q517">
        <v>1</v>
      </c>
      <c r="X517">
        <v>42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1</v>
      </c>
      <c r="AF517" t="s">
        <v>3</v>
      </c>
      <c r="AG517">
        <v>42</v>
      </c>
      <c r="AH517">
        <v>2</v>
      </c>
      <c r="AI517">
        <v>1473076390</v>
      </c>
      <c r="AJ517">
        <v>330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ROW(Source!A377)</f>
        <v>377</v>
      </c>
      <c r="B518">
        <v>1473076401</v>
      </c>
      <c r="C518">
        <v>1473076389</v>
      </c>
      <c r="D518">
        <v>1441835475</v>
      </c>
      <c r="E518">
        <v>1</v>
      </c>
      <c r="F518">
        <v>1</v>
      </c>
      <c r="G518">
        <v>15514512</v>
      </c>
      <c r="H518">
        <v>3</v>
      </c>
      <c r="I518" t="s">
        <v>742</v>
      </c>
      <c r="J518" t="s">
        <v>743</v>
      </c>
      <c r="K518" t="s">
        <v>744</v>
      </c>
      <c r="L518">
        <v>1348</v>
      </c>
      <c r="N518">
        <v>1009</v>
      </c>
      <c r="O518" t="s">
        <v>745</v>
      </c>
      <c r="P518" t="s">
        <v>745</v>
      </c>
      <c r="Q518">
        <v>1000</v>
      </c>
      <c r="X518">
        <v>2.9999999999999997E-4</v>
      </c>
      <c r="Y518">
        <v>155908.07999999999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3</v>
      </c>
      <c r="AG518">
        <v>2.9999999999999997E-4</v>
      </c>
      <c r="AH518">
        <v>2</v>
      </c>
      <c r="AI518">
        <v>1473076391</v>
      </c>
      <c r="AJ518">
        <v>331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ROW(Source!A377)</f>
        <v>377</v>
      </c>
      <c r="B519">
        <v>1473076402</v>
      </c>
      <c r="C519">
        <v>1473076389</v>
      </c>
      <c r="D519">
        <v>1441835549</v>
      </c>
      <c r="E519">
        <v>1</v>
      </c>
      <c r="F519">
        <v>1</v>
      </c>
      <c r="G519">
        <v>15514512</v>
      </c>
      <c r="H519">
        <v>3</v>
      </c>
      <c r="I519" t="s">
        <v>746</v>
      </c>
      <c r="J519" t="s">
        <v>747</v>
      </c>
      <c r="K519" t="s">
        <v>748</v>
      </c>
      <c r="L519">
        <v>1348</v>
      </c>
      <c r="N519">
        <v>1009</v>
      </c>
      <c r="O519" t="s">
        <v>745</v>
      </c>
      <c r="P519" t="s">
        <v>745</v>
      </c>
      <c r="Q519">
        <v>1000</v>
      </c>
      <c r="X519">
        <v>1E-4</v>
      </c>
      <c r="Y519">
        <v>194655.19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1E-4</v>
      </c>
      <c r="AH519">
        <v>2</v>
      </c>
      <c r="AI519">
        <v>1473076392</v>
      </c>
      <c r="AJ519">
        <v>332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ROW(Source!A377)</f>
        <v>377</v>
      </c>
      <c r="B520">
        <v>1473076403</v>
      </c>
      <c r="C520">
        <v>1473076389</v>
      </c>
      <c r="D520">
        <v>1441836250</v>
      </c>
      <c r="E520">
        <v>1</v>
      </c>
      <c r="F520">
        <v>1</v>
      </c>
      <c r="G520">
        <v>15514512</v>
      </c>
      <c r="H520">
        <v>3</v>
      </c>
      <c r="I520" t="s">
        <v>784</v>
      </c>
      <c r="J520" t="s">
        <v>785</v>
      </c>
      <c r="K520" t="s">
        <v>786</v>
      </c>
      <c r="L520">
        <v>1327</v>
      </c>
      <c r="N520">
        <v>1005</v>
      </c>
      <c r="O520" t="s">
        <v>787</v>
      </c>
      <c r="P520" t="s">
        <v>787</v>
      </c>
      <c r="Q520">
        <v>1</v>
      </c>
      <c r="X520">
        <v>1.4</v>
      </c>
      <c r="Y520">
        <v>149.25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1.4</v>
      </c>
      <c r="AH520">
        <v>2</v>
      </c>
      <c r="AI520">
        <v>1473076393</v>
      </c>
      <c r="AJ520">
        <v>333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ROW(Source!A377)</f>
        <v>377</v>
      </c>
      <c r="B521">
        <v>1473076404</v>
      </c>
      <c r="C521">
        <v>1473076389</v>
      </c>
      <c r="D521">
        <v>1441834635</v>
      </c>
      <c r="E521">
        <v>1</v>
      </c>
      <c r="F521">
        <v>1</v>
      </c>
      <c r="G521">
        <v>15514512</v>
      </c>
      <c r="H521">
        <v>3</v>
      </c>
      <c r="I521" t="s">
        <v>758</v>
      </c>
      <c r="J521" t="s">
        <v>759</v>
      </c>
      <c r="K521" t="s">
        <v>760</v>
      </c>
      <c r="L521">
        <v>1339</v>
      </c>
      <c r="N521">
        <v>1007</v>
      </c>
      <c r="O521" t="s">
        <v>761</v>
      </c>
      <c r="P521" t="s">
        <v>761</v>
      </c>
      <c r="Q521">
        <v>1</v>
      </c>
      <c r="X521">
        <v>0.5</v>
      </c>
      <c r="Y521">
        <v>103.4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0.5</v>
      </c>
      <c r="AH521">
        <v>2</v>
      </c>
      <c r="AI521">
        <v>1473076394</v>
      </c>
      <c r="AJ521">
        <v>334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ROW(Source!A377)</f>
        <v>377</v>
      </c>
      <c r="B522">
        <v>1473076405</v>
      </c>
      <c r="C522">
        <v>1473076389</v>
      </c>
      <c r="D522">
        <v>1441834627</v>
      </c>
      <c r="E522">
        <v>1</v>
      </c>
      <c r="F522">
        <v>1</v>
      </c>
      <c r="G522">
        <v>15514512</v>
      </c>
      <c r="H522">
        <v>3</v>
      </c>
      <c r="I522" t="s">
        <v>762</v>
      </c>
      <c r="J522" t="s">
        <v>763</v>
      </c>
      <c r="K522" t="s">
        <v>764</v>
      </c>
      <c r="L522">
        <v>1339</v>
      </c>
      <c r="N522">
        <v>1007</v>
      </c>
      <c r="O522" t="s">
        <v>761</v>
      </c>
      <c r="P522" t="s">
        <v>761</v>
      </c>
      <c r="Q522">
        <v>1</v>
      </c>
      <c r="X522">
        <v>0.3</v>
      </c>
      <c r="Y522">
        <v>875.46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0.3</v>
      </c>
      <c r="AH522">
        <v>2</v>
      </c>
      <c r="AI522">
        <v>1473076395</v>
      </c>
      <c r="AJ522">
        <v>335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ROW(Source!A377)</f>
        <v>377</v>
      </c>
      <c r="B523">
        <v>1473076406</v>
      </c>
      <c r="C523">
        <v>1473076389</v>
      </c>
      <c r="D523">
        <v>1441834671</v>
      </c>
      <c r="E523">
        <v>1</v>
      </c>
      <c r="F523">
        <v>1</v>
      </c>
      <c r="G523">
        <v>15514512</v>
      </c>
      <c r="H523">
        <v>3</v>
      </c>
      <c r="I523" t="s">
        <v>765</v>
      </c>
      <c r="J523" t="s">
        <v>766</v>
      </c>
      <c r="K523" t="s">
        <v>767</v>
      </c>
      <c r="L523">
        <v>1348</v>
      </c>
      <c r="N523">
        <v>1009</v>
      </c>
      <c r="O523" t="s">
        <v>745</v>
      </c>
      <c r="P523" t="s">
        <v>745</v>
      </c>
      <c r="Q523">
        <v>1000</v>
      </c>
      <c r="X523">
        <v>1E-4</v>
      </c>
      <c r="Y523">
        <v>184462.17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1E-4</v>
      </c>
      <c r="AH523">
        <v>2</v>
      </c>
      <c r="AI523">
        <v>1473076396</v>
      </c>
      <c r="AJ523">
        <v>336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ROW(Source!A377)</f>
        <v>377</v>
      </c>
      <c r="B524">
        <v>1473076407</v>
      </c>
      <c r="C524">
        <v>1473076389</v>
      </c>
      <c r="D524">
        <v>1441834634</v>
      </c>
      <c r="E524">
        <v>1</v>
      </c>
      <c r="F524">
        <v>1</v>
      </c>
      <c r="G524">
        <v>15514512</v>
      </c>
      <c r="H524">
        <v>3</v>
      </c>
      <c r="I524" t="s">
        <v>768</v>
      </c>
      <c r="J524" t="s">
        <v>769</v>
      </c>
      <c r="K524" t="s">
        <v>770</v>
      </c>
      <c r="L524">
        <v>1348</v>
      </c>
      <c r="N524">
        <v>1009</v>
      </c>
      <c r="O524" t="s">
        <v>745</v>
      </c>
      <c r="P524" t="s">
        <v>745</v>
      </c>
      <c r="Q524">
        <v>1000</v>
      </c>
      <c r="X524">
        <v>2.9999999999999997E-4</v>
      </c>
      <c r="Y524">
        <v>88053.759999999995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3</v>
      </c>
      <c r="AG524">
        <v>2.9999999999999997E-4</v>
      </c>
      <c r="AH524">
        <v>2</v>
      </c>
      <c r="AI524">
        <v>1473076397</v>
      </c>
      <c r="AJ524">
        <v>337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ROW(Source!A377)</f>
        <v>377</v>
      </c>
      <c r="B525">
        <v>1473076408</v>
      </c>
      <c r="C525">
        <v>1473076389</v>
      </c>
      <c r="D525">
        <v>1441834836</v>
      </c>
      <c r="E525">
        <v>1</v>
      </c>
      <c r="F525">
        <v>1</v>
      </c>
      <c r="G525">
        <v>15514512</v>
      </c>
      <c r="H525">
        <v>3</v>
      </c>
      <c r="I525" t="s">
        <v>771</v>
      </c>
      <c r="J525" t="s">
        <v>772</v>
      </c>
      <c r="K525" t="s">
        <v>773</v>
      </c>
      <c r="L525">
        <v>1348</v>
      </c>
      <c r="N525">
        <v>1009</v>
      </c>
      <c r="O525" t="s">
        <v>745</v>
      </c>
      <c r="P525" t="s">
        <v>745</v>
      </c>
      <c r="Q525">
        <v>1000</v>
      </c>
      <c r="X525">
        <v>6.3000000000000003E-4</v>
      </c>
      <c r="Y525">
        <v>93194.67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6.3000000000000003E-4</v>
      </c>
      <c r="AH525">
        <v>2</v>
      </c>
      <c r="AI525">
        <v>1473076398</v>
      </c>
      <c r="AJ525">
        <v>338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ROW(Source!A377)</f>
        <v>377</v>
      </c>
      <c r="B526">
        <v>1473076409</v>
      </c>
      <c r="C526">
        <v>1473076389</v>
      </c>
      <c r="D526">
        <v>1441822273</v>
      </c>
      <c r="E526">
        <v>15514512</v>
      </c>
      <c r="F526">
        <v>1</v>
      </c>
      <c r="G526">
        <v>15514512</v>
      </c>
      <c r="H526">
        <v>3</v>
      </c>
      <c r="I526" t="s">
        <v>777</v>
      </c>
      <c r="J526" t="s">
        <v>3</v>
      </c>
      <c r="K526" t="s">
        <v>778</v>
      </c>
      <c r="L526">
        <v>1348</v>
      </c>
      <c r="N526">
        <v>1009</v>
      </c>
      <c r="O526" t="s">
        <v>745</v>
      </c>
      <c r="P526" t="s">
        <v>745</v>
      </c>
      <c r="Q526">
        <v>1000</v>
      </c>
      <c r="X526">
        <v>6.9999999999999994E-5</v>
      </c>
      <c r="Y526">
        <v>94640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3</v>
      </c>
      <c r="AG526">
        <v>6.9999999999999994E-5</v>
      </c>
      <c r="AH526">
        <v>2</v>
      </c>
      <c r="AI526">
        <v>1473076399</v>
      </c>
      <c r="AJ526">
        <v>339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ROW(Source!A378)</f>
        <v>378</v>
      </c>
      <c r="B527">
        <v>1473094642</v>
      </c>
      <c r="C527">
        <v>1473094639</v>
      </c>
      <c r="D527">
        <v>1441819193</v>
      </c>
      <c r="E527">
        <v>15514512</v>
      </c>
      <c r="F527">
        <v>1</v>
      </c>
      <c r="G527">
        <v>15514512</v>
      </c>
      <c r="H527">
        <v>1</v>
      </c>
      <c r="I527" t="s">
        <v>712</v>
      </c>
      <c r="J527" t="s">
        <v>3</v>
      </c>
      <c r="K527" t="s">
        <v>713</v>
      </c>
      <c r="L527">
        <v>1191</v>
      </c>
      <c r="N527">
        <v>1013</v>
      </c>
      <c r="O527" t="s">
        <v>714</v>
      </c>
      <c r="P527" t="s">
        <v>714</v>
      </c>
      <c r="Q527">
        <v>1</v>
      </c>
      <c r="X527">
        <v>2.38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1</v>
      </c>
      <c r="AF527" t="s">
        <v>174</v>
      </c>
      <c r="AG527">
        <v>4.76</v>
      </c>
      <c r="AH527">
        <v>2</v>
      </c>
      <c r="AI527">
        <v>1473094640</v>
      </c>
      <c r="AJ527">
        <v>340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ROW(Source!A378)</f>
        <v>378</v>
      </c>
      <c r="B528">
        <v>1473094643</v>
      </c>
      <c r="C528">
        <v>1473094639</v>
      </c>
      <c r="D528">
        <v>1441836235</v>
      </c>
      <c r="E528">
        <v>1</v>
      </c>
      <c r="F528">
        <v>1</v>
      </c>
      <c r="G528">
        <v>15514512</v>
      </c>
      <c r="H528">
        <v>3</v>
      </c>
      <c r="I528" t="s">
        <v>719</v>
      </c>
      <c r="J528" t="s">
        <v>720</v>
      </c>
      <c r="K528" t="s">
        <v>721</v>
      </c>
      <c r="L528">
        <v>1346</v>
      </c>
      <c r="N528">
        <v>1009</v>
      </c>
      <c r="O528" t="s">
        <v>722</v>
      </c>
      <c r="P528" t="s">
        <v>722</v>
      </c>
      <c r="Q528">
        <v>1</v>
      </c>
      <c r="X528">
        <v>1E-3</v>
      </c>
      <c r="Y528">
        <v>31.49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174</v>
      </c>
      <c r="AG528">
        <v>2E-3</v>
      </c>
      <c r="AH528">
        <v>2</v>
      </c>
      <c r="AI528">
        <v>1473094641</v>
      </c>
      <c r="AJ528">
        <v>341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ROW(Source!A379)</f>
        <v>379</v>
      </c>
      <c r="B529">
        <v>1473094647</v>
      </c>
      <c r="C529">
        <v>1473094644</v>
      </c>
      <c r="D529">
        <v>1441819193</v>
      </c>
      <c r="E529">
        <v>15514512</v>
      </c>
      <c r="F529">
        <v>1</v>
      </c>
      <c r="G529">
        <v>15514512</v>
      </c>
      <c r="H529">
        <v>1</v>
      </c>
      <c r="I529" t="s">
        <v>712</v>
      </c>
      <c r="J529" t="s">
        <v>3</v>
      </c>
      <c r="K529" t="s">
        <v>713</v>
      </c>
      <c r="L529">
        <v>1191</v>
      </c>
      <c r="N529">
        <v>1013</v>
      </c>
      <c r="O529" t="s">
        <v>714</v>
      </c>
      <c r="P529" t="s">
        <v>714</v>
      </c>
      <c r="Q529">
        <v>1</v>
      </c>
      <c r="X529">
        <v>1.1000000000000001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1</v>
      </c>
      <c r="AF529" t="s">
        <v>174</v>
      </c>
      <c r="AG529">
        <v>2.2000000000000002</v>
      </c>
      <c r="AH529">
        <v>2</v>
      </c>
      <c r="AI529">
        <v>1473094645</v>
      </c>
      <c r="AJ529">
        <v>342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ROW(Source!A379)</f>
        <v>379</v>
      </c>
      <c r="B530">
        <v>1473094648</v>
      </c>
      <c r="C530">
        <v>1473094644</v>
      </c>
      <c r="D530">
        <v>1441836235</v>
      </c>
      <c r="E530">
        <v>1</v>
      </c>
      <c r="F530">
        <v>1</v>
      </c>
      <c r="G530">
        <v>15514512</v>
      </c>
      <c r="H530">
        <v>3</v>
      </c>
      <c r="I530" t="s">
        <v>719</v>
      </c>
      <c r="J530" t="s">
        <v>720</v>
      </c>
      <c r="K530" t="s">
        <v>721</v>
      </c>
      <c r="L530">
        <v>1346</v>
      </c>
      <c r="N530">
        <v>1009</v>
      </c>
      <c r="O530" t="s">
        <v>722</v>
      </c>
      <c r="P530" t="s">
        <v>722</v>
      </c>
      <c r="Q530">
        <v>1</v>
      </c>
      <c r="X530">
        <v>1.1999999999999999E-3</v>
      </c>
      <c r="Y530">
        <v>31.49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174</v>
      </c>
      <c r="AG530">
        <v>2.3999999999999998E-3</v>
      </c>
      <c r="AH530">
        <v>2</v>
      </c>
      <c r="AI530">
        <v>1473094646</v>
      </c>
      <c r="AJ530">
        <v>343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ROW(Source!A380)</f>
        <v>380</v>
      </c>
      <c r="B531">
        <v>1473076415</v>
      </c>
      <c r="C531">
        <v>1473076410</v>
      </c>
      <c r="D531">
        <v>1441819193</v>
      </c>
      <c r="E531">
        <v>15514512</v>
      </c>
      <c r="F531">
        <v>1</v>
      </c>
      <c r="G531">
        <v>15514512</v>
      </c>
      <c r="H531">
        <v>1</v>
      </c>
      <c r="I531" t="s">
        <v>712</v>
      </c>
      <c r="J531" t="s">
        <v>3</v>
      </c>
      <c r="K531" t="s">
        <v>713</v>
      </c>
      <c r="L531">
        <v>1191</v>
      </c>
      <c r="N531">
        <v>1013</v>
      </c>
      <c r="O531" t="s">
        <v>714</v>
      </c>
      <c r="P531" t="s">
        <v>714</v>
      </c>
      <c r="Q531">
        <v>1</v>
      </c>
      <c r="X531">
        <v>6.44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1</v>
      </c>
      <c r="AF531" t="s">
        <v>63</v>
      </c>
      <c r="AG531">
        <v>25.76</v>
      </c>
      <c r="AH531">
        <v>2</v>
      </c>
      <c r="AI531">
        <v>1473076411</v>
      </c>
      <c r="AJ531">
        <v>344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ROW(Source!A380)</f>
        <v>380</v>
      </c>
      <c r="B532">
        <v>1473076416</v>
      </c>
      <c r="C532">
        <v>1473076410</v>
      </c>
      <c r="D532">
        <v>1441833954</v>
      </c>
      <c r="E532">
        <v>1</v>
      </c>
      <c r="F532">
        <v>1</v>
      </c>
      <c r="G532">
        <v>15514512</v>
      </c>
      <c r="H532">
        <v>2</v>
      </c>
      <c r="I532" t="s">
        <v>723</v>
      </c>
      <c r="J532" t="s">
        <v>724</v>
      </c>
      <c r="K532" t="s">
        <v>725</v>
      </c>
      <c r="L532">
        <v>1368</v>
      </c>
      <c r="N532">
        <v>1011</v>
      </c>
      <c r="O532" t="s">
        <v>718</v>
      </c>
      <c r="P532" t="s">
        <v>718</v>
      </c>
      <c r="Q532">
        <v>1</v>
      </c>
      <c r="X532">
        <v>0.17</v>
      </c>
      <c r="Y532">
        <v>0</v>
      </c>
      <c r="Z532">
        <v>59.51</v>
      </c>
      <c r="AA532">
        <v>0.82</v>
      </c>
      <c r="AB532">
        <v>0</v>
      </c>
      <c r="AC532">
        <v>0</v>
      </c>
      <c r="AD532">
        <v>1</v>
      </c>
      <c r="AE532">
        <v>0</v>
      </c>
      <c r="AF532" t="s">
        <v>63</v>
      </c>
      <c r="AG532">
        <v>0.68</v>
      </c>
      <c r="AH532">
        <v>2</v>
      </c>
      <c r="AI532">
        <v>1473076412</v>
      </c>
      <c r="AJ532">
        <v>345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ROW(Source!A380)</f>
        <v>380</v>
      </c>
      <c r="B533">
        <v>1473076417</v>
      </c>
      <c r="C533">
        <v>1473076410</v>
      </c>
      <c r="D533">
        <v>1441834258</v>
      </c>
      <c r="E533">
        <v>1</v>
      </c>
      <c r="F533">
        <v>1</v>
      </c>
      <c r="G533">
        <v>15514512</v>
      </c>
      <c r="H533">
        <v>2</v>
      </c>
      <c r="I533" t="s">
        <v>726</v>
      </c>
      <c r="J533" t="s">
        <v>727</v>
      </c>
      <c r="K533" t="s">
        <v>728</v>
      </c>
      <c r="L533">
        <v>1368</v>
      </c>
      <c r="N533">
        <v>1011</v>
      </c>
      <c r="O533" t="s">
        <v>718</v>
      </c>
      <c r="P533" t="s">
        <v>718</v>
      </c>
      <c r="Q533">
        <v>1</v>
      </c>
      <c r="X533">
        <v>2.4300000000000002</v>
      </c>
      <c r="Y533">
        <v>0</v>
      </c>
      <c r="Z533">
        <v>1303.01</v>
      </c>
      <c r="AA533">
        <v>826.2</v>
      </c>
      <c r="AB533">
        <v>0</v>
      </c>
      <c r="AC533">
        <v>0</v>
      </c>
      <c r="AD533">
        <v>1</v>
      </c>
      <c r="AE533">
        <v>0</v>
      </c>
      <c r="AF533" t="s">
        <v>63</v>
      </c>
      <c r="AG533">
        <v>9.7200000000000006</v>
      </c>
      <c r="AH533">
        <v>2</v>
      </c>
      <c r="AI533">
        <v>1473076413</v>
      </c>
      <c r="AJ533">
        <v>346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ROW(Source!A380)</f>
        <v>380</v>
      </c>
      <c r="B534">
        <v>1473076418</v>
      </c>
      <c r="C534">
        <v>1473076410</v>
      </c>
      <c r="D534">
        <v>1441836235</v>
      </c>
      <c r="E534">
        <v>1</v>
      </c>
      <c r="F534">
        <v>1</v>
      </c>
      <c r="G534">
        <v>15514512</v>
      </c>
      <c r="H534">
        <v>3</v>
      </c>
      <c r="I534" t="s">
        <v>719</v>
      </c>
      <c r="J534" t="s">
        <v>720</v>
      </c>
      <c r="K534" t="s">
        <v>721</v>
      </c>
      <c r="L534">
        <v>1346</v>
      </c>
      <c r="N534">
        <v>1009</v>
      </c>
      <c r="O534" t="s">
        <v>722</v>
      </c>
      <c r="P534" t="s">
        <v>722</v>
      </c>
      <c r="Q534">
        <v>1</v>
      </c>
      <c r="X534">
        <v>0.15</v>
      </c>
      <c r="Y534">
        <v>31.49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63</v>
      </c>
      <c r="AG534">
        <v>0.6</v>
      </c>
      <c r="AH534">
        <v>2</v>
      </c>
      <c r="AI534">
        <v>1473076414</v>
      </c>
      <c r="AJ534">
        <v>347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ROW(Source!A381)</f>
        <v>381</v>
      </c>
      <c r="B535">
        <v>1473076430</v>
      </c>
      <c r="C535">
        <v>1473076419</v>
      </c>
      <c r="D535">
        <v>1441819193</v>
      </c>
      <c r="E535">
        <v>15514512</v>
      </c>
      <c r="F535">
        <v>1</v>
      </c>
      <c r="G535">
        <v>15514512</v>
      </c>
      <c r="H535">
        <v>1</v>
      </c>
      <c r="I535" t="s">
        <v>712</v>
      </c>
      <c r="J535" t="s">
        <v>3</v>
      </c>
      <c r="K535" t="s">
        <v>713</v>
      </c>
      <c r="L535">
        <v>1191</v>
      </c>
      <c r="N535">
        <v>1013</v>
      </c>
      <c r="O535" t="s">
        <v>714</v>
      </c>
      <c r="P535" t="s">
        <v>714</v>
      </c>
      <c r="Q535">
        <v>1</v>
      </c>
      <c r="X535">
        <v>36.1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1</v>
      </c>
      <c r="AF535" t="s">
        <v>3</v>
      </c>
      <c r="AG535">
        <v>36.1</v>
      </c>
      <c r="AH535">
        <v>2</v>
      </c>
      <c r="AI535">
        <v>1473076420</v>
      </c>
      <c r="AJ535">
        <v>348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ROW(Source!A381)</f>
        <v>381</v>
      </c>
      <c r="B536">
        <v>1473076431</v>
      </c>
      <c r="C536">
        <v>1473076419</v>
      </c>
      <c r="D536">
        <v>1441835475</v>
      </c>
      <c r="E536">
        <v>1</v>
      </c>
      <c r="F536">
        <v>1</v>
      </c>
      <c r="G536">
        <v>15514512</v>
      </c>
      <c r="H536">
        <v>3</v>
      </c>
      <c r="I536" t="s">
        <v>742</v>
      </c>
      <c r="J536" t="s">
        <v>743</v>
      </c>
      <c r="K536" t="s">
        <v>744</v>
      </c>
      <c r="L536">
        <v>1348</v>
      </c>
      <c r="N536">
        <v>1009</v>
      </c>
      <c r="O536" t="s">
        <v>745</v>
      </c>
      <c r="P536" t="s">
        <v>745</v>
      </c>
      <c r="Q536">
        <v>1000</v>
      </c>
      <c r="X536">
        <v>2.9999999999999997E-4</v>
      </c>
      <c r="Y536">
        <v>155908.07999999999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3</v>
      </c>
      <c r="AG536">
        <v>2.9999999999999997E-4</v>
      </c>
      <c r="AH536">
        <v>2</v>
      </c>
      <c r="AI536">
        <v>1473076421</v>
      </c>
      <c r="AJ536">
        <v>349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ROW(Source!A381)</f>
        <v>381</v>
      </c>
      <c r="B537">
        <v>1473076432</v>
      </c>
      <c r="C537">
        <v>1473076419</v>
      </c>
      <c r="D537">
        <v>1441835549</v>
      </c>
      <c r="E537">
        <v>1</v>
      </c>
      <c r="F537">
        <v>1</v>
      </c>
      <c r="G537">
        <v>15514512</v>
      </c>
      <c r="H537">
        <v>3</v>
      </c>
      <c r="I537" t="s">
        <v>746</v>
      </c>
      <c r="J537" t="s">
        <v>747</v>
      </c>
      <c r="K537" t="s">
        <v>748</v>
      </c>
      <c r="L537">
        <v>1348</v>
      </c>
      <c r="N537">
        <v>1009</v>
      </c>
      <c r="O537" t="s">
        <v>745</v>
      </c>
      <c r="P537" t="s">
        <v>745</v>
      </c>
      <c r="Q537">
        <v>1000</v>
      </c>
      <c r="X537">
        <v>1E-4</v>
      </c>
      <c r="Y537">
        <v>194655.19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3</v>
      </c>
      <c r="AG537">
        <v>1E-4</v>
      </c>
      <c r="AH537">
        <v>2</v>
      </c>
      <c r="AI537">
        <v>1473076422</v>
      </c>
      <c r="AJ537">
        <v>350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ROW(Source!A381)</f>
        <v>381</v>
      </c>
      <c r="B538">
        <v>1473076433</v>
      </c>
      <c r="C538">
        <v>1473076419</v>
      </c>
      <c r="D538">
        <v>1441836250</v>
      </c>
      <c r="E538">
        <v>1</v>
      </c>
      <c r="F538">
        <v>1</v>
      </c>
      <c r="G538">
        <v>15514512</v>
      </c>
      <c r="H538">
        <v>3</v>
      </c>
      <c r="I538" t="s">
        <v>784</v>
      </c>
      <c r="J538" t="s">
        <v>785</v>
      </c>
      <c r="K538" t="s">
        <v>786</v>
      </c>
      <c r="L538">
        <v>1327</v>
      </c>
      <c r="N538">
        <v>1005</v>
      </c>
      <c r="O538" t="s">
        <v>787</v>
      </c>
      <c r="P538" t="s">
        <v>787</v>
      </c>
      <c r="Q538">
        <v>1</v>
      </c>
      <c r="X538">
        <v>1.1000000000000001</v>
      </c>
      <c r="Y538">
        <v>149.25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3</v>
      </c>
      <c r="AG538">
        <v>1.1000000000000001</v>
      </c>
      <c r="AH538">
        <v>2</v>
      </c>
      <c r="AI538">
        <v>1473076423</v>
      </c>
      <c r="AJ538">
        <v>351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ROW(Source!A381)</f>
        <v>381</v>
      </c>
      <c r="B539">
        <v>1473076434</v>
      </c>
      <c r="C539">
        <v>1473076419</v>
      </c>
      <c r="D539">
        <v>1441834635</v>
      </c>
      <c r="E539">
        <v>1</v>
      </c>
      <c r="F539">
        <v>1</v>
      </c>
      <c r="G539">
        <v>15514512</v>
      </c>
      <c r="H539">
        <v>3</v>
      </c>
      <c r="I539" t="s">
        <v>758</v>
      </c>
      <c r="J539" t="s">
        <v>759</v>
      </c>
      <c r="K539" t="s">
        <v>760</v>
      </c>
      <c r="L539">
        <v>1339</v>
      </c>
      <c r="N539">
        <v>1007</v>
      </c>
      <c r="O539" t="s">
        <v>761</v>
      </c>
      <c r="P539" t="s">
        <v>761</v>
      </c>
      <c r="Q539">
        <v>1</v>
      </c>
      <c r="X539">
        <v>0.5</v>
      </c>
      <c r="Y539">
        <v>103.4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3</v>
      </c>
      <c r="AG539">
        <v>0.5</v>
      </c>
      <c r="AH539">
        <v>2</v>
      </c>
      <c r="AI539">
        <v>1473076424</v>
      </c>
      <c r="AJ539">
        <v>352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ROW(Source!A381)</f>
        <v>381</v>
      </c>
      <c r="B540">
        <v>1473076435</v>
      </c>
      <c r="C540">
        <v>1473076419</v>
      </c>
      <c r="D540">
        <v>1441834627</v>
      </c>
      <c r="E540">
        <v>1</v>
      </c>
      <c r="F540">
        <v>1</v>
      </c>
      <c r="G540">
        <v>15514512</v>
      </c>
      <c r="H540">
        <v>3</v>
      </c>
      <c r="I540" t="s">
        <v>762</v>
      </c>
      <c r="J540" t="s">
        <v>763</v>
      </c>
      <c r="K540" t="s">
        <v>764</v>
      </c>
      <c r="L540">
        <v>1339</v>
      </c>
      <c r="N540">
        <v>1007</v>
      </c>
      <c r="O540" t="s">
        <v>761</v>
      </c>
      <c r="P540" t="s">
        <v>761</v>
      </c>
      <c r="Q540">
        <v>1</v>
      </c>
      <c r="X540">
        <v>0.3</v>
      </c>
      <c r="Y540">
        <v>875.46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3</v>
      </c>
      <c r="AG540">
        <v>0.3</v>
      </c>
      <c r="AH540">
        <v>2</v>
      </c>
      <c r="AI540">
        <v>1473076425</v>
      </c>
      <c r="AJ540">
        <v>353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ROW(Source!A381)</f>
        <v>381</v>
      </c>
      <c r="B541">
        <v>1473076436</v>
      </c>
      <c r="C541">
        <v>1473076419</v>
      </c>
      <c r="D541">
        <v>1441834671</v>
      </c>
      <c r="E541">
        <v>1</v>
      </c>
      <c r="F541">
        <v>1</v>
      </c>
      <c r="G541">
        <v>15514512</v>
      </c>
      <c r="H541">
        <v>3</v>
      </c>
      <c r="I541" t="s">
        <v>765</v>
      </c>
      <c r="J541" t="s">
        <v>766</v>
      </c>
      <c r="K541" t="s">
        <v>767</v>
      </c>
      <c r="L541">
        <v>1348</v>
      </c>
      <c r="N541">
        <v>1009</v>
      </c>
      <c r="O541" t="s">
        <v>745</v>
      </c>
      <c r="P541" t="s">
        <v>745</v>
      </c>
      <c r="Q541">
        <v>1000</v>
      </c>
      <c r="X541">
        <v>1E-4</v>
      </c>
      <c r="Y541">
        <v>184462.17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3</v>
      </c>
      <c r="AG541">
        <v>1E-4</v>
      </c>
      <c r="AH541">
        <v>2</v>
      </c>
      <c r="AI541">
        <v>1473076426</v>
      </c>
      <c r="AJ541">
        <v>354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ROW(Source!A381)</f>
        <v>381</v>
      </c>
      <c r="B542">
        <v>1473076437</v>
      </c>
      <c r="C542">
        <v>1473076419</v>
      </c>
      <c r="D542">
        <v>1441834634</v>
      </c>
      <c r="E542">
        <v>1</v>
      </c>
      <c r="F542">
        <v>1</v>
      </c>
      <c r="G542">
        <v>15514512</v>
      </c>
      <c r="H542">
        <v>3</v>
      </c>
      <c r="I542" t="s">
        <v>768</v>
      </c>
      <c r="J542" t="s">
        <v>769</v>
      </c>
      <c r="K542" t="s">
        <v>770</v>
      </c>
      <c r="L542">
        <v>1348</v>
      </c>
      <c r="N542">
        <v>1009</v>
      </c>
      <c r="O542" t="s">
        <v>745</v>
      </c>
      <c r="P542" t="s">
        <v>745</v>
      </c>
      <c r="Q542">
        <v>1000</v>
      </c>
      <c r="X542">
        <v>2.9999999999999997E-4</v>
      </c>
      <c r="Y542">
        <v>88053.759999999995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2.9999999999999997E-4</v>
      </c>
      <c r="AH542">
        <v>2</v>
      </c>
      <c r="AI542">
        <v>1473076427</v>
      </c>
      <c r="AJ542">
        <v>355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ROW(Source!A381)</f>
        <v>381</v>
      </c>
      <c r="B543">
        <v>1473076438</v>
      </c>
      <c r="C543">
        <v>1473076419</v>
      </c>
      <c r="D543">
        <v>1441834836</v>
      </c>
      <c r="E543">
        <v>1</v>
      </c>
      <c r="F543">
        <v>1</v>
      </c>
      <c r="G543">
        <v>15514512</v>
      </c>
      <c r="H543">
        <v>3</v>
      </c>
      <c r="I543" t="s">
        <v>771</v>
      </c>
      <c r="J543" t="s">
        <v>772</v>
      </c>
      <c r="K543" t="s">
        <v>773</v>
      </c>
      <c r="L543">
        <v>1348</v>
      </c>
      <c r="N543">
        <v>1009</v>
      </c>
      <c r="O543" t="s">
        <v>745</v>
      </c>
      <c r="P543" t="s">
        <v>745</v>
      </c>
      <c r="Q543">
        <v>1000</v>
      </c>
      <c r="X543">
        <v>6.3000000000000003E-4</v>
      </c>
      <c r="Y543">
        <v>93194.67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3</v>
      </c>
      <c r="AG543">
        <v>6.3000000000000003E-4</v>
      </c>
      <c r="AH543">
        <v>2</v>
      </c>
      <c r="AI543">
        <v>1473076428</v>
      </c>
      <c r="AJ543">
        <v>356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ROW(Source!A381)</f>
        <v>381</v>
      </c>
      <c r="B544">
        <v>1473076439</v>
      </c>
      <c r="C544">
        <v>1473076419</v>
      </c>
      <c r="D544">
        <v>1441822273</v>
      </c>
      <c r="E544">
        <v>15514512</v>
      </c>
      <c r="F544">
        <v>1</v>
      </c>
      <c r="G544">
        <v>15514512</v>
      </c>
      <c r="H544">
        <v>3</v>
      </c>
      <c r="I544" t="s">
        <v>777</v>
      </c>
      <c r="J544" t="s">
        <v>3</v>
      </c>
      <c r="K544" t="s">
        <v>778</v>
      </c>
      <c r="L544">
        <v>1348</v>
      </c>
      <c r="N544">
        <v>1009</v>
      </c>
      <c r="O544" t="s">
        <v>745</v>
      </c>
      <c r="P544" t="s">
        <v>745</v>
      </c>
      <c r="Q544">
        <v>1000</v>
      </c>
      <c r="X544">
        <v>6.9999999999999994E-5</v>
      </c>
      <c r="Y544">
        <v>94640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3</v>
      </c>
      <c r="AG544">
        <v>6.9999999999999994E-5</v>
      </c>
      <c r="AH544">
        <v>2</v>
      </c>
      <c r="AI544">
        <v>1473076429</v>
      </c>
      <c r="AJ544">
        <v>357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ROW(Source!A382)</f>
        <v>382</v>
      </c>
      <c r="B545">
        <v>1473094652</v>
      </c>
      <c r="C545">
        <v>1473094649</v>
      </c>
      <c r="D545">
        <v>1441819193</v>
      </c>
      <c r="E545">
        <v>15514512</v>
      </c>
      <c r="F545">
        <v>1</v>
      </c>
      <c r="G545">
        <v>15514512</v>
      </c>
      <c r="H545">
        <v>1</v>
      </c>
      <c r="I545" t="s">
        <v>712</v>
      </c>
      <c r="J545" t="s">
        <v>3</v>
      </c>
      <c r="K545" t="s">
        <v>713</v>
      </c>
      <c r="L545">
        <v>1191</v>
      </c>
      <c r="N545">
        <v>1013</v>
      </c>
      <c r="O545" t="s">
        <v>714</v>
      </c>
      <c r="P545" t="s">
        <v>714</v>
      </c>
      <c r="Q545">
        <v>1</v>
      </c>
      <c r="X545">
        <v>2.38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1</v>
      </c>
      <c r="AF545" t="s">
        <v>174</v>
      </c>
      <c r="AG545">
        <v>4.76</v>
      </c>
      <c r="AH545">
        <v>2</v>
      </c>
      <c r="AI545">
        <v>1473094650</v>
      </c>
      <c r="AJ545">
        <v>358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ROW(Source!A382)</f>
        <v>382</v>
      </c>
      <c r="B546">
        <v>1473094653</v>
      </c>
      <c r="C546">
        <v>1473094649</v>
      </c>
      <c r="D546">
        <v>1441836235</v>
      </c>
      <c r="E546">
        <v>1</v>
      </c>
      <c r="F546">
        <v>1</v>
      </c>
      <c r="G546">
        <v>15514512</v>
      </c>
      <c r="H546">
        <v>3</v>
      </c>
      <c r="I546" t="s">
        <v>719</v>
      </c>
      <c r="J546" t="s">
        <v>720</v>
      </c>
      <c r="K546" t="s">
        <v>721</v>
      </c>
      <c r="L546">
        <v>1346</v>
      </c>
      <c r="N546">
        <v>1009</v>
      </c>
      <c r="O546" t="s">
        <v>722</v>
      </c>
      <c r="P546" t="s">
        <v>722</v>
      </c>
      <c r="Q546">
        <v>1</v>
      </c>
      <c r="X546">
        <v>1E-3</v>
      </c>
      <c r="Y546">
        <v>31.49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174</v>
      </c>
      <c r="AG546">
        <v>2E-3</v>
      </c>
      <c r="AH546">
        <v>2</v>
      </c>
      <c r="AI546">
        <v>1473094651</v>
      </c>
      <c r="AJ546">
        <v>359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ROW(Source!A383)</f>
        <v>383</v>
      </c>
      <c r="B547">
        <v>1473094657</v>
      </c>
      <c r="C547">
        <v>1473094654</v>
      </c>
      <c r="D547">
        <v>1441819193</v>
      </c>
      <c r="E547">
        <v>15514512</v>
      </c>
      <c r="F547">
        <v>1</v>
      </c>
      <c r="G547">
        <v>15514512</v>
      </c>
      <c r="H547">
        <v>1</v>
      </c>
      <c r="I547" t="s">
        <v>712</v>
      </c>
      <c r="J547" t="s">
        <v>3</v>
      </c>
      <c r="K547" t="s">
        <v>713</v>
      </c>
      <c r="L547">
        <v>1191</v>
      </c>
      <c r="N547">
        <v>1013</v>
      </c>
      <c r="O547" t="s">
        <v>714</v>
      </c>
      <c r="P547" t="s">
        <v>714</v>
      </c>
      <c r="Q547">
        <v>1</v>
      </c>
      <c r="X547">
        <v>1.1000000000000001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1</v>
      </c>
      <c r="AF547" t="s">
        <v>174</v>
      </c>
      <c r="AG547">
        <v>2.2000000000000002</v>
      </c>
      <c r="AH547">
        <v>2</v>
      </c>
      <c r="AI547">
        <v>1473094655</v>
      </c>
      <c r="AJ547">
        <v>360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ROW(Source!A383)</f>
        <v>383</v>
      </c>
      <c r="B548">
        <v>1473094658</v>
      </c>
      <c r="C548">
        <v>1473094654</v>
      </c>
      <c r="D548">
        <v>1441836235</v>
      </c>
      <c r="E548">
        <v>1</v>
      </c>
      <c r="F548">
        <v>1</v>
      </c>
      <c r="G548">
        <v>15514512</v>
      </c>
      <c r="H548">
        <v>3</v>
      </c>
      <c r="I548" t="s">
        <v>719</v>
      </c>
      <c r="J548" t="s">
        <v>720</v>
      </c>
      <c r="K548" t="s">
        <v>721</v>
      </c>
      <c r="L548">
        <v>1346</v>
      </c>
      <c r="N548">
        <v>1009</v>
      </c>
      <c r="O548" t="s">
        <v>722</v>
      </c>
      <c r="P548" t="s">
        <v>722</v>
      </c>
      <c r="Q548">
        <v>1</v>
      </c>
      <c r="X548">
        <v>1.1999999999999999E-3</v>
      </c>
      <c r="Y548">
        <v>31.49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174</v>
      </c>
      <c r="AG548">
        <v>2.3999999999999998E-3</v>
      </c>
      <c r="AH548">
        <v>2</v>
      </c>
      <c r="AI548">
        <v>1473094656</v>
      </c>
      <c r="AJ548">
        <v>361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ROW(Source!A384)</f>
        <v>384</v>
      </c>
      <c r="B549">
        <v>1473076445</v>
      </c>
      <c r="C549">
        <v>1473076440</v>
      </c>
      <c r="D549">
        <v>1441819193</v>
      </c>
      <c r="E549">
        <v>15514512</v>
      </c>
      <c r="F549">
        <v>1</v>
      </c>
      <c r="G549">
        <v>15514512</v>
      </c>
      <c r="H549">
        <v>1</v>
      </c>
      <c r="I549" t="s">
        <v>712</v>
      </c>
      <c r="J549" t="s">
        <v>3</v>
      </c>
      <c r="K549" t="s">
        <v>713</v>
      </c>
      <c r="L549">
        <v>1191</v>
      </c>
      <c r="N549">
        <v>1013</v>
      </c>
      <c r="O549" t="s">
        <v>714</v>
      </c>
      <c r="P549" t="s">
        <v>714</v>
      </c>
      <c r="Q549">
        <v>1</v>
      </c>
      <c r="X549">
        <v>6.44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1</v>
      </c>
      <c r="AF549" t="s">
        <v>63</v>
      </c>
      <c r="AG549">
        <v>25.76</v>
      </c>
      <c r="AH549">
        <v>2</v>
      </c>
      <c r="AI549">
        <v>1473076441</v>
      </c>
      <c r="AJ549">
        <v>362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ROW(Source!A384)</f>
        <v>384</v>
      </c>
      <c r="B550">
        <v>1473076446</v>
      </c>
      <c r="C550">
        <v>1473076440</v>
      </c>
      <c r="D550">
        <v>1441833954</v>
      </c>
      <c r="E550">
        <v>1</v>
      </c>
      <c r="F550">
        <v>1</v>
      </c>
      <c r="G550">
        <v>15514512</v>
      </c>
      <c r="H550">
        <v>2</v>
      </c>
      <c r="I550" t="s">
        <v>723</v>
      </c>
      <c r="J550" t="s">
        <v>724</v>
      </c>
      <c r="K550" t="s">
        <v>725</v>
      </c>
      <c r="L550">
        <v>1368</v>
      </c>
      <c r="N550">
        <v>1011</v>
      </c>
      <c r="O550" t="s">
        <v>718</v>
      </c>
      <c r="P550" t="s">
        <v>718</v>
      </c>
      <c r="Q550">
        <v>1</v>
      </c>
      <c r="X550">
        <v>0.17</v>
      </c>
      <c r="Y550">
        <v>0</v>
      </c>
      <c r="Z550">
        <v>59.51</v>
      </c>
      <c r="AA550">
        <v>0.82</v>
      </c>
      <c r="AB550">
        <v>0</v>
      </c>
      <c r="AC550">
        <v>0</v>
      </c>
      <c r="AD550">
        <v>1</v>
      </c>
      <c r="AE550">
        <v>0</v>
      </c>
      <c r="AF550" t="s">
        <v>63</v>
      </c>
      <c r="AG550">
        <v>0.68</v>
      </c>
      <c r="AH550">
        <v>2</v>
      </c>
      <c r="AI550">
        <v>1473076442</v>
      </c>
      <c r="AJ550">
        <v>363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ROW(Source!A384)</f>
        <v>384</v>
      </c>
      <c r="B551">
        <v>1473076447</v>
      </c>
      <c r="C551">
        <v>1473076440</v>
      </c>
      <c r="D551">
        <v>1441834258</v>
      </c>
      <c r="E551">
        <v>1</v>
      </c>
      <c r="F551">
        <v>1</v>
      </c>
      <c r="G551">
        <v>15514512</v>
      </c>
      <c r="H551">
        <v>2</v>
      </c>
      <c r="I551" t="s">
        <v>726</v>
      </c>
      <c r="J551" t="s">
        <v>727</v>
      </c>
      <c r="K551" t="s">
        <v>728</v>
      </c>
      <c r="L551">
        <v>1368</v>
      </c>
      <c r="N551">
        <v>1011</v>
      </c>
      <c r="O551" t="s">
        <v>718</v>
      </c>
      <c r="P551" t="s">
        <v>718</v>
      </c>
      <c r="Q551">
        <v>1</v>
      </c>
      <c r="X551">
        <v>2.4300000000000002</v>
      </c>
      <c r="Y551">
        <v>0</v>
      </c>
      <c r="Z551">
        <v>1303.01</v>
      </c>
      <c r="AA551">
        <v>826.2</v>
      </c>
      <c r="AB551">
        <v>0</v>
      </c>
      <c r="AC551">
        <v>0</v>
      </c>
      <c r="AD551">
        <v>1</v>
      </c>
      <c r="AE551">
        <v>0</v>
      </c>
      <c r="AF551" t="s">
        <v>63</v>
      </c>
      <c r="AG551">
        <v>9.7200000000000006</v>
      </c>
      <c r="AH551">
        <v>2</v>
      </c>
      <c r="AI551">
        <v>1473076443</v>
      </c>
      <c r="AJ551">
        <v>364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ROW(Source!A384)</f>
        <v>384</v>
      </c>
      <c r="B552">
        <v>1473076448</v>
      </c>
      <c r="C552">
        <v>1473076440</v>
      </c>
      <c r="D552">
        <v>1441836235</v>
      </c>
      <c r="E552">
        <v>1</v>
      </c>
      <c r="F552">
        <v>1</v>
      </c>
      <c r="G552">
        <v>15514512</v>
      </c>
      <c r="H552">
        <v>3</v>
      </c>
      <c r="I552" t="s">
        <v>719</v>
      </c>
      <c r="J552" t="s">
        <v>720</v>
      </c>
      <c r="K552" t="s">
        <v>721</v>
      </c>
      <c r="L552">
        <v>1346</v>
      </c>
      <c r="N552">
        <v>1009</v>
      </c>
      <c r="O552" t="s">
        <v>722</v>
      </c>
      <c r="P552" t="s">
        <v>722</v>
      </c>
      <c r="Q552">
        <v>1</v>
      </c>
      <c r="X552">
        <v>0.15</v>
      </c>
      <c r="Y552">
        <v>31.49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63</v>
      </c>
      <c r="AG552">
        <v>0.6</v>
      </c>
      <c r="AH552">
        <v>2</v>
      </c>
      <c r="AI552">
        <v>1473076444</v>
      </c>
      <c r="AJ552">
        <v>365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ROW(Source!A385)</f>
        <v>385</v>
      </c>
      <c r="B553">
        <v>1473076460</v>
      </c>
      <c r="C553">
        <v>1473076449</v>
      </c>
      <c r="D553">
        <v>1441819193</v>
      </c>
      <c r="E553">
        <v>15514512</v>
      </c>
      <c r="F553">
        <v>1</v>
      </c>
      <c r="G553">
        <v>15514512</v>
      </c>
      <c r="H553">
        <v>1</v>
      </c>
      <c r="I553" t="s">
        <v>712</v>
      </c>
      <c r="J553" t="s">
        <v>3</v>
      </c>
      <c r="K553" t="s">
        <v>713</v>
      </c>
      <c r="L553">
        <v>1191</v>
      </c>
      <c r="N553">
        <v>1013</v>
      </c>
      <c r="O553" t="s">
        <v>714</v>
      </c>
      <c r="P553" t="s">
        <v>714</v>
      </c>
      <c r="Q553">
        <v>1</v>
      </c>
      <c r="X553">
        <v>52.5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1</v>
      </c>
      <c r="AF553" t="s">
        <v>3</v>
      </c>
      <c r="AG553">
        <v>52.5</v>
      </c>
      <c r="AH553">
        <v>2</v>
      </c>
      <c r="AI553">
        <v>1473076450</v>
      </c>
      <c r="AJ553">
        <v>366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ROW(Source!A385)</f>
        <v>385</v>
      </c>
      <c r="B554">
        <v>1473076461</v>
      </c>
      <c r="C554">
        <v>1473076449</v>
      </c>
      <c r="D554">
        <v>1441835475</v>
      </c>
      <c r="E554">
        <v>1</v>
      </c>
      <c r="F554">
        <v>1</v>
      </c>
      <c r="G554">
        <v>15514512</v>
      </c>
      <c r="H554">
        <v>3</v>
      </c>
      <c r="I554" t="s">
        <v>742</v>
      </c>
      <c r="J554" t="s">
        <v>743</v>
      </c>
      <c r="K554" t="s">
        <v>744</v>
      </c>
      <c r="L554">
        <v>1348</v>
      </c>
      <c r="N554">
        <v>1009</v>
      </c>
      <c r="O554" t="s">
        <v>745</v>
      </c>
      <c r="P554" t="s">
        <v>745</v>
      </c>
      <c r="Q554">
        <v>1000</v>
      </c>
      <c r="X554">
        <v>2.9999999999999997E-4</v>
      </c>
      <c r="Y554">
        <v>155908.07999999999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3</v>
      </c>
      <c r="AG554">
        <v>2.9999999999999997E-4</v>
      </c>
      <c r="AH554">
        <v>2</v>
      </c>
      <c r="AI554">
        <v>1473076451</v>
      </c>
      <c r="AJ554">
        <v>367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ROW(Source!A385)</f>
        <v>385</v>
      </c>
      <c r="B555">
        <v>1473076462</v>
      </c>
      <c r="C555">
        <v>1473076449</v>
      </c>
      <c r="D555">
        <v>1441835549</v>
      </c>
      <c r="E555">
        <v>1</v>
      </c>
      <c r="F555">
        <v>1</v>
      </c>
      <c r="G555">
        <v>15514512</v>
      </c>
      <c r="H555">
        <v>3</v>
      </c>
      <c r="I555" t="s">
        <v>746</v>
      </c>
      <c r="J555" t="s">
        <v>747</v>
      </c>
      <c r="K555" t="s">
        <v>748</v>
      </c>
      <c r="L555">
        <v>1348</v>
      </c>
      <c r="N555">
        <v>1009</v>
      </c>
      <c r="O555" t="s">
        <v>745</v>
      </c>
      <c r="P555" t="s">
        <v>745</v>
      </c>
      <c r="Q555">
        <v>1000</v>
      </c>
      <c r="X555">
        <v>1E-4</v>
      </c>
      <c r="Y555">
        <v>194655.19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3</v>
      </c>
      <c r="AG555">
        <v>1E-4</v>
      </c>
      <c r="AH555">
        <v>2</v>
      </c>
      <c r="AI555">
        <v>1473076452</v>
      </c>
      <c r="AJ555">
        <v>368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ROW(Source!A385)</f>
        <v>385</v>
      </c>
      <c r="B556">
        <v>1473076463</v>
      </c>
      <c r="C556">
        <v>1473076449</v>
      </c>
      <c r="D556">
        <v>1441836250</v>
      </c>
      <c r="E556">
        <v>1</v>
      </c>
      <c r="F556">
        <v>1</v>
      </c>
      <c r="G556">
        <v>15514512</v>
      </c>
      <c r="H556">
        <v>3</v>
      </c>
      <c r="I556" t="s">
        <v>784</v>
      </c>
      <c r="J556" t="s">
        <v>785</v>
      </c>
      <c r="K556" t="s">
        <v>786</v>
      </c>
      <c r="L556">
        <v>1327</v>
      </c>
      <c r="N556">
        <v>1005</v>
      </c>
      <c r="O556" t="s">
        <v>787</v>
      </c>
      <c r="P556" t="s">
        <v>787</v>
      </c>
      <c r="Q556">
        <v>1</v>
      </c>
      <c r="X556">
        <v>1.8</v>
      </c>
      <c r="Y556">
        <v>149.25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1.8</v>
      </c>
      <c r="AH556">
        <v>2</v>
      </c>
      <c r="AI556">
        <v>1473076453</v>
      </c>
      <c r="AJ556">
        <v>369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ROW(Source!A385)</f>
        <v>385</v>
      </c>
      <c r="B557">
        <v>1473076464</v>
      </c>
      <c r="C557">
        <v>1473076449</v>
      </c>
      <c r="D557">
        <v>1441834635</v>
      </c>
      <c r="E557">
        <v>1</v>
      </c>
      <c r="F557">
        <v>1</v>
      </c>
      <c r="G557">
        <v>15514512</v>
      </c>
      <c r="H557">
        <v>3</v>
      </c>
      <c r="I557" t="s">
        <v>758</v>
      </c>
      <c r="J557" t="s">
        <v>759</v>
      </c>
      <c r="K557" t="s">
        <v>760</v>
      </c>
      <c r="L557">
        <v>1339</v>
      </c>
      <c r="N557">
        <v>1007</v>
      </c>
      <c r="O557" t="s">
        <v>761</v>
      </c>
      <c r="P557" t="s">
        <v>761</v>
      </c>
      <c r="Q557">
        <v>1</v>
      </c>
      <c r="X557">
        <v>0.5</v>
      </c>
      <c r="Y557">
        <v>103.4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0.5</v>
      </c>
      <c r="AH557">
        <v>2</v>
      </c>
      <c r="AI557">
        <v>1473076454</v>
      </c>
      <c r="AJ557">
        <v>370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ROW(Source!A385)</f>
        <v>385</v>
      </c>
      <c r="B558">
        <v>1473076465</v>
      </c>
      <c r="C558">
        <v>1473076449</v>
      </c>
      <c r="D558">
        <v>1441834627</v>
      </c>
      <c r="E558">
        <v>1</v>
      </c>
      <c r="F558">
        <v>1</v>
      </c>
      <c r="G558">
        <v>15514512</v>
      </c>
      <c r="H558">
        <v>3</v>
      </c>
      <c r="I558" t="s">
        <v>762</v>
      </c>
      <c r="J558" t="s">
        <v>763</v>
      </c>
      <c r="K558" t="s">
        <v>764</v>
      </c>
      <c r="L558">
        <v>1339</v>
      </c>
      <c r="N558">
        <v>1007</v>
      </c>
      <c r="O558" t="s">
        <v>761</v>
      </c>
      <c r="P558" t="s">
        <v>761</v>
      </c>
      <c r="Q558">
        <v>1</v>
      </c>
      <c r="X558">
        <v>0.3</v>
      </c>
      <c r="Y558">
        <v>875.46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0.3</v>
      </c>
      <c r="AH558">
        <v>2</v>
      </c>
      <c r="AI558">
        <v>1473076455</v>
      </c>
      <c r="AJ558">
        <v>371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ROW(Source!A385)</f>
        <v>385</v>
      </c>
      <c r="B559">
        <v>1473076466</v>
      </c>
      <c r="C559">
        <v>1473076449</v>
      </c>
      <c r="D559">
        <v>1441834671</v>
      </c>
      <c r="E559">
        <v>1</v>
      </c>
      <c r="F559">
        <v>1</v>
      </c>
      <c r="G559">
        <v>15514512</v>
      </c>
      <c r="H559">
        <v>3</v>
      </c>
      <c r="I559" t="s">
        <v>765</v>
      </c>
      <c r="J559" t="s">
        <v>766</v>
      </c>
      <c r="K559" t="s">
        <v>767</v>
      </c>
      <c r="L559">
        <v>1348</v>
      </c>
      <c r="N559">
        <v>1009</v>
      </c>
      <c r="O559" t="s">
        <v>745</v>
      </c>
      <c r="P559" t="s">
        <v>745</v>
      </c>
      <c r="Q559">
        <v>1000</v>
      </c>
      <c r="X559">
        <v>1E-4</v>
      </c>
      <c r="Y559">
        <v>184462.17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1E-4</v>
      </c>
      <c r="AH559">
        <v>2</v>
      </c>
      <c r="AI559">
        <v>1473076456</v>
      </c>
      <c r="AJ559">
        <v>372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ROW(Source!A385)</f>
        <v>385</v>
      </c>
      <c r="B560">
        <v>1473076467</v>
      </c>
      <c r="C560">
        <v>1473076449</v>
      </c>
      <c r="D560">
        <v>1441834634</v>
      </c>
      <c r="E560">
        <v>1</v>
      </c>
      <c r="F560">
        <v>1</v>
      </c>
      <c r="G560">
        <v>15514512</v>
      </c>
      <c r="H560">
        <v>3</v>
      </c>
      <c r="I560" t="s">
        <v>768</v>
      </c>
      <c r="J560" t="s">
        <v>769</v>
      </c>
      <c r="K560" t="s">
        <v>770</v>
      </c>
      <c r="L560">
        <v>1348</v>
      </c>
      <c r="N560">
        <v>1009</v>
      </c>
      <c r="O560" t="s">
        <v>745</v>
      </c>
      <c r="P560" t="s">
        <v>745</v>
      </c>
      <c r="Q560">
        <v>1000</v>
      </c>
      <c r="X560">
        <v>4.0000000000000002E-4</v>
      </c>
      <c r="Y560">
        <v>88053.759999999995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4.0000000000000002E-4</v>
      </c>
      <c r="AH560">
        <v>2</v>
      </c>
      <c r="AI560">
        <v>1473076457</v>
      </c>
      <c r="AJ560">
        <v>373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ROW(Source!A385)</f>
        <v>385</v>
      </c>
      <c r="B561">
        <v>1473076468</v>
      </c>
      <c r="C561">
        <v>1473076449</v>
      </c>
      <c r="D561">
        <v>1441834836</v>
      </c>
      <c r="E561">
        <v>1</v>
      </c>
      <c r="F561">
        <v>1</v>
      </c>
      <c r="G561">
        <v>15514512</v>
      </c>
      <c r="H561">
        <v>3</v>
      </c>
      <c r="I561" t="s">
        <v>771</v>
      </c>
      <c r="J561" t="s">
        <v>772</v>
      </c>
      <c r="K561" t="s">
        <v>773</v>
      </c>
      <c r="L561">
        <v>1348</v>
      </c>
      <c r="N561">
        <v>1009</v>
      </c>
      <c r="O561" t="s">
        <v>745</v>
      </c>
      <c r="P561" t="s">
        <v>745</v>
      </c>
      <c r="Q561">
        <v>1000</v>
      </c>
      <c r="X561">
        <v>9.8999999999999999E-4</v>
      </c>
      <c r="Y561">
        <v>93194.67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9.8999999999999999E-4</v>
      </c>
      <c r="AH561">
        <v>2</v>
      </c>
      <c r="AI561">
        <v>1473076458</v>
      </c>
      <c r="AJ561">
        <v>374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ROW(Source!A385)</f>
        <v>385</v>
      </c>
      <c r="B562">
        <v>1473076469</v>
      </c>
      <c r="C562">
        <v>1473076449</v>
      </c>
      <c r="D562">
        <v>1441822273</v>
      </c>
      <c r="E562">
        <v>15514512</v>
      </c>
      <c r="F562">
        <v>1</v>
      </c>
      <c r="G562">
        <v>15514512</v>
      </c>
      <c r="H562">
        <v>3</v>
      </c>
      <c r="I562" t="s">
        <v>777</v>
      </c>
      <c r="J562" t="s">
        <v>3</v>
      </c>
      <c r="K562" t="s">
        <v>778</v>
      </c>
      <c r="L562">
        <v>1348</v>
      </c>
      <c r="N562">
        <v>1009</v>
      </c>
      <c r="O562" t="s">
        <v>745</v>
      </c>
      <c r="P562" t="s">
        <v>745</v>
      </c>
      <c r="Q562">
        <v>1000</v>
      </c>
      <c r="X562">
        <v>1.1E-4</v>
      </c>
      <c r="Y562">
        <v>94640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3</v>
      </c>
      <c r="AG562">
        <v>1.1E-4</v>
      </c>
      <c r="AH562">
        <v>2</v>
      </c>
      <c r="AI562">
        <v>1473076459</v>
      </c>
      <c r="AJ562">
        <v>375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ROW(Source!A386)</f>
        <v>386</v>
      </c>
      <c r="B563">
        <v>1473094660</v>
      </c>
      <c r="C563">
        <v>1473094659</v>
      </c>
      <c r="D563">
        <v>1441819193</v>
      </c>
      <c r="E563">
        <v>15514512</v>
      </c>
      <c r="F563">
        <v>1</v>
      </c>
      <c r="G563">
        <v>15514512</v>
      </c>
      <c r="H563">
        <v>1</v>
      </c>
      <c r="I563" t="s">
        <v>712</v>
      </c>
      <c r="J563" t="s">
        <v>3</v>
      </c>
      <c r="K563" t="s">
        <v>713</v>
      </c>
      <c r="L563">
        <v>1191</v>
      </c>
      <c r="N563">
        <v>1013</v>
      </c>
      <c r="O563" t="s">
        <v>714</v>
      </c>
      <c r="P563" t="s">
        <v>714</v>
      </c>
      <c r="Q563">
        <v>1</v>
      </c>
      <c r="X563">
        <v>2.78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1</v>
      </c>
      <c r="AF563" t="s">
        <v>174</v>
      </c>
      <c r="AG563">
        <v>5.56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ROW(Source!A386)</f>
        <v>386</v>
      </c>
      <c r="B564">
        <v>1473094661</v>
      </c>
      <c r="C564">
        <v>1473094659</v>
      </c>
      <c r="D564">
        <v>1441836235</v>
      </c>
      <c r="E564">
        <v>1</v>
      </c>
      <c r="F564">
        <v>1</v>
      </c>
      <c r="G564">
        <v>15514512</v>
      </c>
      <c r="H564">
        <v>3</v>
      </c>
      <c r="I564" t="s">
        <v>719</v>
      </c>
      <c r="J564" t="s">
        <v>720</v>
      </c>
      <c r="K564" t="s">
        <v>721</v>
      </c>
      <c r="L564">
        <v>1346</v>
      </c>
      <c r="N564">
        <v>1009</v>
      </c>
      <c r="O564" t="s">
        <v>722</v>
      </c>
      <c r="P564" t="s">
        <v>722</v>
      </c>
      <c r="Q564">
        <v>1</v>
      </c>
      <c r="X564">
        <v>4.0000000000000001E-3</v>
      </c>
      <c r="Y564">
        <v>31.49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174</v>
      </c>
      <c r="AG564">
        <v>8.0000000000000002E-3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ROW(Source!A387)</f>
        <v>387</v>
      </c>
      <c r="B565">
        <v>1473094663</v>
      </c>
      <c r="C565">
        <v>1473094662</v>
      </c>
      <c r="D565">
        <v>1441819193</v>
      </c>
      <c r="E565">
        <v>15514512</v>
      </c>
      <c r="F565">
        <v>1</v>
      </c>
      <c r="G565">
        <v>15514512</v>
      </c>
      <c r="H565">
        <v>1</v>
      </c>
      <c r="I565" t="s">
        <v>712</v>
      </c>
      <c r="J565" t="s">
        <v>3</v>
      </c>
      <c r="K565" t="s">
        <v>713</v>
      </c>
      <c r="L565">
        <v>1191</v>
      </c>
      <c r="N565">
        <v>1013</v>
      </c>
      <c r="O565" t="s">
        <v>714</v>
      </c>
      <c r="P565" t="s">
        <v>714</v>
      </c>
      <c r="Q565">
        <v>1</v>
      </c>
      <c r="X565">
        <v>1.5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174</v>
      </c>
      <c r="AG565">
        <v>3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ROW(Source!A387)</f>
        <v>387</v>
      </c>
      <c r="B566">
        <v>1473094664</v>
      </c>
      <c r="C566">
        <v>1473094662</v>
      </c>
      <c r="D566">
        <v>1441836235</v>
      </c>
      <c r="E566">
        <v>1</v>
      </c>
      <c r="F566">
        <v>1</v>
      </c>
      <c r="G566">
        <v>15514512</v>
      </c>
      <c r="H566">
        <v>3</v>
      </c>
      <c r="I566" t="s">
        <v>719</v>
      </c>
      <c r="J566" t="s">
        <v>720</v>
      </c>
      <c r="K566" t="s">
        <v>721</v>
      </c>
      <c r="L566">
        <v>1346</v>
      </c>
      <c r="N566">
        <v>1009</v>
      </c>
      <c r="O566" t="s">
        <v>722</v>
      </c>
      <c r="P566" t="s">
        <v>722</v>
      </c>
      <c r="Q566">
        <v>1</v>
      </c>
      <c r="X566">
        <v>4.1999999999999997E-3</v>
      </c>
      <c r="Y566">
        <v>31.49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174</v>
      </c>
      <c r="AG566">
        <v>8.3999999999999995E-3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ROW(Source!A388)</f>
        <v>388</v>
      </c>
      <c r="B567">
        <v>1473076471</v>
      </c>
      <c r="C567">
        <v>1473076470</v>
      </c>
      <c r="D567">
        <v>1441819193</v>
      </c>
      <c r="E567">
        <v>15514512</v>
      </c>
      <c r="F567">
        <v>1</v>
      </c>
      <c r="G567">
        <v>15514512</v>
      </c>
      <c r="H567">
        <v>1</v>
      </c>
      <c r="I567" t="s">
        <v>712</v>
      </c>
      <c r="J567" t="s">
        <v>3</v>
      </c>
      <c r="K567" t="s">
        <v>713</v>
      </c>
      <c r="L567">
        <v>1191</v>
      </c>
      <c r="N567">
        <v>1013</v>
      </c>
      <c r="O567" t="s">
        <v>714</v>
      </c>
      <c r="P567" t="s">
        <v>714</v>
      </c>
      <c r="Q567">
        <v>1</v>
      </c>
      <c r="X567">
        <v>7.56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1</v>
      </c>
      <c r="AF567" t="s">
        <v>63</v>
      </c>
      <c r="AG567">
        <v>30.24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ROW(Source!A388)</f>
        <v>388</v>
      </c>
      <c r="B568">
        <v>1473076472</v>
      </c>
      <c r="C568">
        <v>1473076470</v>
      </c>
      <c r="D568">
        <v>1441833954</v>
      </c>
      <c r="E568">
        <v>1</v>
      </c>
      <c r="F568">
        <v>1</v>
      </c>
      <c r="G568">
        <v>15514512</v>
      </c>
      <c r="H568">
        <v>2</v>
      </c>
      <c r="I568" t="s">
        <v>723</v>
      </c>
      <c r="J568" t="s">
        <v>724</v>
      </c>
      <c r="K568" t="s">
        <v>725</v>
      </c>
      <c r="L568">
        <v>1368</v>
      </c>
      <c r="N568">
        <v>1011</v>
      </c>
      <c r="O568" t="s">
        <v>718</v>
      </c>
      <c r="P568" t="s">
        <v>718</v>
      </c>
      <c r="Q568">
        <v>1</v>
      </c>
      <c r="X568">
        <v>0.46</v>
      </c>
      <c r="Y568">
        <v>0</v>
      </c>
      <c r="Z568">
        <v>59.51</v>
      </c>
      <c r="AA568">
        <v>0.82</v>
      </c>
      <c r="AB568">
        <v>0</v>
      </c>
      <c r="AC568">
        <v>0</v>
      </c>
      <c r="AD568">
        <v>1</v>
      </c>
      <c r="AE568">
        <v>0</v>
      </c>
      <c r="AF568" t="s">
        <v>63</v>
      </c>
      <c r="AG568">
        <v>1.84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ROW(Source!A388)</f>
        <v>388</v>
      </c>
      <c r="B569">
        <v>1473076473</v>
      </c>
      <c r="C569">
        <v>1473076470</v>
      </c>
      <c r="D569">
        <v>1441834258</v>
      </c>
      <c r="E569">
        <v>1</v>
      </c>
      <c r="F569">
        <v>1</v>
      </c>
      <c r="G569">
        <v>15514512</v>
      </c>
      <c r="H569">
        <v>2</v>
      </c>
      <c r="I569" t="s">
        <v>726</v>
      </c>
      <c r="J569" t="s">
        <v>727</v>
      </c>
      <c r="K569" t="s">
        <v>728</v>
      </c>
      <c r="L569">
        <v>1368</v>
      </c>
      <c r="N569">
        <v>1011</v>
      </c>
      <c r="O569" t="s">
        <v>718</v>
      </c>
      <c r="P569" t="s">
        <v>718</v>
      </c>
      <c r="Q569">
        <v>1</v>
      </c>
      <c r="X569">
        <v>2.83</v>
      </c>
      <c r="Y569">
        <v>0</v>
      </c>
      <c r="Z569">
        <v>1303.01</v>
      </c>
      <c r="AA569">
        <v>826.2</v>
      </c>
      <c r="AB569">
        <v>0</v>
      </c>
      <c r="AC569">
        <v>0</v>
      </c>
      <c r="AD569">
        <v>1</v>
      </c>
      <c r="AE569">
        <v>0</v>
      </c>
      <c r="AF569" t="s">
        <v>63</v>
      </c>
      <c r="AG569">
        <v>11.32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ROW(Source!A388)</f>
        <v>388</v>
      </c>
      <c r="B570">
        <v>1473076474</v>
      </c>
      <c r="C570">
        <v>1473076470</v>
      </c>
      <c r="D570">
        <v>1441836235</v>
      </c>
      <c r="E570">
        <v>1</v>
      </c>
      <c r="F570">
        <v>1</v>
      </c>
      <c r="G570">
        <v>15514512</v>
      </c>
      <c r="H570">
        <v>3</v>
      </c>
      <c r="I570" t="s">
        <v>719</v>
      </c>
      <c r="J570" t="s">
        <v>720</v>
      </c>
      <c r="K570" t="s">
        <v>721</v>
      </c>
      <c r="L570">
        <v>1346</v>
      </c>
      <c r="N570">
        <v>1009</v>
      </c>
      <c r="O570" t="s">
        <v>722</v>
      </c>
      <c r="P570" t="s">
        <v>722</v>
      </c>
      <c r="Q570">
        <v>1</v>
      </c>
      <c r="X570">
        <v>0.18</v>
      </c>
      <c r="Y570">
        <v>31.49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63</v>
      </c>
      <c r="AG570">
        <v>0.72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ROW(Source!A389)</f>
        <v>389</v>
      </c>
      <c r="B571">
        <v>1473076481</v>
      </c>
      <c r="C571">
        <v>1473076475</v>
      </c>
      <c r="D571">
        <v>1441819193</v>
      </c>
      <c r="E571">
        <v>15514512</v>
      </c>
      <c r="F571">
        <v>1</v>
      </c>
      <c r="G571">
        <v>15514512</v>
      </c>
      <c r="H571">
        <v>1</v>
      </c>
      <c r="I571" t="s">
        <v>712</v>
      </c>
      <c r="J571" t="s">
        <v>3</v>
      </c>
      <c r="K571" t="s">
        <v>713</v>
      </c>
      <c r="L571">
        <v>1191</v>
      </c>
      <c r="N571">
        <v>1013</v>
      </c>
      <c r="O571" t="s">
        <v>714</v>
      </c>
      <c r="P571" t="s">
        <v>714</v>
      </c>
      <c r="Q571">
        <v>1</v>
      </c>
      <c r="X571">
        <v>3.64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3</v>
      </c>
      <c r="AG571">
        <v>3.64</v>
      </c>
      <c r="AH571">
        <v>2</v>
      </c>
      <c r="AI571">
        <v>1473076476</v>
      </c>
      <c r="AJ571">
        <v>376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ROW(Source!A389)</f>
        <v>389</v>
      </c>
      <c r="B572">
        <v>1473076482</v>
      </c>
      <c r="C572">
        <v>1473076475</v>
      </c>
      <c r="D572">
        <v>1441834334</v>
      </c>
      <c r="E572">
        <v>1</v>
      </c>
      <c r="F572">
        <v>1</v>
      </c>
      <c r="G572">
        <v>15514512</v>
      </c>
      <c r="H572">
        <v>2</v>
      </c>
      <c r="I572" t="s">
        <v>788</v>
      </c>
      <c r="J572" t="s">
        <v>789</v>
      </c>
      <c r="K572" t="s">
        <v>790</v>
      </c>
      <c r="L572">
        <v>1368</v>
      </c>
      <c r="N572">
        <v>1011</v>
      </c>
      <c r="O572" t="s">
        <v>718</v>
      </c>
      <c r="P572" t="s">
        <v>718</v>
      </c>
      <c r="Q572">
        <v>1</v>
      </c>
      <c r="X572">
        <v>0.02</v>
      </c>
      <c r="Y572">
        <v>0</v>
      </c>
      <c r="Z572">
        <v>10.66</v>
      </c>
      <c r="AA572">
        <v>0.12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0.02</v>
      </c>
      <c r="AH572">
        <v>2</v>
      </c>
      <c r="AI572">
        <v>1473076477</v>
      </c>
      <c r="AJ572">
        <v>377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ROW(Source!A389)</f>
        <v>389</v>
      </c>
      <c r="B573">
        <v>1473076483</v>
      </c>
      <c r="C573">
        <v>1473076475</v>
      </c>
      <c r="D573">
        <v>1441836235</v>
      </c>
      <c r="E573">
        <v>1</v>
      </c>
      <c r="F573">
        <v>1</v>
      </c>
      <c r="G573">
        <v>15514512</v>
      </c>
      <c r="H573">
        <v>3</v>
      </c>
      <c r="I573" t="s">
        <v>719</v>
      </c>
      <c r="J573" t="s">
        <v>720</v>
      </c>
      <c r="K573" t="s">
        <v>721</v>
      </c>
      <c r="L573">
        <v>1346</v>
      </c>
      <c r="N573">
        <v>1009</v>
      </c>
      <c r="O573" t="s">
        <v>722</v>
      </c>
      <c r="P573" t="s">
        <v>722</v>
      </c>
      <c r="Q573">
        <v>1</v>
      </c>
      <c r="X573">
        <v>7.3999999999999996E-2</v>
      </c>
      <c r="Y573">
        <v>31.49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3</v>
      </c>
      <c r="AG573">
        <v>7.3999999999999996E-2</v>
      </c>
      <c r="AH573">
        <v>2</v>
      </c>
      <c r="AI573">
        <v>1473076478</v>
      </c>
      <c r="AJ573">
        <v>378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ROW(Source!A389)</f>
        <v>389</v>
      </c>
      <c r="B574">
        <v>1473076484</v>
      </c>
      <c r="C574">
        <v>1473076475</v>
      </c>
      <c r="D574">
        <v>1441834721</v>
      </c>
      <c r="E574">
        <v>1</v>
      </c>
      <c r="F574">
        <v>1</v>
      </c>
      <c r="G574">
        <v>15514512</v>
      </c>
      <c r="H574">
        <v>3</v>
      </c>
      <c r="I574" t="s">
        <v>791</v>
      </c>
      <c r="J574" t="s">
        <v>792</v>
      </c>
      <c r="K574" t="s">
        <v>793</v>
      </c>
      <c r="L574">
        <v>1296</v>
      </c>
      <c r="N574">
        <v>1002</v>
      </c>
      <c r="O574" t="s">
        <v>738</v>
      </c>
      <c r="P574" t="s">
        <v>738</v>
      </c>
      <c r="Q574">
        <v>1</v>
      </c>
      <c r="X574">
        <v>4.0000000000000001E-3</v>
      </c>
      <c r="Y574">
        <v>648.58000000000004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4.0000000000000001E-3</v>
      </c>
      <c r="AH574">
        <v>2</v>
      </c>
      <c r="AI574">
        <v>1473076479</v>
      </c>
      <c r="AJ574">
        <v>379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ROW(Source!A389)</f>
        <v>389</v>
      </c>
      <c r="B575">
        <v>1473076485</v>
      </c>
      <c r="C575">
        <v>1473076475</v>
      </c>
      <c r="D575">
        <v>1441821379</v>
      </c>
      <c r="E575">
        <v>15514512</v>
      </c>
      <c r="F575">
        <v>1</v>
      </c>
      <c r="G575">
        <v>15514512</v>
      </c>
      <c r="H575">
        <v>3</v>
      </c>
      <c r="I575" t="s">
        <v>782</v>
      </c>
      <c r="J575" t="s">
        <v>3</v>
      </c>
      <c r="K575" t="s">
        <v>783</v>
      </c>
      <c r="L575">
        <v>1346</v>
      </c>
      <c r="N575">
        <v>1009</v>
      </c>
      <c r="O575" t="s">
        <v>722</v>
      </c>
      <c r="P575" t="s">
        <v>722</v>
      </c>
      <c r="Q575">
        <v>1</v>
      </c>
      <c r="X575">
        <v>2.4E-2</v>
      </c>
      <c r="Y575">
        <v>89.933959999999999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2.4E-2</v>
      </c>
      <c r="AH575">
        <v>2</v>
      </c>
      <c r="AI575">
        <v>1473076480</v>
      </c>
      <c r="AJ575">
        <v>380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ROW(Source!A390)</f>
        <v>390</v>
      </c>
      <c r="B576">
        <v>1473076491</v>
      </c>
      <c r="C576">
        <v>1473076486</v>
      </c>
      <c r="D576">
        <v>1441819193</v>
      </c>
      <c r="E576">
        <v>15514512</v>
      </c>
      <c r="F576">
        <v>1</v>
      </c>
      <c r="G576">
        <v>15514512</v>
      </c>
      <c r="H576">
        <v>1</v>
      </c>
      <c r="I576" t="s">
        <v>712</v>
      </c>
      <c r="J576" t="s">
        <v>3</v>
      </c>
      <c r="K576" t="s">
        <v>713</v>
      </c>
      <c r="L576">
        <v>1191</v>
      </c>
      <c r="N576">
        <v>1013</v>
      </c>
      <c r="O576" t="s">
        <v>714</v>
      </c>
      <c r="P576" t="s">
        <v>714</v>
      </c>
      <c r="Q576">
        <v>1</v>
      </c>
      <c r="X576">
        <v>2.96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3</v>
      </c>
      <c r="AG576">
        <v>2.96</v>
      </c>
      <c r="AH576">
        <v>2</v>
      </c>
      <c r="AI576">
        <v>1473076487</v>
      </c>
      <c r="AJ576">
        <v>381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ROW(Source!A390)</f>
        <v>390</v>
      </c>
      <c r="B577">
        <v>1473076492</v>
      </c>
      <c r="C577">
        <v>1473076486</v>
      </c>
      <c r="D577">
        <v>1441834334</v>
      </c>
      <c r="E577">
        <v>1</v>
      </c>
      <c r="F577">
        <v>1</v>
      </c>
      <c r="G577">
        <v>15514512</v>
      </c>
      <c r="H577">
        <v>2</v>
      </c>
      <c r="I577" t="s">
        <v>788</v>
      </c>
      <c r="J577" t="s">
        <v>789</v>
      </c>
      <c r="K577" t="s">
        <v>790</v>
      </c>
      <c r="L577">
        <v>1368</v>
      </c>
      <c r="N577">
        <v>1011</v>
      </c>
      <c r="O577" t="s">
        <v>718</v>
      </c>
      <c r="P577" t="s">
        <v>718</v>
      </c>
      <c r="Q577">
        <v>1</v>
      </c>
      <c r="X577">
        <v>0.02</v>
      </c>
      <c r="Y577">
        <v>0</v>
      </c>
      <c r="Z577">
        <v>10.66</v>
      </c>
      <c r="AA577">
        <v>0.12</v>
      </c>
      <c r="AB577">
        <v>0</v>
      </c>
      <c r="AC577">
        <v>0</v>
      </c>
      <c r="AD577">
        <v>1</v>
      </c>
      <c r="AE577">
        <v>0</v>
      </c>
      <c r="AF577" t="s">
        <v>3</v>
      </c>
      <c r="AG577">
        <v>0.02</v>
      </c>
      <c r="AH577">
        <v>2</v>
      </c>
      <c r="AI577">
        <v>1473076488</v>
      </c>
      <c r="AJ577">
        <v>382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ROW(Source!A390)</f>
        <v>390</v>
      </c>
      <c r="B578">
        <v>1473076493</v>
      </c>
      <c r="C578">
        <v>1473076486</v>
      </c>
      <c r="D578">
        <v>1441836235</v>
      </c>
      <c r="E578">
        <v>1</v>
      </c>
      <c r="F578">
        <v>1</v>
      </c>
      <c r="G578">
        <v>15514512</v>
      </c>
      <c r="H578">
        <v>3</v>
      </c>
      <c r="I578" t="s">
        <v>719</v>
      </c>
      <c r="J578" t="s">
        <v>720</v>
      </c>
      <c r="K578" t="s">
        <v>721</v>
      </c>
      <c r="L578">
        <v>1346</v>
      </c>
      <c r="N578">
        <v>1009</v>
      </c>
      <c r="O578" t="s">
        <v>722</v>
      </c>
      <c r="P578" t="s">
        <v>722</v>
      </c>
      <c r="Q578">
        <v>1</v>
      </c>
      <c r="X578">
        <v>3.6999999999999998E-2</v>
      </c>
      <c r="Y578">
        <v>31.49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3</v>
      </c>
      <c r="AG578">
        <v>3.6999999999999998E-2</v>
      </c>
      <c r="AH578">
        <v>2</v>
      </c>
      <c r="AI578">
        <v>1473076489</v>
      </c>
      <c r="AJ578">
        <v>383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ROW(Source!A390)</f>
        <v>390</v>
      </c>
      <c r="B579">
        <v>1473076494</v>
      </c>
      <c r="C579">
        <v>1473076486</v>
      </c>
      <c r="D579">
        <v>1441834721</v>
      </c>
      <c r="E579">
        <v>1</v>
      </c>
      <c r="F579">
        <v>1</v>
      </c>
      <c r="G579">
        <v>15514512</v>
      </c>
      <c r="H579">
        <v>3</v>
      </c>
      <c r="I579" t="s">
        <v>791</v>
      </c>
      <c r="J579" t="s">
        <v>792</v>
      </c>
      <c r="K579" t="s">
        <v>793</v>
      </c>
      <c r="L579">
        <v>1296</v>
      </c>
      <c r="N579">
        <v>1002</v>
      </c>
      <c r="O579" t="s">
        <v>738</v>
      </c>
      <c r="P579" t="s">
        <v>738</v>
      </c>
      <c r="Q579">
        <v>1</v>
      </c>
      <c r="X579">
        <v>4.0000000000000001E-3</v>
      </c>
      <c r="Y579">
        <v>648.58000000000004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4.0000000000000001E-3</v>
      </c>
      <c r="AH579">
        <v>2</v>
      </c>
      <c r="AI579">
        <v>1473076490</v>
      </c>
      <c r="AJ579">
        <v>384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ROW(Source!A391)</f>
        <v>391</v>
      </c>
      <c r="B580">
        <v>1473076498</v>
      </c>
      <c r="C580">
        <v>1473076495</v>
      </c>
      <c r="D580">
        <v>1441819193</v>
      </c>
      <c r="E580">
        <v>15514512</v>
      </c>
      <c r="F580">
        <v>1</v>
      </c>
      <c r="G580">
        <v>15514512</v>
      </c>
      <c r="H580">
        <v>1</v>
      </c>
      <c r="I580" t="s">
        <v>712</v>
      </c>
      <c r="J580" t="s">
        <v>3</v>
      </c>
      <c r="K580" t="s">
        <v>713</v>
      </c>
      <c r="L580">
        <v>1191</v>
      </c>
      <c r="N580">
        <v>1013</v>
      </c>
      <c r="O580" t="s">
        <v>714</v>
      </c>
      <c r="P580" t="s">
        <v>714</v>
      </c>
      <c r="Q580">
        <v>1</v>
      </c>
      <c r="X580">
        <v>1.1000000000000001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1</v>
      </c>
      <c r="AF580" t="s">
        <v>282</v>
      </c>
      <c r="AG580">
        <v>3.3000000000000003</v>
      </c>
      <c r="AH580">
        <v>2</v>
      </c>
      <c r="AI580">
        <v>1473076496</v>
      </c>
      <c r="AJ580">
        <v>385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ROW(Source!A391)</f>
        <v>391</v>
      </c>
      <c r="B581">
        <v>1473076499</v>
      </c>
      <c r="C581">
        <v>1473076495</v>
      </c>
      <c r="D581">
        <v>1441834334</v>
      </c>
      <c r="E581">
        <v>1</v>
      </c>
      <c r="F581">
        <v>1</v>
      </c>
      <c r="G581">
        <v>15514512</v>
      </c>
      <c r="H581">
        <v>2</v>
      </c>
      <c r="I581" t="s">
        <v>788</v>
      </c>
      <c r="J581" t="s">
        <v>789</v>
      </c>
      <c r="K581" t="s">
        <v>790</v>
      </c>
      <c r="L581">
        <v>1368</v>
      </c>
      <c r="N581">
        <v>1011</v>
      </c>
      <c r="O581" t="s">
        <v>718</v>
      </c>
      <c r="P581" t="s">
        <v>718</v>
      </c>
      <c r="Q581">
        <v>1</v>
      </c>
      <c r="X581">
        <v>0.02</v>
      </c>
      <c r="Y581">
        <v>0</v>
      </c>
      <c r="Z581">
        <v>10.66</v>
      </c>
      <c r="AA581">
        <v>0.12</v>
      </c>
      <c r="AB581">
        <v>0</v>
      </c>
      <c r="AC581">
        <v>0</v>
      </c>
      <c r="AD581">
        <v>1</v>
      </c>
      <c r="AE581">
        <v>0</v>
      </c>
      <c r="AF581" t="s">
        <v>282</v>
      </c>
      <c r="AG581">
        <v>0.06</v>
      </c>
      <c r="AH581">
        <v>2</v>
      </c>
      <c r="AI581">
        <v>1473076497</v>
      </c>
      <c r="AJ581">
        <v>386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ROW(Source!A392)</f>
        <v>392</v>
      </c>
      <c r="B582">
        <v>1473076510</v>
      </c>
      <c r="C582">
        <v>1473076500</v>
      </c>
      <c r="D582">
        <v>1441819193</v>
      </c>
      <c r="E582">
        <v>15514512</v>
      </c>
      <c r="F582">
        <v>1</v>
      </c>
      <c r="G582">
        <v>15514512</v>
      </c>
      <c r="H582">
        <v>1</v>
      </c>
      <c r="I582" t="s">
        <v>712</v>
      </c>
      <c r="J582" t="s">
        <v>3</v>
      </c>
      <c r="K582" t="s">
        <v>713</v>
      </c>
      <c r="L582">
        <v>1191</v>
      </c>
      <c r="N582">
        <v>1013</v>
      </c>
      <c r="O582" t="s">
        <v>714</v>
      </c>
      <c r="P582" t="s">
        <v>714</v>
      </c>
      <c r="Q582">
        <v>1</v>
      </c>
      <c r="X582">
        <v>57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1</v>
      </c>
      <c r="AF582" t="s">
        <v>3</v>
      </c>
      <c r="AG582">
        <v>57</v>
      </c>
      <c r="AH582">
        <v>2</v>
      </c>
      <c r="AI582">
        <v>1473076501</v>
      </c>
      <c r="AJ582">
        <v>387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ROW(Source!A392)</f>
        <v>392</v>
      </c>
      <c r="B583">
        <v>1473076511</v>
      </c>
      <c r="C583">
        <v>1473076500</v>
      </c>
      <c r="D583">
        <v>1441835475</v>
      </c>
      <c r="E583">
        <v>1</v>
      </c>
      <c r="F583">
        <v>1</v>
      </c>
      <c r="G583">
        <v>15514512</v>
      </c>
      <c r="H583">
        <v>3</v>
      </c>
      <c r="I583" t="s">
        <v>742</v>
      </c>
      <c r="J583" t="s">
        <v>743</v>
      </c>
      <c r="K583" t="s">
        <v>744</v>
      </c>
      <c r="L583">
        <v>1348</v>
      </c>
      <c r="N583">
        <v>1009</v>
      </c>
      <c r="O583" t="s">
        <v>745</v>
      </c>
      <c r="P583" t="s">
        <v>745</v>
      </c>
      <c r="Q583">
        <v>1000</v>
      </c>
      <c r="X583">
        <v>8.9999999999999998E-4</v>
      </c>
      <c r="Y583">
        <v>155908.07999999999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3</v>
      </c>
      <c r="AG583">
        <v>8.9999999999999998E-4</v>
      </c>
      <c r="AH583">
        <v>2</v>
      </c>
      <c r="AI583">
        <v>1473076502</v>
      </c>
      <c r="AJ583">
        <v>388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ROW(Source!A392)</f>
        <v>392</v>
      </c>
      <c r="B584">
        <v>1473076512</v>
      </c>
      <c r="C584">
        <v>1473076500</v>
      </c>
      <c r="D584">
        <v>1441835549</v>
      </c>
      <c r="E584">
        <v>1</v>
      </c>
      <c r="F584">
        <v>1</v>
      </c>
      <c r="G584">
        <v>15514512</v>
      </c>
      <c r="H584">
        <v>3</v>
      </c>
      <c r="I584" t="s">
        <v>746</v>
      </c>
      <c r="J584" t="s">
        <v>747</v>
      </c>
      <c r="K584" t="s">
        <v>748</v>
      </c>
      <c r="L584">
        <v>1348</v>
      </c>
      <c r="N584">
        <v>1009</v>
      </c>
      <c r="O584" t="s">
        <v>745</v>
      </c>
      <c r="P584" t="s">
        <v>745</v>
      </c>
      <c r="Q584">
        <v>1000</v>
      </c>
      <c r="X584">
        <v>2.9999999999999997E-4</v>
      </c>
      <c r="Y584">
        <v>194655.19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2.9999999999999997E-4</v>
      </c>
      <c r="AH584">
        <v>2</v>
      </c>
      <c r="AI584">
        <v>1473076503</v>
      </c>
      <c r="AJ584">
        <v>389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ROW(Source!A392)</f>
        <v>392</v>
      </c>
      <c r="B585">
        <v>1473076513</v>
      </c>
      <c r="C585">
        <v>1473076500</v>
      </c>
      <c r="D585">
        <v>1441834635</v>
      </c>
      <c r="E585">
        <v>1</v>
      </c>
      <c r="F585">
        <v>1</v>
      </c>
      <c r="G585">
        <v>15514512</v>
      </c>
      <c r="H585">
        <v>3</v>
      </c>
      <c r="I585" t="s">
        <v>758</v>
      </c>
      <c r="J585" t="s">
        <v>759</v>
      </c>
      <c r="K585" t="s">
        <v>760</v>
      </c>
      <c r="L585">
        <v>1339</v>
      </c>
      <c r="N585">
        <v>1007</v>
      </c>
      <c r="O585" t="s">
        <v>761</v>
      </c>
      <c r="P585" t="s">
        <v>761</v>
      </c>
      <c r="Q585">
        <v>1</v>
      </c>
      <c r="X585">
        <v>1.4</v>
      </c>
      <c r="Y585">
        <v>103.4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1.4</v>
      </c>
      <c r="AH585">
        <v>2</v>
      </c>
      <c r="AI585">
        <v>1473076504</v>
      </c>
      <c r="AJ585">
        <v>390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ROW(Source!A392)</f>
        <v>392</v>
      </c>
      <c r="B586">
        <v>1473076514</v>
      </c>
      <c r="C586">
        <v>1473076500</v>
      </c>
      <c r="D586">
        <v>1441834627</v>
      </c>
      <c r="E586">
        <v>1</v>
      </c>
      <c r="F586">
        <v>1</v>
      </c>
      <c r="G586">
        <v>15514512</v>
      </c>
      <c r="H586">
        <v>3</v>
      </c>
      <c r="I586" t="s">
        <v>762</v>
      </c>
      <c r="J586" t="s">
        <v>763</v>
      </c>
      <c r="K586" t="s">
        <v>764</v>
      </c>
      <c r="L586">
        <v>1339</v>
      </c>
      <c r="N586">
        <v>1007</v>
      </c>
      <c r="O586" t="s">
        <v>761</v>
      </c>
      <c r="P586" t="s">
        <v>761</v>
      </c>
      <c r="Q586">
        <v>1</v>
      </c>
      <c r="X586">
        <v>0.7</v>
      </c>
      <c r="Y586">
        <v>875.46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0.7</v>
      </c>
      <c r="AH586">
        <v>2</v>
      </c>
      <c r="AI586">
        <v>1473076505</v>
      </c>
      <c r="AJ586">
        <v>391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ROW(Source!A392)</f>
        <v>392</v>
      </c>
      <c r="B587">
        <v>1473076515</v>
      </c>
      <c r="C587">
        <v>1473076500</v>
      </c>
      <c r="D587">
        <v>1441834671</v>
      </c>
      <c r="E587">
        <v>1</v>
      </c>
      <c r="F587">
        <v>1</v>
      </c>
      <c r="G587">
        <v>15514512</v>
      </c>
      <c r="H587">
        <v>3</v>
      </c>
      <c r="I587" t="s">
        <v>765</v>
      </c>
      <c r="J587" t="s">
        <v>766</v>
      </c>
      <c r="K587" t="s">
        <v>767</v>
      </c>
      <c r="L587">
        <v>1348</v>
      </c>
      <c r="N587">
        <v>1009</v>
      </c>
      <c r="O587" t="s">
        <v>745</v>
      </c>
      <c r="P587" t="s">
        <v>745</v>
      </c>
      <c r="Q587">
        <v>1000</v>
      </c>
      <c r="X587">
        <v>1E-4</v>
      </c>
      <c r="Y587">
        <v>184462.17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3</v>
      </c>
      <c r="AG587">
        <v>1E-4</v>
      </c>
      <c r="AH587">
        <v>2</v>
      </c>
      <c r="AI587">
        <v>1473076506</v>
      </c>
      <c r="AJ587">
        <v>392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ROW(Source!A392)</f>
        <v>392</v>
      </c>
      <c r="B588">
        <v>1473076516</v>
      </c>
      <c r="C588">
        <v>1473076500</v>
      </c>
      <c r="D588">
        <v>1441834634</v>
      </c>
      <c r="E588">
        <v>1</v>
      </c>
      <c r="F588">
        <v>1</v>
      </c>
      <c r="G588">
        <v>15514512</v>
      </c>
      <c r="H588">
        <v>3</v>
      </c>
      <c r="I588" t="s">
        <v>768</v>
      </c>
      <c r="J588" t="s">
        <v>769</v>
      </c>
      <c r="K588" t="s">
        <v>770</v>
      </c>
      <c r="L588">
        <v>1348</v>
      </c>
      <c r="N588">
        <v>1009</v>
      </c>
      <c r="O588" t="s">
        <v>745</v>
      </c>
      <c r="P588" t="s">
        <v>745</v>
      </c>
      <c r="Q588">
        <v>1000</v>
      </c>
      <c r="X588">
        <v>5.9999999999999995E-4</v>
      </c>
      <c r="Y588">
        <v>88053.759999999995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3</v>
      </c>
      <c r="AG588">
        <v>5.9999999999999995E-4</v>
      </c>
      <c r="AH588">
        <v>2</v>
      </c>
      <c r="AI588">
        <v>1473076507</v>
      </c>
      <c r="AJ588">
        <v>393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ROW(Source!A392)</f>
        <v>392</v>
      </c>
      <c r="B589">
        <v>1473076517</v>
      </c>
      <c r="C589">
        <v>1473076500</v>
      </c>
      <c r="D589">
        <v>1441834836</v>
      </c>
      <c r="E589">
        <v>1</v>
      </c>
      <c r="F589">
        <v>1</v>
      </c>
      <c r="G589">
        <v>15514512</v>
      </c>
      <c r="H589">
        <v>3</v>
      </c>
      <c r="I589" t="s">
        <v>771</v>
      </c>
      <c r="J589" t="s">
        <v>772</v>
      </c>
      <c r="K589" t="s">
        <v>773</v>
      </c>
      <c r="L589">
        <v>1348</v>
      </c>
      <c r="N589">
        <v>1009</v>
      </c>
      <c r="O589" t="s">
        <v>745</v>
      </c>
      <c r="P589" t="s">
        <v>745</v>
      </c>
      <c r="Q589">
        <v>1000</v>
      </c>
      <c r="X589">
        <v>3.4199999999999999E-3</v>
      </c>
      <c r="Y589">
        <v>93194.67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3</v>
      </c>
      <c r="AG589">
        <v>3.4199999999999999E-3</v>
      </c>
      <c r="AH589">
        <v>2</v>
      </c>
      <c r="AI589">
        <v>1473076508</v>
      </c>
      <c r="AJ589">
        <v>394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ROW(Source!A392)</f>
        <v>392</v>
      </c>
      <c r="B590">
        <v>1473076518</v>
      </c>
      <c r="C590">
        <v>1473076500</v>
      </c>
      <c r="D590">
        <v>1441822273</v>
      </c>
      <c r="E590">
        <v>15514512</v>
      </c>
      <c r="F590">
        <v>1</v>
      </c>
      <c r="G590">
        <v>15514512</v>
      </c>
      <c r="H590">
        <v>3</v>
      </c>
      <c r="I590" t="s">
        <v>777</v>
      </c>
      <c r="J590" t="s">
        <v>3</v>
      </c>
      <c r="K590" t="s">
        <v>778</v>
      </c>
      <c r="L590">
        <v>1348</v>
      </c>
      <c r="N590">
        <v>1009</v>
      </c>
      <c r="O590" t="s">
        <v>745</v>
      </c>
      <c r="P590" t="s">
        <v>745</v>
      </c>
      <c r="Q590">
        <v>1000</v>
      </c>
      <c r="X590">
        <v>3.8000000000000002E-4</v>
      </c>
      <c r="Y590">
        <v>94640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3</v>
      </c>
      <c r="AG590">
        <v>3.8000000000000002E-4</v>
      </c>
      <c r="AH590">
        <v>2</v>
      </c>
      <c r="AI590">
        <v>1473076509</v>
      </c>
      <c r="AJ590">
        <v>395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ROW(Source!A393)</f>
        <v>393</v>
      </c>
      <c r="B591">
        <v>1473076530</v>
      </c>
      <c r="C591">
        <v>1473076519</v>
      </c>
      <c r="D591">
        <v>1441819193</v>
      </c>
      <c r="E591">
        <v>15514512</v>
      </c>
      <c r="F591">
        <v>1</v>
      </c>
      <c r="G591">
        <v>15514512</v>
      </c>
      <c r="H591">
        <v>1</v>
      </c>
      <c r="I591" t="s">
        <v>712</v>
      </c>
      <c r="J591" t="s">
        <v>3</v>
      </c>
      <c r="K591" t="s">
        <v>713</v>
      </c>
      <c r="L591">
        <v>1191</v>
      </c>
      <c r="N591">
        <v>1013</v>
      </c>
      <c r="O591" t="s">
        <v>714</v>
      </c>
      <c r="P591" t="s">
        <v>714</v>
      </c>
      <c r="Q591">
        <v>1</v>
      </c>
      <c r="X591">
        <v>73.5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3</v>
      </c>
      <c r="AG591">
        <v>73.5</v>
      </c>
      <c r="AH591">
        <v>2</v>
      </c>
      <c r="AI591">
        <v>1473076520</v>
      </c>
      <c r="AJ591">
        <v>396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ROW(Source!A393)</f>
        <v>393</v>
      </c>
      <c r="B592">
        <v>1473076531</v>
      </c>
      <c r="C592">
        <v>1473076519</v>
      </c>
      <c r="D592">
        <v>1441835475</v>
      </c>
      <c r="E592">
        <v>1</v>
      </c>
      <c r="F592">
        <v>1</v>
      </c>
      <c r="G592">
        <v>15514512</v>
      </c>
      <c r="H592">
        <v>3</v>
      </c>
      <c r="I592" t="s">
        <v>742</v>
      </c>
      <c r="J592" t="s">
        <v>743</v>
      </c>
      <c r="K592" t="s">
        <v>744</v>
      </c>
      <c r="L592">
        <v>1348</v>
      </c>
      <c r="N592">
        <v>1009</v>
      </c>
      <c r="O592" t="s">
        <v>745</v>
      </c>
      <c r="P592" t="s">
        <v>745</v>
      </c>
      <c r="Q592">
        <v>1000</v>
      </c>
      <c r="X592">
        <v>2.9999999999999997E-4</v>
      </c>
      <c r="Y592">
        <v>155908.07999999999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2.9999999999999997E-4</v>
      </c>
      <c r="AH592">
        <v>2</v>
      </c>
      <c r="AI592">
        <v>1473076521</v>
      </c>
      <c r="AJ592">
        <v>397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ROW(Source!A393)</f>
        <v>393</v>
      </c>
      <c r="B593">
        <v>1473076532</v>
      </c>
      <c r="C593">
        <v>1473076519</v>
      </c>
      <c r="D593">
        <v>1441835549</v>
      </c>
      <c r="E593">
        <v>1</v>
      </c>
      <c r="F593">
        <v>1</v>
      </c>
      <c r="G593">
        <v>15514512</v>
      </c>
      <c r="H593">
        <v>3</v>
      </c>
      <c r="I593" t="s">
        <v>746</v>
      </c>
      <c r="J593" t="s">
        <v>747</v>
      </c>
      <c r="K593" t="s">
        <v>748</v>
      </c>
      <c r="L593">
        <v>1348</v>
      </c>
      <c r="N593">
        <v>1009</v>
      </c>
      <c r="O593" t="s">
        <v>745</v>
      </c>
      <c r="P593" t="s">
        <v>745</v>
      </c>
      <c r="Q593">
        <v>1000</v>
      </c>
      <c r="X593">
        <v>1E-4</v>
      </c>
      <c r="Y593">
        <v>194655.19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1E-4</v>
      </c>
      <c r="AH593">
        <v>2</v>
      </c>
      <c r="AI593">
        <v>1473076522</v>
      </c>
      <c r="AJ593">
        <v>398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ROW(Source!A393)</f>
        <v>393</v>
      </c>
      <c r="B594">
        <v>1473076533</v>
      </c>
      <c r="C594">
        <v>1473076519</v>
      </c>
      <c r="D594">
        <v>1441836250</v>
      </c>
      <c r="E594">
        <v>1</v>
      </c>
      <c r="F594">
        <v>1</v>
      </c>
      <c r="G594">
        <v>15514512</v>
      </c>
      <c r="H594">
        <v>3</v>
      </c>
      <c r="I594" t="s">
        <v>784</v>
      </c>
      <c r="J594" t="s">
        <v>785</v>
      </c>
      <c r="K594" t="s">
        <v>786</v>
      </c>
      <c r="L594">
        <v>1327</v>
      </c>
      <c r="N594">
        <v>1005</v>
      </c>
      <c r="O594" t="s">
        <v>787</v>
      </c>
      <c r="P594" t="s">
        <v>787</v>
      </c>
      <c r="Q594">
        <v>1</v>
      </c>
      <c r="X594">
        <v>2.1</v>
      </c>
      <c r="Y594">
        <v>149.25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2.1</v>
      </c>
      <c r="AH594">
        <v>2</v>
      </c>
      <c r="AI594">
        <v>1473076523</v>
      </c>
      <c r="AJ594">
        <v>399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ROW(Source!A393)</f>
        <v>393</v>
      </c>
      <c r="B595">
        <v>1473076534</v>
      </c>
      <c r="C595">
        <v>1473076519</v>
      </c>
      <c r="D595">
        <v>1441834635</v>
      </c>
      <c r="E595">
        <v>1</v>
      </c>
      <c r="F595">
        <v>1</v>
      </c>
      <c r="G595">
        <v>15514512</v>
      </c>
      <c r="H595">
        <v>3</v>
      </c>
      <c r="I595" t="s">
        <v>758</v>
      </c>
      <c r="J595" t="s">
        <v>759</v>
      </c>
      <c r="K595" t="s">
        <v>760</v>
      </c>
      <c r="L595">
        <v>1339</v>
      </c>
      <c r="N595">
        <v>1007</v>
      </c>
      <c r="O595" t="s">
        <v>761</v>
      </c>
      <c r="P595" t="s">
        <v>761</v>
      </c>
      <c r="Q595">
        <v>1</v>
      </c>
      <c r="X595">
        <v>0.5</v>
      </c>
      <c r="Y595">
        <v>103.4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 t="s">
        <v>3</v>
      </c>
      <c r="AG595">
        <v>0.5</v>
      </c>
      <c r="AH595">
        <v>2</v>
      </c>
      <c r="AI595">
        <v>1473076524</v>
      </c>
      <c r="AJ595">
        <v>400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ROW(Source!A393)</f>
        <v>393</v>
      </c>
      <c r="B596">
        <v>1473076535</v>
      </c>
      <c r="C596">
        <v>1473076519</v>
      </c>
      <c r="D596">
        <v>1441834627</v>
      </c>
      <c r="E596">
        <v>1</v>
      </c>
      <c r="F596">
        <v>1</v>
      </c>
      <c r="G596">
        <v>15514512</v>
      </c>
      <c r="H596">
        <v>3</v>
      </c>
      <c r="I596" t="s">
        <v>762</v>
      </c>
      <c r="J596" t="s">
        <v>763</v>
      </c>
      <c r="K596" t="s">
        <v>764</v>
      </c>
      <c r="L596">
        <v>1339</v>
      </c>
      <c r="N596">
        <v>1007</v>
      </c>
      <c r="O596" t="s">
        <v>761</v>
      </c>
      <c r="P596" t="s">
        <v>761</v>
      </c>
      <c r="Q596">
        <v>1</v>
      </c>
      <c r="X596">
        <v>0.3</v>
      </c>
      <c r="Y596">
        <v>875.46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0.3</v>
      </c>
      <c r="AH596">
        <v>2</v>
      </c>
      <c r="AI596">
        <v>1473076525</v>
      </c>
      <c r="AJ596">
        <v>401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ROW(Source!A393)</f>
        <v>393</v>
      </c>
      <c r="B597">
        <v>1473076536</v>
      </c>
      <c r="C597">
        <v>1473076519</v>
      </c>
      <c r="D597">
        <v>1441834671</v>
      </c>
      <c r="E597">
        <v>1</v>
      </c>
      <c r="F597">
        <v>1</v>
      </c>
      <c r="G597">
        <v>15514512</v>
      </c>
      <c r="H597">
        <v>3</v>
      </c>
      <c r="I597" t="s">
        <v>765</v>
      </c>
      <c r="J597" t="s">
        <v>766</v>
      </c>
      <c r="K597" t="s">
        <v>767</v>
      </c>
      <c r="L597">
        <v>1348</v>
      </c>
      <c r="N597">
        <v>1009</v>
      </c>
      <c r="O597" t="s">
        <v>745</v>
      </c>
      <c r="P597" t="s">
        <v>745</v>
      </c>
      <c r="Q597">
        <v>1000</v>
      </c>
      <c r="X597">
        <v>1E-4</v>
      </c>
      <c r="Y597">
        <v>184462.17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3</v>
      </c>
      <c r="AG597">
        <v>1E-4</v>
      </c>
      <c r="AH597">
        <v>2</v>
      </c>
      <c r="AI597">
        <v>1473076526</v>
      </c>
      <c r="AJ597">
        <v>402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ROW(Source!A393)</f>
        <v>393</v>
      </c>
      <c r="B598">
        <v>1473076537</v>
      </c>
      <c r="C598">
        <v>1473076519</v>
      </c>
      <c r="D598">
        <v>1441834634</v>
      </c>
      <c r="E598">
        <v>1</v>
      </c>
      <c r="F598">
        <v>1</v>
      </c>
      <c r="G598">
        <v>15514512</v>
      </c>
      <c r="H598">
        <v>3</v>
      </c>
      <c r="I598" t="s">
        <v>768</v>
      </c>
      <c r="J598" t="s">
        <v>769</v>
      </c>
      <c r="K598" t="s">
        <v>770</v>
      </c>
      <c r="L598">
        <v>1348</v>
      </c>
      <c r="N598">
        <v>1009</v>
      </c>
      <c r="O598" t="s">
        <v>745</v>
      </c>
      <c r="P598" t="s">
        <v>745</v>
      </c>
      <c r="Q598">
        <v>1000</v>
      </c>
      <c r="X598">
        <v>5.9999999999999995E-4</v>
      </c>
      <c r="Y598">
        <v>88053.759999999995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0</v>
      </c>
      <c r="AF598" t="s">
        <v>3</v>
      </c>
      <c r="AG598">
        <v>5.9999999999999995E-4</v>
      </c>
      <c r="AH598">
        <v>2</v>
      </c>
      <c r="AI598">
        <v>1473076527</v>
      </c>
      <c r="AJ598">
        <v>403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ROW(Source!A393)</f>
        <v>393</v>
      </c>
      <c r="B599">
        <v>1473076538</v>
      </c>
      <c r="C599">
        <v>1473076519</v>
      </c>
      <c r="D599">
        <v>1441834836</v>
      </c>
      <c r="E599">
        <v>1</v>
      </c>
      <c r="F599">
        <v>1</v>
      </c>
      <c r="G599">
        <v>15514512</v>
      </c>
      <c r="H599">
        <v>3</v>
      </c>
      <c r="I599" t="s">
        <v>771</v>
      </c>
      <c r="J599" t="s">
        <v>772</v>
      </c>
      <c r="K599" t="s">
        <v>773</v>
      </c>
      <c r="L599">
        <v>1348</v>
      </c>
      <c r="N599">
        <v>1009</v>
      </c>
      <c r="O599" t="s">
        <v>745</v>
      </c>
      <c r="P599" t="s">
        <v>745</v>
      </c>
      <c r="Q599">
        <v>1000</v>
      </c>
      <c r="X599">
        <v>1.4400000000000001E-3</v>
      </c>
      <c r="Y599">
        <v>93194.67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3</v>
      </c>
      <c r="AG599">
        <v>1.4400000000000001E-3</v>
      </c>
      <c r="AH599">
        <v>2</v>
      </c>
      <c r="AI599">
        <v>1473076528</v>
      </c>
      <c r="AJ599">
        <v>404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ROW(Source!A393)</f>
        <v>393</v>
      </c>
      <c r="B600">
        <v>1473076539</v>
      </c>
      <c r="C600">
        <v>1473076519</v>
      </c>
      <c r="D600">
        <v>1441822273</v>
      </c>
      <c r="E600">
        <v>15514512</v>
      </c>
      <c r="F600">
        <v>1</v>
      </c>
      <c r="G600">
        <v>15514512</v>
      </c>
      <c r="H600">
        <v>3</v>
      </c>
      <c r="I600" t="s">
        <v>777</v>
      </c>
      <c r="J600" t="s">
        <v>3</v>
      </c>
      <c r="K600" t="s">
        <v>778</v>
      </c>
      <c r="L600">
        <v>1348</v>
      </c>
      <c r="N600">
        <v>1009</v>
      </c>
      <c r="O600" t="s">
        <v>745</v>
      </c>
      <c r="P600" t="s">
        <v>745</v>
      </c>
      <c r="Q600">
        <v>1000</v>
      </c>
      <c r="X600">
        <v>1.6000000000000001E-4</v>
      </c>
      <c r="Y600">
        <v>94640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3</v>
      </c>
      <c r="AG600">
        <v>1.6000000000000001E-4</v>
      </c>
      <c r="AH600">
        <v>2</v>
      </c>
      <c r="AI600">
        <v>1473076529</v>
      </c>
      <c r="AJ600">
        <v>405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ROW(Source!A394)</f>
        <v>394</v>
      </c>
      <c r="B601">
        <v>1473094666</v>
      </c>
      <c r="C601">
        <v>1473094665</v>
      </c>
      <c r="D601">
        <v>1441819193</v>
      </c>
      <c r="E601">
        <v>15514512</v>
      </c>
      <c r="F601">
        <v>1</v>
      </c>
      <c r="G601">
        <v>15514512</v>
      </c>
      <c r="H601">
        <v>1</v>
      </c>
      <c r="I601" t="s">
        <v>712</v>
      </c>
      <c r="J601" t="s">
        <v>3</v>
      </c>
      <c r="K601" t="s">
        <v>713</v>
      </c>
      <c r="L601">
        <v>1191</v>
      </c>
      <c r="N601">
        <v>1013</v>
      </c>
      <c r="O601" t="s">
        <v>714</v>
      </c>
      <c r="P601" t="s">
        <v>714</v>
      </c>
      <c r="Q601">
        <v>1</v>
      </c>
      <c r="X601">
        <v>2.78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1</v>
      </c>
      <c r="AF601" t="s">
        <v>174</v>
      </c>
      <c r="AG601">
        <v>5.56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ROW(Source!A394)</f>
        <v>394</v>
      </c>
      <c r="B602">
        <v>1473094667</v>
      </c>
      <c r="C602">
        <v>1473094665</v>
      </c>
      <c r="D602">
        <v>1441836235</v>
      </c>
      <c r="E602">
        <v>1</v>
      </c>
      <c r="F602">
        <v>1</v>
      </c>
      <c r="G602">
        <v>15514512</v>
      </c>
      <c r="H602">
        <v>3</v>
      </c>
      <c r="I602" t="s">
        <v>719</v>
      </c>
      <c r="J602" t="s">
        <v>720</v>
      </c>
      <c r="K602" t="s">
        <v>721</v>
      </c>
      <c r="L602">
        <v>1346</v>
      </c>
      <c r="N602">
        <v>1009</v>
      </c>
      <c r="O602" t="s">
        <v>722</v>
      </c>
      <c r="P602" t="s">
        <v>722</v>
      </c>
      <c r="Q602">
        <v>1</v>
      </c>
      <c r="X602">
        <v>4.0000000000000001E-3</v>
      </c>
      <c r="Y602">
        <v>31.49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174</v>
      </c>
      <c r="AG602">
        <v>8.0000000000000002E-3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ROW(Source!A395)</f>
        <v>395</v>
      </c>
      <c r="B603">
        <v>1473094669</v>
      </c>
      <c r="C603">
        <v>1473094668</v>
      </c>
      <c r="D603">
        <v>1441819193</v>
      </c>
      <c r="E603">
        <v>15514512</v>
      </c>
      <c r="F603">
        <v>1</v>
      </c>
      <c r="G603">
        <v>15514512</v>
      </c>
      <c r="H603">
        <v>1</v>
      </c>
      <c r="I603" t="s">
        <v>712</v>
      </c>
      <c r="J603" t="s">
        <v>3</v>
      </c>
      <c r="K603" t="s">
        <v>713</v>
      </c>
      <c r="L603">
        <v>1191</v>
      </c>
      <c r="N603">
        <v>1013</v>
      </c>
      <c r="O603" t="s">
        <v>714</v>
      </c>
      <c r="P603" t="s">
        <v>714</v>
      </c>
      <c r="Q603">
        <v>1</v>
      </c>
      <c r="X603">
        <v>1.5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1</v>
      </c>
      <c r="AF603" t="s">
        <v>174</v>
      </c>
      <c r="AG603">
        <v>3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ROW(Source!A395)</f>
        <v>395</v>
      </c>
      <c r="B604">
        <v>1473094670</v>
      </c>
      <c r="C604">
        <v>1473094668</v>
      </c>
      <c r="D604">
        <v>1441836235</v>
      </c>
      <c r="E604">
        <v>1</v>
      </c>
      <c r="F604">
        <v>1</v>
      </c>
      <c r="G604">
        <v>15514512</v>
      </c>
      <c r="H604">
        <v>3</v>
      </c>
      <c r="I604" t="s">
        <v>719</v>
      </c>
      <c r="J604" t="s">
        <v>720</v>
      </c>
      <c r="K604" t="s">
        <v>721</v>
      </c>
      <c r="L604">
        <v>1346</v>
      </c>
      <c r="N604">
        <v>1009</v>
      </c>
      <c r="O604" t="s">
        <v>722</v>
      </c>
      <c r="P604" t="s">
        <v>722</v>
      </c>
      <c r="Q604">
        <v>1</v>
      </c>
      <c r="X604">
        <v>4.1999999999999997E-3</v>
      </c>
      <c r="Y604">
        <v>31.49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174</v>
      </c>
      <c r="AG604">
        <v>8.3999999999999995E-3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ROW(Source!A396)</f>
        <v>396</v>
      </c>
      <c r="B605">
        <v>1473076541</v>
      </c>
      <c r="C605">
        <v>1473076540</v>
      </c>
      <c r="D605">
        <v>1441819193</v>
      </c>
      <c r="E605">
        <v>15514512</v>
      </c>
      <c r="F605">
        <v>1</v>
      </c>
      <c r="G605">
        <v>15514512</v>
      </c>
      <c r="H605">
        <v>1</v>
      </c>
      <c r="I605" t="s">
        <v>712</v>
      </c>
      <c r="J605" t="s">
        <v>3</v>
      </c>
      <c r="K605" t="s">
        <v>713</v>
      </c>
      <c r="L605">
        <v>1191</v>
      </c>
      <c r="N605">
        <v>1013</v>
      </c>
      <c r="O605" t="s">
        <v>714</v>
      </c>
      <c r="P605" t="s">
        <v>714</v>
      </c>
      <c r="Q605">
        <v>1</v>
      </c>
      <c r="X605">
        <v>7.56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1</v>
      </c>
      <c r="AF605" t="s">
        <v>63</v>
      </c>
      <c r="AG605">
        <v>30.24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ROW(Source!A396)</f>
        <v>396</v>
      </c>
      <c r="B606">
        <v>1473076542</v>
      </c>
      <c r="C606">
        <v>1473076540</v>
      </c>
      <c r="D606">
        <v>1441833954</v>
      </c>
      <c r="E606">
        <v>1</v>
      </c>
      <c r="F606">
        <v>1</v>
      </c>
      <c r="G606">
        <v>15514512</v>
      </c>
      <c r="H606">
        <v>2</v>
      </c>
      <c r="I606" t="s">
        <v>723</v>
      </c>
      <c r="J606" t="s">
        <v>724</v>
      </c>
      <c r="K606" t="s">
        <v>725</v>
      </c>
      <c r="L606">
        <v>1368</v>
      </c>
      <c r="N606">
        <v>1011</v>
      </c>
      <c r="O606" t="s">
        <v>718</v>
      </c>
      <c r="P606" t="s">
        <v>718</v>
      </c>
      <c r="Q606">
        <v>1</v>
      </c>
      <c r="X606">
        <v>0.46</v>
      </c>
      <c r="Y606">
        <v>0</v>
      </c>
      <c r="Z606">
        <v>59.51</v>
      </c>
      <c r="AA606">
        <v>0.82</v>
      </c>
      <c r="AB606">
        <v>0</v>
      </c>
      <c r="AC606">
        <v>0</v>
      </c>
      <c r="AD606">
        <v>1</v>
      </c>
      <c r="AE606">
        <v>0</v>
      </c>
      <c r="AF606" t="s">
        <v>63</v>
      </c>
      <c r="AG606">
        <v>1.84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ROW(Source!A396)</f>
        <v>396</v>
      </c>
      <c r="B607">
        <v>1473076543</v>
      </c>
      <c r="C607">
        <v>1473076540</v>
      </c>
      <c r="D607">
        <v>1441834258</v>
      </c>
      <c r="E607">
        <v>1</v>
      </c>
      <c r="F607">
        <v>1</v>
      </c>
      <c r="G607">
        <v>15514512</v>
      </c>
      <c r="H607">
        <v>2</v>
      </c>
      <c r="I607" t="s">
        <v>726</v>
      </c>
      <c r="J607" t="s">
        <v>727</v>
      </c>
      <c r="K607" t="s">
        <v>728</v>
      </c>
      <c r="L607">
        <v>1368</v>
      </c>
      <c r="N607">
        <v>1011</v>
      </c>
      <c r="O607" t="s">
        <v>718</v>
      </c>
      <c r="P607" t="s">
        <v>718</v>
      </c>
      <c r="Q607">
        <v>1</v>
      </c>
      <c r="X607">
        <v>2.83</v>
      </c>
      <c r="Y607">
        <v>0</v>
      </c>
      <c r="Z607">
        <v>1303.01</v>
      </c>
      <c r="AA607">
        <v>826.2</v>
      </c>
      <c r="AB607">
        <v>0</v>
      </c>
      <c r="AC607">
        <v>0</v>
      </c>
      <c r="AD607">
        <v>1</v>
      </c>
      <c r="AE607">
        <v>0</v>
      </c>
      <c r="AF607" t="s">
        <v>63</v>
      </c>
      <c r="AG607">
        <v>11.32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ROW(Source!A396)</f>
        <v>396</v>
      </c>
      <c r="B608">
        <v>1473076544</v>
      </c>
      <c r="C608">
        <v>1473076540</v>
      </c>
      <c r="D608">
        <v>1441836235</v>
      </c>
      <c r="E608">
        <v>1</v>
      </c>
      <c r="F608">
        <v>1</v>
      </c>
      <c r="G608">
        <v>15514512</v>
      </c>
      <c r="H608">
        <v>3</v>
      </c>
      <c r="I608" t="s">
        <v>719</v>
      </c>
      <c r="J608" t="s">
        <v>720</v>
      </c>
      <c r="K608" t="s">
        <v>721</v>
      </c>
      <c r="L608">
        <v>1346</v>
      </c>
      <c r="N608">
        <v>1009</v>
      </c>
      <c r="O608" t="s">
        <v>722</v>
      </c>
      <c r="P608" t="s">
        <v>722</v>
      </c>
      <c r="Q608">
        <v>1</v>
      </c>
      <c r="X608">
        <v>0.18</v>
      </c>
      <c r="Y608">
        <v>31.49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63</v>
      </c>
      <c r="AG608">
        <v>0.72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ROW(Source!A397)</f>
        <v>397</v>
      </c>
      <c r="B609">
        <v>1473076551</v>
      </c>
      <c r="C609">
        <v>1473076545</v>
      </c>
      <c r="D609">
        <v>1441819193</v>
      </c>
      <c r="E609">
        <v>15514512</v>
      </c>
      <c r="F609">
        <v>1</v>
      </c>
      <c r="G609">
        <v>15514512</v>
      </c>
      <c r="H609">
        <v>1</v>
      </c>
      <c r="I609" t="s">
        <v>712</v>
      </c>
      <c r="J609" t="s">
        <v>3</v>
      </c>
      <c r="K609" t="s">
        <v>713</v>
      </c>
      <c r="L609">
        <v>1191</v>
      </c>
      <c r="N609">
        <v>1013</v>
      </c>
      <c r="O609" t="s">
        <v>714</v>
      </c>
      <c r="P609" t="s">
        <v>714</v>
      </c>
      <c r="Q609">
        <v>1</v>
      </c>
      <c r="X609">
        <v>3.64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1</v>
      </c>
      <c r="AF609" t="s">
        <v>3</v>
      </c>
      <c r="AG609">
        <v>3.64</v>
      </c>
      <c r="AH609">
        <v>2</v>
      </c>
      <c r="AI609">
        <v>1473076546</v>
      </c>
      <c r="AJ609">
        <v>406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ROW(Source!A397)</f>
        <v>397</v>
      </c>
      <c r="B610">
        <v>1473076552</v>
      </c>
      <c r="C610">
        <v>1473076545</v>
      </c>
      <c r="D610">
        <v>1441834334</v>
      </c>
      <c r="E610">
        <v>1</v>
      </c>
      <c r="F610">
        <v>1</v>
      </c>
      <c r="G610">
        <v>15514512</v>
      </c>
      <c r="H610">
        <v>2</v>
      </c>
      <c r="I610" t="s">
        <v>788</v>
      </c>
      <c r="J610" t="s">
        <v>789</v>
      </c>
      <c r="K610" t="s">
        <v>790</v>
      </c>
      <c r="L610">
        <v>1368</v>
      </c>
      <c r="N610">
        <v>1011</v>
      </c>
      <c r="O610" t="s">
        <v>718</v>
      </c>
      <c r="P610" t="s">
        <v>718</v>
      </c>
      <c r="Q610">
        <v>1</v>
      </c>
      <c r="X610">
        <v>0.02</v>
      </c>
      <c r="Y610">
        <v>0</v>
      </c>
      <c r="Z610">
        <v>10.66</v>
      </c>
      <c r="AA610">
        <v>0.12</v>
      </c>
      <c r="AB610">
        <v>0</v>
      </c>
      <c r="AC610">
        <v>0</v>
      </c>
      <c r="AD610">
        <v>1</v>
      </c>
      <c r="AE610">
        <v>0</v>
      </c>
      <c r="AF610" t="s">
        <v>3</v>
      </c>
      <c r="AG610">
        <v>0.02</v>
      </c>
      <c r="AH610">
        <v>2</v>
      </c>
      <c r="AI610">
        <v>1473076547</v>
      </c>
      <c r="AJ610">
        <v>407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ROW(Source!A397)</f>
        <v>397</v>
      </c>
      <c r="B611">
        <v>1473076553</v>
      </c>
      <c r="C611">
        <v>1473076545</v>
      </c>
      <c r="D611">
        <v>1441836235</v>
      </c>
      <c r="E611">
        <v>1</v>
      </c>
      <c r="F611">
        <v>1</v>
      </c>
      <c r="G611">
        <v>15514512</v>
      </c>
      <c r="H611">
        <v>3</v>
      </c>
      <c r="I611" t="s">
        <v>719</v>
      </c>
      <c r="J611" t="s">
        <v>720</v>
      </c>
      <c r="K611" t="s">
        <v>721</v>
      </c>
      <c r="L611">
        <v>1346</v>
      </c>
      <c r="N611">
        <v>1009</v>
      </c>
      <c r="O611" t="s">
        <v>722</v>
      </c>
      <c r="P611" t="s">
        <v>722</v>
      </c>
      <c r="Q611">
        <v>1</v>
      </c>
      <c r="X611">
        <v>7.3999999999999996E-2</v>
      </c>
      <c r="Y611">
        <v>31.49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3</v>
      </c>
      <c r="AG611">
        <v>7.3999999999999996E-2</v>
      </c>
      <c r="AH611">
        <v>2</v>
      </c>
      <c r="AI611">
        <v>1473076548</v>
      </c>
      <c r="AJ611">
        <v>408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ROW(Source!A397)</f>
        <v>397</v>
      </c>
      <c r="B612">
        <v>1473076554</v>
      </c>
      <c r="C612">
        <v>1473076545</v>
      </c>
      <c r="D612">
        <v>1441834721</v>
      </c>
      <c r="E612">
        <v>1</v>
      </c>
      <c r="F612">
        <v>1</v>
      </c>
      <c r="G612">
        <v>15514512</v>
      </c>
      <c r="H612">
        <v>3</v>
      </c>
      <c r="I612" t="s">
        <v>791</v>
      </c>
      <c r="J612" t="s">
        <v>792</v>
      </c>
      <c r="K612" t="s">
        <v>793</v>
      </c>
      <c r="L612">
        <v>1296</v>
      </c>
      <c r="N612">
        <v>1002</v>
      </c>
      <c r="O612" t="s">
        <v>738</v>
      </c>
      <c r="P612" t="s">
        <v>738</v>
      </c>
      <c r="Q612">
        <v>1</v>
      </c>
      <c r="X612">
        <v>4.0000000000000001E-3</v>
      </c>
      <c r="Y612">
        <v>648.58000000000004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4.0000000000000001E-3</v>
      </c>
      <c r="AH612">
        <v>2</v>
      </c>
      <c r="AI612">
        <v>1473076549</v>
      </c>
      <c r="AJ612">
        <v>409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ROW(Source!A397)</f>
        <v>397</v>
      </c>
      <c r="B613">
        <v>1473076555</v>
      </c>
      <c r="C613">
        <v>1473076545</v>
      </c>
      <c r="D613">
        <v>1441821379</v>
      </c>
      <c r="E613">
        <v>15514512</v>
      </c>
      <c r="F613">
        <v>1</v>
      </c>
      <c r="G613">
        <v>15514512</v>
      </c>
      <c r="H613">
        <v>3</v>
      </c>
      <c r="I613" t="s">
        <v>782</v>
      </c>
      <c r="J613" t="s">
        <v>3</v>
      </c>
      <c r="K613" t="s">
        <v>783</v>
      </c>
      <c r="L613">
        <v>1346</v>
      </c>
      <c r="N613">
        <v>1009</v>
      </c>
      <c r="O613" t="s">
        <v>722</v>
      </c>
      <c r="P613" t="s">
        <v>722</v>
      </c>
      <c r="Q613">
        <v>1</v>
      </c>
      <c r="X613">
        <v>2.4E-2</v>
      </c>
      <c r="Y613">
        <v>89.933959999999999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2.4E-2</v>
      </c>
      <c r="AH613">
        <v>2</v>
      </c>
      <c r="AI613">
        <v>1473076550</v>
      </c>
      <c r="AJ613">
        <v>410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ROW(Source!A398)</f>
        <v>398</v>
      </c>
      <c r="B614">
        <v>1473076561</v>
      </c>
      <c r="C614">
        <v>1473076556</v>
      </c>
      <c r="D614">
        <v>1441819193</v>
      </c>
      <c r="E614">
        <v>15514512</v>
      </c>
      <c r="F614">
        <v>1</v>
      </c>
      <c r="G614">
        <v>15514512</v>
      </c>
      <c r="H614">
        <v>1</v>
      </c>
      <c r="I614" t="s">
        <v>712</v>
      </c>
      <c r="J614" t="s">
        <v>3</v>
      </c>
      <c r="K614" t="s">
        <v>713</v>
      </c>
      <c r="L614">
        <v>1191</v>
      </c>
      <c r="N614">
        <v>1013</v>
      </c>
      <c r="O614" t="s">
        <v>714</v>
      </c>
      <c r="P614" t="s">
        <v>714</v>
      </c>
      <c r="Q614">
        <v>1</v>
      </c>
      <c r="X614">
        <v>2.96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1</v>
      </c>
      <c r="AF614" t="s">
        <v>3</v>
      </c>
      <c r="AG614">
        <v>2.96</v>
      </c>
      <c r="AH614">
        <v>2</v>
      </c>
      <c r="AI614">
        <v>1473076557</v>
      </c>
      <c r="AJ614">
        <v>411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ROW(Source!A398)</f>
        <v>398</v>
      </c>
      <c r="B615">
        <v>1473076562</v>
      </c>
      <c r="C615">
        <v>1473076556</v>
      </c>
      <c r="D615">
        <v>1441834334</v>
      </c>
      <c r="E615">
        <v>1</v>
      </c>
      <c r="F615">
        <v>1</v>
      </c>
      <c r="G615">
        <v>15514512</v>
      </c>
      <c r="H615">
        <v>2</v>
      </c>
      <c r="I615" t="s">
        <v>788</v>
      </c>
      <c r="J615" t="s">
        <v>789</v>
      </c>
      <c r="K615" t="s">
        <v>790</v>
      </c>
      <c r="L615">
        <v>1368</v>
      </c>
      <c r="N615">
        <v>1011</v>
      </c>
      <c r="O615" t="s">
        <v>718</v>
      </c>
      <c r="P615" t="s">
        <v>718</v>
      </c>
      <c r="Q615">
        <v>1</v>
      </c>
      <c r="X615">
        <v>0.02</v>
      </c>
      <c r="Y615">
        <v>0</v>
      </c>
      <c r="Z615">
        <v>10.66</v>
      </c>
      <c r="AA615">
        <v>0.12</v>
      </c>
      <c r="AB615">
        <v>0</v>
      </c>
      <c r="AC615">
        <v>0</v>
      </c>
      <c r="AD615">
        <v>1</v>
      </c>
      <c r="AE615">
        <v>0</v>
      </c>
      <c r="AF615" t="s">
        <v>3</v>
      </c>
      <c r="AG615">
        <v>0.02</v>
      </c>
      <c r="AH615">
        <v>2</v>
      </c>
      <c r="AI615">
        <v>1473076558</v>
      </c>
      <c r="AJ615">
        <v>412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ROW(Source!A398)</f>
        <v>398</v>
      </c>
      <c r="B616">
        <v>1473076563</v>
      </c>
      <c r="C616">
        <v>1473076556</v>
      </c>
      <c r="D616">
        <v>1441836235</v>
      </c>
      <c r="E616">
        <v>1</v>
      </c>
      <c r="F616">
        <v>1</v>
      </c>
      <c r="G616">
        <v>15514512</v>
      </c>
      <c r="H616">
        <v>3</v>
      </c>
      <c r="I616" t="s">
        <v>719</v>
      </c>
      <c r="J616" t="s">
        <v>720</v>
      </c>
      <c r="K616" t="s">
        <v>721</v>
      </c>
      <c r="L616">
        <v>1346</v>
      </c>
      <c r="N616">
        <v>1009</v>
      </c>
      <c r="O616" t="s">
        <v>722</v>
      </c>
      <c r="P616" t="s">
        <v>722</v>
      </c>
      <c r="Q616">
        <v>1</v>
      </c>
      <c r="X616">
        <v>3.6999999999999998E-2</v>
      </c>
      <c r="Y616">
        <v>31.49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3</v>
      </c>
      <c r="AG616">
        <v>3.6999999999999998E-2</v>
      </c>
      <c r="AH616">
        <v>2</v>
      </c>
      <c r="AI616">
        <v>1473076559</v>
      </c>
      <c r="AJ616">
        <v>413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ROW(Source!A398)</f>
        <v>398</v>
      </c>
      <c r="B617">
        <v>1473076564</v>
      </c>
      <c r="C617">
        <v>1473076556</v>
      </c>
      <c r="D617">
        <v>1441834721</v>
      </c>
      <c r="E617">
        <v>1</v>
      </c>
      <c r="F617">
        <v>1</v>
      </c>
      <c r="G617">
        <v>15514512</v>
      </c>
      <c r="H617">
        <v>3</v>
      </c>
      <c r="I617" t="s">
        <v>791</v>
      </c>
      <c r="J617" t="s">
        <v>792</v>
      </c>
      <c r="K617" t="s">
        <v>793</v>
      </c>
      <c r="L617">
        <v>1296</v>
      </c>
      <c r="N617">
        <v>1002</v>
      </c>
      <c r="O617" t="s">
        <v>738</v>
      </c>
      <c r="P617" t="s">
        <v>738</v>
      </c>
      <c r="Q617">
        <v>1</v>
      </c>
      <c r="X617">
        <v>4.0000000000000001E-3</v>
      </c>
      <c r="Y617">
        <v>648.58000000000004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3</v>
      </c>
      <c r="AG617">
        <v>4.0000000000000001E-3</v>
      </c>
      <c r="AH617">
        <v>2</v>
      </c>
      <c r="AI617">
        <v>1473076560</v>
      </c>
      <c r="AJ617">
        <v>414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ROW(Source!A399)</f>
        <v>399</v>
      </c>
      <c r="B618">
        <v>1473076568</v>
      </c>
      <c r="C618">
        <v>1473076565</v>
      </c>
      <c r="D618">
        <v>1441819193</v>
      </c>
      <c r="E618">
        <v>15514512</v>
      </c>
      <c r="F618">
        <v>1</v>
      </c>
      <c r="G618">
        <v>15514512</v>
      </c>
      <c r="H618">
        <v>1</v>
      </c>
      <c r="I618" t="s">
        <v>712</v>
      </c>
      <c r="J618" t="s">
        <v>3</v>
      </c>
      <c r="K618" t="s">
        <v>713</v>
      </c>
      <c r="L618">
        <v>1191</v>
      </c>
      <c r="N618">
        <v>1013</v>
      </c>
      <c r="O618" t="s">
        <v>714</v>
      </c>
      <c r="P618" t="s">
        <v>714</v>
      </c>
      <c r="Q618">
        <v>1</v>
      </c>
      <c r="X618">
        <v>1.1000000000000001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1</v>
      </c>
      <c r="AF618" t="s">
        <v>282</v>
      </c>
      <c r="AG618">
        <v>3.3000000000000003</v>
      </c>
      <c r="AH618">
        <v>2</v>
      </c>
      <c r="AI618">
        <v>1473076566</v>
      </c>
      <c r="AJ618">
        <v>415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ROW(Source!A399)</f>
        <v>399</v>
      </c>
      <c r="B619">
        <v>1473076569</v>
      </c>
      <c r="C619">
        <v>1473076565</v>
      </c>
      <c r="D619">
        <v>1441834334</v>
      </c>
      <c r="E619">
        <v>1</v>
      </c>
      <c r="F619">
        <v>1</v>
      </c>
      <c r="G619">
        <v>15514512</v>
      </c>
      <c r="H619">
        <v>2</v>
      </c>
      <c r="I619" t="s">
        <v>788</v>
      </c>
      <c r="J619" t="s">
        <v>789</v>
      </c>
      <c r="K619" t="s">
        <v>790</v>
      </c>
      <c r="L619">
        <v>1368</v>
      </c>
      <c r="N619">
        <v>1011</v>
      </c>
      <c r="O619" t="s">
        <v>718</v>
      </c>
      <c r="P619" t="s">
        <v>718</v>
      </c>
      <c r="Q619">
        <v>1</v>
      </c>
      <c r="X619">
        <v>0.02</v>
      </c>
      <c r="Y619">
        <v>0</v>
      </c>
      <c r="Z619">
        <v>10.66</v>
      </c>
      <c r="AA619">
        <v>0.12</v>
      </c>
      <c r="AB619">
        <v>0</v>
      </c>
      <c r="AC619">
        <v>0</v>
      </c>
      <c r="AD619">
        <v>1</v>
      </c>
      <c r="AE619">
        <v>0</v>
      </c>
      <c r="AF619" t="s">
        <v>282</v>
      </c>
      <c r="AG619">
        <v>0.06</v>
      </c>
      <c r="AH619">
        <v>2</v>
      </c>
      <c r="AI619">
        <v>1473076567</v>
      </c>
      <c r="AJ619">
        <v>416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ROW(Source!A400)</f>
        <v>400</v>
      </c>
      <c r="B620">
        <v>1473076581</v>
      </c>
      <c r="C620">
        <v>1473076570</v>
      </c>
      <c r="D620">
        <v>1441819193</v>
      </c>
      <c r="E620">
        <v>15514512</v>
      </c>
      <c r="F620">
        <v>1</v>
      </c>
      <c r="G620">
        <v>15514512</v>
      </c>
      <c r="H620">
        <v>1</v>
      </c>
      <c r="I620" t="s">
        <v>712</v>
      </c>
      <c r="J620" t="s">
        <v>3</v>
      </c>
      <c r="K620" t="s">
        <v>713</v>
      </c>
      <c r="L620">
        <v>1191</v>
      </c>
      <c r="N620">
        <v>1013</v>
      </c>
      <c r="O620" t="s">
        <v>714</v>
      </c>
      <c r="P620" t="s">
        <v>714</v>
      </c>
      <c r="Q620">
        <v>1</v>
      </c>
      <c r="X620">
        <v>73.5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1</v>
      </c>
      <c r="AF620" t="s">
        <v>3</v>
      </c>
      <c r="AG620">
        <v>73.5</v>
      </c>
      <c r="AH620">
        <v>2</v>
      </c>
      <c r="AI620">
        <v>1473076571</v>
      </c>
      <c r="AJ620">
        <v>417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ROW(Source!A400)</f>
        <v>400</v>
      </c>
      <c r="B621">
        <v>1473076582</v>
      </c>
      <c r="C621">
        <v>1473076570</v>
      </c>
      <c r="D621">
        <v>1441835475</v>
      </c>
      <c r="E621">
        <v>1</v>
      </c>
      <c r="F621">
        <v>1</v>
      </c>
      <c r="G621">
        <v>15514512</v>
      </c>
      <c r="H621">
        <v>3</v>
      </c>
      <c r="I621" t="s">
        <v>742</v>
      </c>
      <c r="J621" t="s">
        <v>743</v>
      </c>
      <c r="K621" t="s">
        <v>744</v>
      </c>
      <c r="L621">
        <v>1348</v>
      </c>
      <c r="N621">
        <v>1009</v>
      </c>
      <c r="O621" t="s">
        <v>745</v>
      </c>
      <c r="P621" t="s">
        <v>745</v>
      </c>
      <c r="Q621">
        <v>1000</v>
      </c>
      <c r="X621">
        <v>2.9999999999999997E-4</v>
      </c>
      <c r="Y621">
        <v>155908.07999999999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3</v>
      </c>
      <c r="AG621">
        <v>2.9999999999999997E-4</v>
      </c>
      <c r="AH621">
        <v>2</v>
      </c>
      <c r="AI621">
        <v>1473076572</v>
      </c>
      <c r="AJ621">
        <v>418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ROW(Source!A400)</f>
        <v>400</v>
      </c>
      <c r="B622">
        <v>1473076583</v>
      </c>
      <c r="C622">
        <v>1473076570</v>
      </c>
      <c r="D622">
        <v>1441835549</v>
      </c>
      <c r="E622">
        <v>1</v>
      </c>
      <c r="F622">
        <v>1</v>
      </c>
      <c r="G622">
        <v>15514512</v>
      </c>
      <c r="H622">
        <v>3</v>
      </c>
      <c r="I622" t="s">
        <v>746</v>
      </c>
      <c r="J622" t="s">
        <v>747</v>
      </c>
      <c r="K622" t="s">
        <v>748</v>
      </c>
      <c r="L622">
        <v>1348</v>
      </c>
      <c r="N622">
        <v>1009</v>
      </c>
      <c r="O622" t="s">
        <v>745</v>
      </c>
      <c r="P622" t="s">
        <v>745</v>
      </c>
      <c r="Q622">
        <v>1000</v>
      </c>
      <c r="X622">
        <v>1E-4</v>
      </c>
      <c r="Y622">
        <v>194655.19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1E-4</v>
      </c>
      <c r="AH622">
        <v>2</v>
      </c>
      <c r="AI622">
        <v>1473076573</v>
      </c>
      <c r="AJ622">
        <v>419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ROW(Source!A400)</f>
        <v>400</v>
      </c>
      <c r="B623">
        <v>1473076584</v>
      </c>
      <c r="C623">
        <v>1473076570</v>
      </c>
      <c r="D623">
        <v>1441836250</v>
      </c>
      <c r="E623">
        <v>1</v>
      </c>
      <c r="F623">
        <v>1</v>
      </c>
      <c r="G623">
        <v>15514512</v>
      </c>
      <c r="H623">
        <v>3</v>
      </c>
      <c r="I623" t="s">
        <v>784</v>
      </c>
      <c r="J623" t="s">
        <v>785</v>
      </c>
      <c r="K623" t="s">
        <v>786</v>
      </c>
      <c r="L623">
        <v>1327</v>
      </c>
      <c r="N623">
        <v>1005</v>
      </c>
      <c r="O623" t="s">
        <v>787</v>
      </c>
      <c r="P623" t="s">
        <v>787</v>
      </c>
      <c r="Q623">
        <v>1</v>
      </c>
      <c r="X623">
        <v>2.1</v>
      </c>
      <c r="Y623">
        <v>149.25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2.1</v>
      </c>
      <c r="AH623">
        <v>2</v>
      </c>
      <c r="AI623">
        <v>1473076574</v>
      </c>
      <c r="AJ623">
        <v>420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ROW(Source!A400)</f>
        <v>400</v>
      </c>
      <c r="B624">
        <v>1473076585</v>
      </c>
      <c r="C624">
        <v>1473076570</v>
      </c>
      <c r="D624">
        <v>1441834635</v>
      </c>
      <c r="E624">
        <v>1</v>
      </c>
      <c r="F624">
        <v>1</v>
      </c>
      <c r="G624">
        <v>15514512</v>
      </c>
      <c r="H624">
        <v>3</v>
      </c>
      <c r="I624" t="s">
        <v>758</v>
      </c>
      <c r="J624" t="s">
        <v>759</v>
      </c>
      <c r="K624" t="s">
        <v>760</v>
      </c>
      <c r="L624">
        <v>1339</v>
      </c>
      <c r="N624">
        <v>1007</v>
      </c>
      <c r="O624" t="s">
        <v>761</v>
      </c>
      <c r="P624" t="s">
        <v>761</v>
      </c>
      <c r="Q624">
        <v>1</v>
      </c>
      <c r="X624">
        <v>0.5</v>
      </c>
      <c r="Y624">
        <v>103.4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0.5</v>
      </c>
      <c r="AH624">
        <v>2</v>
      </c>
      <c r="AI624">
        <v>1473076575</v>
      </c>
      <c r="AJ624">
        <v>421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ROW(Source!A400)</f>
        <v>400</v>
      </c>
      <c r="B625">
        <v>1473076586</v>
      </c>
      <c r="C625">
        <v>1473076570</v>
      </c>
      <c r="D625">
        <v>1441834627</v>
      </c>
      <c r="E625">
        <v>1</v>
      </c>
      <c r="F625">
        <v>1</v>
      </c>
      <c r="G625">
        <v>15514512</v>
      </c>
      <c r="H625">
        <v>3</v>
      </c>
      <c r="I625" t="s">
        <v>762</v>
      </c>
      <c r="J625" t="s">
        <v>763</v>
      </c>
      <c r="K625" t="s">
        <v>764</v>
      </c>
      <c r="L625">
        <v>1339</v>
      </c>
      <c r="N625">
        <v>1007</v>
      </c>
      <c r="O625" t="s">
        <v>761</v>
      </c>
      <c r="P625" t="s">
        <v>761</v>
      </c>
      <c r="Q625">
        <v>1</v>
      </c>
      <c r="X625">
        <v>0.3</v>
      </c>
      <c r="Y625">
        <v>875.46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3</v>
      </c>
      <c r="AG625">
        <v>0.3</v>
      </c>
      <c r="AH625">
        <v>2</v>
      </c>
      <c r="AI625">
        <v>1473076576</v>
      </c>
      <c r="AJ625">
        <v>422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ROW(Source!A400)</f>
        <v>400</v>
      </c>
      <c r="B626">
        <v>1473076587</v>
      </c>
      <c r="C626">
        <v>1473076570</v>
      </c>
      <c r="D626">
        <v>1441834671</v>
      </c>
      <c r="E626">
        <v>1</v>
      </c>
      <c r="F626">
        <v>1</v>
      </c>
      <c r="G626">
        <v>15514512</v>
      </c>
      <c r="H626">
        <v>3</v>
      </c>
      <c r="I626" t="s">
        <v>765</v>
      </c>
      <c r="J626" t="s">
        <v>766</v>
      </c>
      <c r="K626" t="s">
        <v>767</v>
      </c>
      <c r="L626">
        <v>1348</v>
      </c>
      <c r="N626">
        <v>1009</v>
      </c>
      <c r="O626" t="s">
        <v>745</v>
      </c>
      <c r="P626" t="s">
        <v>745</v>
      </c>
      <c r="Q626">
        <v>1000</v>
      </c>
      <c r="X626">
        <v>1E-4</v>
      </c>
      <c r="Y626">
        <v>184462.17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1E-4</v>
      </c>
      <c r="AH626">
        <v>2</v>
      </c>
      <c r="AI626">
        <v>1473076577</v>
      </c>
      <c r="AJ626">
        <v>423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ROW(Source!A400)</f>
        <v>400</v>
      </c>
      <c r="B627">
        <v>1473076588</v>
      </c>
      <c r="C627">
        <v>1473076570</v>
      </c>
      <c r="D627">
        <v>1441834634</v>
      </c>
      <c r="E627">
        <v>1</v>
      </c>
      <c r="F627">
        <v>1</v>
      </c>
      <c r="G627">
        <v>15514512</v>
      </c>
      <c r="H627">
        <v>3</v>
      </c>
      <c r="I627" t="s">
        <v>768</v>
      </c>
      <c r="J627" t="s">
        <v>769</v>
      </c>
      <c r="K627" t="s">
        <v>770</v>
      </c>
      <c r="L627">
        <v>1348</v>
      </c>
      <c r="N627">
        <v>1009</v>
      </c>
      <c r="O627" t="s">
        <v>745</v>
      </c>
      <c r="P627" t="s">
        <v>745</v>
      </c>
      <c r="Q627">
        <v>1000</v>
      </c>
      <c r="X627">
        <v>5.9999999999999995E-4</v>
      </c>
      <c r="Y627">
        <v>88053.759999999995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3</v>
      </c>
      <c r="AG627">
        <v>5.9999999999999995E-4</v>
      </c>
      <c r="AH627">
        <v>2</v>
      </c>
      <c r="AI627">
        <v>1473076578</v>
      </c>
      <c r="AJ627">
        <v>424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ROW(Source!A400)</f>
        <v>400</v>
      </c>
      <c r="B628">
        <v>1473076589</v>
      </c>
      <c r="C628">
        <v>1473076570</v>
      </c>
      <c r="D628">
        <v>1441834836</v>
      </c>
      <c r="E628">
        <v>1</v>
      </c>
      <c r="F628">
        <v>1</v>
      </c>
      <c r="G628">
        <v>15514512</v>
      </c>
      <c r="H628">
        <v>3</v>
      </c>
      <c r="I628" t="s">
        <v>771</v>
      </c>
      <c r="J628" t="s">
        <v>772</v>
      </c>
      <c r="K628" t="s">
        <v>773</v>
      </c>
      <c r="L628">
        <v>1348</v>
      </c>
      <c r="N628">
        <v>1009</v>
      </c>
      <c r="O628" t="s">
        <v>745</v>
      </c>
      <c r="P628" t="s">
        <v>745</v>
      </c>
      <c r="Q628">
        <v>1000</v>
      </c>
      <c r="X628">
        <v>1.4400000000000001E-3</v>
      </c>
      <c r="Y628">
        <v>93194.67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1.4400000000000001E-3</v>
      </c>
      <c r="AH628">
        <v>2</v>
      </c>
      <c r="AI628">
        <v>1473076579</v>
      </c>
      <c r="AJ628">
        <v>425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ROW(Source!A400)</f>
        <v>400</v>
      </c>
      <c r="B629">
        <v>1473076590</v>
      </c>
      <c r="C629">
        <v>1473076570</v>
      </c>
      <c r="D629">
        <v>1441822273</v>
      </c>
      <c r="E629">
        <v>15514512</v>
      </c>
      <c r="F629">
        <v>1</v>
      </c>
      <c r="G629">
        <v>15514512</v>
      </c>
      <c r="H629">
        <v>3</v>
      </c>
      <c r="I629" t="s">
        <v>777</v>
      </c>
      <c r="J629" t="s">
        <v>3</v>
      </c>
      <c r="K629" t="s">
        <v>778</v>
      </c>
      <c r="L629">
        <v>1348</v>
      </c>
      <c r="N629">
        <v>1009</v>
      </c>
      <c r="O629" t="s">
        <v>745</v>
      </c>
      <c r="P629" t="s">
        <v>745</v>
      </c>
      <c r="Q629">
        <v>1000</v>
      </c>
      <c r="X629">
        <v>1.6000000000000001E-4</v>
      </c>
      <c r="Y629">
        <v>94640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1.6000000000000001E-4</v>
      </c>
      <c r="AH629">
        <v>2</v>
      </c>
      <c r="AI629">
        <v>1473076580</v>
      </c>
      <c r="AJ629">
        <v>426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ROW(Source!A401)</f>
        <v>401</v>
      </c>
      <c r="B630">
        <v>1473094672</v>
      </c>
      <c r="C630">
        <v>1473094671</v>
      </c>
      <c r="D630">
        <v>1441819193</v>
      </c>
      <c r="E630">
        <v>15514512</v>
      </c>
      <c r="F630">
        <v>1</v>
      </c>
      <c r="G630">
        <v>15514512</v>
      </c>
      <c r="H630">
        <v>1</v>
      </c>
      <c r="I630" t="s">
        <v>712</v>
      </c>
      <c r="J630" t="s">
        <v>3</v>
      </c>
      <c r="K630" t="s">
        <v>713</v>
      </c>
      <c r="L630">
        <v>1191</v>
      </c>
      <c r="N630">
        <v>1013</v>
      </c>
      <c r="O630" t="s">
        <v>714</v>
      </c>
      <c r="P630" t="s">
        <v>714</v>
      </c>
      <c r="Q630">
        <v>1</v>
      </c>
      <c r="X630">
        <v>2.78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1</v>
      </c>
      <c r="AF630" t="s">
        <v>174</v>
      </c>
      <c r="AG630">
        <v>5.56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ROW(Source!A401)</f>
        <v>401</v>
      </c>
      <c r="B631">
        <v>1473094673</v>
      </c>
      <c r="C631">
        <v>1473094671</v>
      </c>
      <c r="D631">
        <v>1441836235</v>
      </c>
      <c r="E631">
        <v>1</v>
      </c>
      <c r="F631">
        <v>1</v>
      </c>
      <c r="G631">
        <v>15514512</v>
      </c>
      <c r="H631">
        <v>3</v>
      </c>
      <c r="I631" t="s">
        <v>719</v>
      </c>
      <c r="J631" t="s">
        <v>720</v>
      </c>
      <c r="K631" t="s">
        <v>721</v>
      </c>
      <c r="L631">
        <v>1346</v>
      </c>
      <c r="N631">
        <v>1009</v>
      </c>
      <c r="O631" t="s">
        <v>722</v>
      </c>
      <c r="P631" t="s">
        <v>722</v>
      </c>
      <c r="Q631">
        <v>1</v>
      </c>
      <c r="X631">
        <v>4.0000000000000001E-3</v>
      </c>
      <c r="Y631">
        <v>31.49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174</v>
      </c>
      <c r="AG631">
        <v>8.0000000000000002E-3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ROW(Source!A402)</f>
        <v>402</v>
      </c>
      <c r="B632">
        <v>1473094675</v>
      </c>
      <c r="C632">
        <v>1473094674</v>
      </c>
      <c r="D632">
        <v>1441819193</v>
      </c>
      <c r="E632">
        <v>15514512</v>
      </c>
      <c r="F632">
        <v>1</v>
      </c>
      <c r="G632">
        <v>15514512</v>
      </c>
      <c r="H632">
        <v>1</v>
      </c>
      <c r="I632" t="s">
        <v>712</v>
      </c>
      <c r="J632" t="s">
        <v>3</v>
      </c>
      <c r="K632" t="s">
        <v>713</v>
      </c>
      <c r="L632">
        <v>1191</v>
      </c>
      <c r="N632">
        <v>1013</v>
      </c>
      <c r="O632" t="s">
        <v>714</v>
      </c>
      <c r="P632" t="s">
        <v>714</v>
      </c>
      <c r="Q632">
        <v>1</v>
      </c>
      <c r="X632">
        <v>1.5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174</v>
      </c>
      <c r="AG632">
        <v>3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ROW(Source!A402)</f>
        <v>402</v>
      </c>
      <c r="B633">
        <v>1473094676</v>
      </c>
      <c r="C633">
        <v>1473094674</v>
      </c>
      <c r="D633">
        <v>1441836235</v>
      </c>
      <c r="E633">
        <v>1</v>
      </c>
      <c r="F633">
        <v>1</v>
      </c>
      <c r="G633">
        <v>15514512</v>
      </c>
      <c r="H633">
        <v>3</v>
      </c>
      <c r="I633" t="s">
        <v>719</v>
      </c>
      <c r="J633" t="s">
        <v>720</v>
      </c>
      <c r="K633" t="s">
        <v>721</v>
      </c>
      <c r="L633">
        <v>1346</v>
      </c>
      <c r="N633">
        <v>1009</v>
      </c>
      <c r="O633" t="s">
        <v>722</v>
      </c>
      <c r="P633" t="s">
        <v>722</v>
      </c>
      <c r="Q633">
        <v>1</v>
      </c>
      <c r="X633">
        <v>4.1999999999999997E-3</v>
      </c>
      <c r="Y633">
        <v>31.49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174</v>
      </c>
      <c r="AG633">
        <v>8.3999999999999995E-3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ROW(Source!A403)</f>
        <v>403</v>
      </c>
      <c r="B634">
        <v>1473076592</v>
      </c>
      <c r="C634">
        <v>1473076591</v>
      </c>
      <c r="D634">
        <v>1441819193</v>
      </c>
      <c r="E634">
        <v>15514512</v>
      </c>
      <c r="F634">
        <v>1</v>
      </c>
      <c r="G634">
        <v>15514512</v>
      </c>
      <c r="H634">
        <v>1</v>
      </c>
      <c r="I634" t="s">
        <v>712</v>
      </c>
      <c r="J634" t="s">
        <v>3</v>
      </c>
      <c r="K634" t="s">
        <v>713</v>
      </c>
      <c r="L634">
        <v>1191</v>
      </c>
      <c r="N634">
        <v>1013</v>
      </c>
      <c r="O634" t="s">
        <v>714</v>
      </c>
      <c r="P634" t="s">
        <v>714</v>
      </c>
      <c r="Q634">
        <v>1</v>
      </c>
      <c r="X634">
        <v>7.56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1</v>
      </c>
      <c r="AF634" t="s">
        <v>63</v>
      </c>
      <c r="AG634">
        <v>30.24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ROW(Source!A403)</f>
        <v>403</v>
      </c>
      <c r="B635">
        <v>1473076593</v>
      </c>
      <c r="C635">
        <v>1473076591</v>
      </c>
      <c r="D635">
        <v>1441833954</v>
      </c>
      <c r="E635">
        <v>1</v>
      </c>
      <c r="F635">
        <v>1</v>
      </c>
      <c r="G635">
        <v>15514512</v>
      </c>
      <c r="H635">
        <v>2</v>
      </c>
      <c r="I635" t="s">
        <v>723</v>
      </c>
      <c r="J635" t="s">
        <v>724</v>
      </c>
      <c r="K635" t="s">
        <v>725</v>
      </c>
      <c r="L635">
        <v>1368</v>
      </c>
      <c r="N635">
        <v>1011</v>
      </c>
      <c r="O635" t="s">
        <v>718</v>
      </c>
      <c r="P635" t="s">
        <v>718</v>
      </c>
      <c r="Q635">
        <v>1</v>
      </c>
      <c r="X635">
        <v>0.46</v>
      </c>
      <c r="Y635">
        <v>0</v>
      </c>
      <c r="Z635">
        <v>59.51</v>
      </c>
      <c r="AA635">
        <v>0.82</v>
      </c>
      <c r="AB635">
        <v>0</v>
      </c>
      <c r="AC635">
        <v>0</v>
      </c>
      <c r="AD635">
        <v>1</v>
      </c>
      <c r="AE635">
        <v>0</v>
      </c>
      <c r="AF635" t="s">
        <v>63</v>
      </c>
      <c r="AG635">
        <v>1.84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ROW(Source!A403)</f>
        <v>403</v>
      </c>
      <c r="B636">
        <v>1473076594</v>
      </c>
      <c r="C636">
        <v>1473076591</v>
      </c>
      <c r="D636">
        <v>1441834258</v>
      </c>
      <c r="E636">
        <v>1</v>
      </c>
      <c r="F636">
        <v>1</v>
      </c>
      <c r="G636">
        <v>15514512</v>
      </c>
      <c r="H636">
        <v>2</v>
      </c>
      <c r="I636" t="s">
        <v>726</v>
      </c>
      <c r="J636" t="s">
        <v>727</v>
      </c>
      <c r="K636" t="s">
        <v>728</v>
      </c>
      <c r="L636">
        <v>1368</v>
      </c>
      <c r="N636">
        <v>1011</v>
      </c>
      <c r="O636" t="s">
        <v>718</v>
      </c>
      <c r="P636" t="s">
        <v>718</v>
      </c>
      <c r="Q636">
        <v>1</v>
      </c>
      <c r="X636">
        <v>2.83</v>
      </c>
      <c r="Y636">
        <v>0</v>
      </c>
      <c r="Z636">
        <v>1303.01</v>
      </c>
      <c r="AA636">
        <v>826.2</v>
      </c>
      <c r="AB636">
        <v>0</v>
      </c>
      <c r="AC636">
        <v>0</v>
      </c>
      <c r="AD636">
        <v>1</v>
      </c>
      <c r="AE636">
        <v>0</v>
      </c>
      <c r="AF636" t="s">
        <v>63</v>
      </c>
      <c r="AG636">
        <v>11.32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ROW(Source!A403)</f>
        <v>403</v>
      </c>
      <c r="B637">
        <v>1473076595</v>
      </c>
      <c r="C637">
        <v>1473076591</v>
      </c>
      <c r="D637">
        <v>1441836235</v>
      </c>
      <c r="E637">
        <v>1</v>
      </c>
      <c r="F637">
        <v>1</v>
      </c>
      <c r="G637">
        <v>15514512</v>
      </c>
      <c r="H637">
        <v>3</v>
      </c>
      <c r="I637" t="s">
        <v>719</v>
      </c>
      <c r="J637" t="s">
        <v>720</v>
      </c>
      <c r="K637" t="s">
        <v>721</v>
      </c>
      <c r="L637">
        <v>1346</v>
      </c>
      <c r="N637">
        <v>1009</v>
      </c>
      <c r="O637" t="s">
        <v>722</v>
      </c>
      <c r="P637" t="s">
        <v>722</v>
      </c>
      <c r="Q637">
        <v>1</v>
      </c>
      <c r="X637">
        <v>0.18</v>
      </c>
      <c r="Y637">
        <v>31.49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63</v>
      </c>
      <c r="AG637">
        <v>0.72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ROW(Source!A404)</f>
        <v>404</v>
      </c>
      <c r="B638">
        <v>1473076602</v>
      </c>
      <c r="C638">
        <v>1473076596</v>
      </c>
      <c r="D638">
        <v>1441819193</v>
      </c>
      <c r="E638">
        <v>15514512</v>
      </c>
      <c r="F638">
        <v>1</v>
      </c>
      <c r="G638">
        <v>15514512</v>
      </c>
      <c r="H638">
        <v>1</v>
      </c>
      <c r="I638" t="s">
        <v>712</v>
      </c>
      <c r="J638" t="s">
        <v>3</v>
      </c>
      <c r="K638" t="s">
        <v>713</v>
      </c>
      <c r="L638">
        <v>1191</v>
      </c>
      <c r="N638">
        <v>1013</v>
      </c>
      <c r="O638" t="s">
        <v>714</v>
      </c>
      <c r="P638" t="s">
        <v>714</v>
      </c>
      <c r="Q638">
        <v>1</v>
      </c>
      <c r="X638">
        <v>3.64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1</v>
      </c>
      <c r="AF638" t="s">
        <v>3</v>
      </c>
      <c r="AG638">
        <v>3.64</v>
      </c>
      <c r="AH638">
        <v>2</v>
      </c>
      <c r="AI638">
        <v>1473076597</v>
      </c>
      <c r="AJ638">
        <v>427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ROW(Source!A404)</f>
        <v>404</v>
      </c>
      <c r="B639">
        <v>1473076603</v>
      </c>
      <c r="C639">
        <v>1473076596</v>
      </c>
      <c r="D639">
        <v>1441834334</v>
      </c>
      <c r="E639">
        <v>1</v>
      </c>
      <c r="F639">
        <v>1</v>
      </c>
      <c r="G639">
        <v>15514512</v>
      </c>
      <c r="H639">
        <v>2</v>
      </c>
      <c r="I639" t="s">
        <v>788</v>
      </c>
      <c r="J639" t="s">
        <v>789</v>
      </c>
      <c r="K639" t="s">
        <v>790</v>
      </c>
      <c r="L639">
        <v>1368</v>
      </c>
      <c r="N639">
        <v>1011</v>
      </c>
      <c r="O639" t="s">
        <v>718</v>
      </c>
      <c r="P639" t="s">
        <v>718</v>
      </c>
      <c r="Q639">
        <v>1</v>
      </c>
      <c r="X639">
        <v>0.02</v>
      </c>
      <c r="Y639">
        <v>0</v>
      </c>
      <c r="Z639">
        <v>10.66</v>
      </c>
      <c r="AA639">
        <v>0.12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0.02</v>
      </c>
      <c r="AH639">
        <v>2</v>
      </c>
      <c r="AI639">
        <v>1473076598</v>
      </c>
      <c r="AJ639">
        <v>428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ROW(Source!A404)</f>
        <v>404</v>
      </c>
      <c r="B640">
        <v>1473076604</v>
      </c>
      <c r="C640">
        <v>1473076596</v>
      </c>
      <c r="D640">
        <v>1441836235</v>
      </c>
      <c r="E640">
        <v>1</v>
      </c>
      <c r="F640">
        <v>1</v>
      </c>
      <c r="G640">
        <v>15514512</v>
      </c>
      <c r="H640">
        <v>3</v>
      </c>
      <c r="I640" t="s">
        <v>719</v>
      </c>
      <c r="J640" t="s">
        <v>720</v>
      </c>
      <c r="K640" t="s">
        <v>721</v>
      </c>
      <c r="L640">
        <v>1346</v>
      </c>
      <c r="N640">
        <v>1009</v>
      </c>
      <c r="O640" t="s">
        <v>722</v>
      </c>
      <c r="P640" t="s">
        <v>722</v>
      </c>
      <c r="Q640">
        <v>1</v>
      </c>
      <c r="X640">
        <v>7.3999999999999996E-2</v>
      </c>
      <c r="Y640">
        <v>31.49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3</v>
      </c>
      <c r="AG640">
        <v>7.3999999999999996E-2</v>
      </c>
      <c r="AH640">
        <v>2</v>
      </c>
      <c r="AI640">
        <v>1473076599</v>
      </c>
      <c r="AJ640">
        <v>429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ROW(Source!A404)</f>
        <v>404</v>
      </c>
      <c r="B641">
        <v>1473076605</v>
      </c>
      <c r="C641">
        <v>1473076596</v>
      </c>
      <c r="D641">
        <v>1441834721</v>
      </c>
      <c r="E641">
        <v>1</v>
      </c>
      <c r="F641">
        <v>1</v>
      </c>
      <c r="G641">
        <v>15514512</v>
      </c>
      <c r="H641">
        <v>3</v>
      </c>
      <c r="I641" t="s">
        <v>791</v>
      </c>
      <c r="J641" t="s">
        <v>792</v>
      </c>
      <c r="K641" t="s">
        <v>793</v>
      </c>
      <c r="L641">
        <v>1296</v>
      </c>
      <c r="N641">
        <v>1002</v>
      </c>
      <c r="O641" t="s">
        <v>738</v>
      </c>
      <c r="P641" t="s">
        <v>738</v>
      </c>
      <c r="Q641">
        <v>1</v>
      </c>
      <c r="X641">
        <v>4.0000000000000001E-3</v>
      </c>
      <c r="Y641">
        <v>648.58000000000004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4.0000000000000001E-3</v>
      </c>
      <c r="AH641">
        <v>2</v>
      </c>
      <c r="AI641">
        <v>1473076600</v>
      </c>
      <c r="AJ641">
        <v>430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ROW(Source!A404)</f>
        <v>404</v>
      </c>
      <c r="B642">
        <v>1473076606</v>
      </c>
      <c r="C642">
        <v>1473076596</v>
      </c>
      <c r="D642">
        <v>1441821379</v>
      </c>
      <c r="E642">
        <v>15514512</v>
      </c>
      <c r="F642">
        <v>1</v>
      </c>
      <c r="G642">
        <v>15514512</v>
      </c>
      <c r="H642">
        <v>3</v>
      </c>
      <c r="I642" t="s">
        <v>782</v>
      </c>
      <c r="J642" t="s">
        <v>3</v>
      </c>
      <c r="K642" t="s">
        <v>783</v>
      </c>
      <c r="L642">
        <v>1346</v>
      </c>
      <c r="N642">
        <v>1009</v>
      </c>
      <c r="O642" t="s">
        <v>722</v>
      </c>
      <c r="P642" t="s">
        <v>722</v>
      </c>
      <c r="Q642">
        <v>1</v>
      </c>
      <c r="X642">
        <v>2.4E-2</v>
      </c>
      <c r="Y642">
        <v>89.933959999999999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2.4E-2</v>
      </c>
      <c r="AH642">
        <v>2</v>
      </c>
      <c r="AI642">
        <v>1473076601</v>
      </c>
      <c r="AJ642">
        <v>431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ROW(Source!A405)</f>
        <v>405</v>
      </c>
      <c r="B643">
        <v>1473076612</v>
      </c>
      <c r="C643">
        <v>1473076607</v>
      </c>
      <c r="D643">
        <v>1441819193</v>
      </c>
      <c r="E643">
        <v>15514512</v>
      </c>
      <c r="F643">
        <v>1</v>
      </c>
      <c r="G643">
        <v>15514512</v>
      </c>
      <c r="H643">
        <v>1</v>
      </c>
      <c r="I643" t="s">
        <v>712</v>
      </c>
      <c r="J643" t="s">
        <v>3</v>
      </c>
      <c r="K643" t="s">
        <v>713</v>
      </c>
      <c r="L643">
        <v>1191</v>
      </c>
      <c r="N643">
        <v>1013</v>
      </c>
      <c r="O643" t="s">
        <v>714</v>
      </c>
      <c r="P643" t="s">
        <v>714</v>
      </c>
      <c r="Q643">
        <v>1</v>
      </c>
      <c r="X643">
        <v>2.96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1</v>
      </c>
      <c r="AF643" t="s">
        <v>3</v>
      </c>
      <c r="AG643">
        <v>2.96</v>
      </c>
      <c r="AH643">
        <v>2</v>
      </c>
      <c r="AI643">
        <v>1473076608</v>
      </c>
      <c r="AJ643">
        <v>432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ROW(Source!A405)</f>
        <v>405</v>
      </c>
      <c r="B644">
        <v>1473076613</v>
      </c>
      <c r="C644">
        <v>1473076607</v>
      </c>
      <c r="D644">
        <v>1441834334</v>
      </c>
      <c r="E644">
        <v>1</v>
      </c>
      <c r="F644">
        <v>1</v>
      </c>
      <c r="G644">
        <v>15514512</v>
      </c>
      <c r="H644">
        <v>2</v>
      </c>
      <c r="I644" t="s">
        <v>788</v>
      </c>
      <c r="J644" t="s">
        <v>789</v>
      </c>
      <c r="K644" t="s">
        <v>790</v>
      </c>
      <c r="L644">
        <v>1368</v>
      </c>
      <c r="N644">
        <v>1011</v>
      </c>
      <c r="O644" t="s">
        <v>718</v>
      </c>
      <c r="P644" t="s">
        <v>718</v>
      </c>
      <c r="Q644">
        <v>1</v>
      </c>
      <c r="X644">
        <v>0.02</v>
      </c>
      <c r="Y644">
        <v>0</v>
      </c>
      <c r="Z644">
        <v>10.66</v>
      </c>
      <c r="AA644">
        <v>0.12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0.02</v>
      </c>
      <c r="AH644">
        <v>2</v>
      </c>
      <c r="AI644">
        <v>1473076609</v>
      </c>
      <c r="AJ644">
        <v>433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ROW(Source!A405)</f>
        <v>405</v>
      </c>
      <c r="B645">
        <v>1473076614</v>
      </c>
      <c r="C645">
        <v>1473076607</v>
      </c>
      <c r="D645">
        <v>1441836235</v>
      </c>
      <c r="E645">
        <v>1</v>
      </c>
      <c r="F645">
        <v>1</v>
      </c>
      <c r="G645">
        <v>15514512</v>
      </c>
      <c r="H645">
        <v>3</v>
      </c>
      <c r="I645" t="s">
        <v>719</v>
      </c>
      <c r="J645" t="s">
        <v>720</v>
      </c>
      <c r="K645" t="s">
        <v>721</v>
      </c>
      <c r="L645">
        <v>1346</v>
      </c>
      <c r="N645">
        <v>1009</v>
      </c>
      <c r="O645" t="s">
        <v>722</v>
      </c>
      <c r="P645" t="s">
        <v>722</v>
      </c>
      <c r="Q645">
        <v>1</v>
      </c>
      <c r="X645">
        <v>3.6999999999999998E-2</v>
      </c>
      <c r="Y645">
        <v>31.49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3</v>
      </c>
      <c r="AG645">
        <v>3.6999999999999998E-2</v>
      </c>
      <c r="AH645">
        <v>2</v>
      </c>
      <c r="AI645">
        <v>1473076610</v>
      </c>
      <c r="AJ645">
        <v>434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ROW(Source!A405)</f>
        <v>405</v>
      </c>
      <c r="B646">
        <v>1473076615</v>
      </c>
      <c r="C646">
        <v>1473076607</v>
      </c>
      <c r="D646">
        <v>1441834721</v>
      </c>
      <c r="E646">
        <v>1</v>
      </c>
      <c r="F646">
        <v>1</v>
      </c>
      <c r="G646">
        <v>15514512</v>
      </c>
      <c r="H646">
        <v>3</v>
      </c>
      <c r="I646" t="s">
        <v>791</v>
      </c>
      <c r="J646" t="s">
        <v>792</v>
      </c>
      <c r="K646" t="s">
        <v>793</v>
      </c>
      <c r="L646">
        <v>1296</v>
      </c>
      <c r="N646">
        <v>1002</v>
      </c>
      <c r="O646" t="s">
        <v>738</v>
      </c>
      <c r="P646" t="s">
        <v>738</v>
      </c>
      <c r="Q646">
        <v>1</v>
      </c>
      <c r="X646">
        <v>4.0000000000000001E-3</v>
      </c>
      <c r="Y646">
        <v>648.58000000000004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3</v>
      </c>
      <c r="AG646">
        <v>4.0000000000000001E-3</v>
      </c>
      <c r="AH646">
        <v>2</v>
      </c>
      <c r="AI646">
        <v>1473076611</v>
      </c>
      <c r="AJ646">
        <v>435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ROW(Source!A406)</f>
        <v>406</v>
      </c>
      <c r="B647">
        <v>1473076619</v>
      </c>
      <c r="C647">
        <v>1473076616</v>
      </c>
      <c r="D647">
        <v>1441819193</v>
      </c>
      <c r="E647">
        <v>15514512</v>
      </c>
      <c r="F647">
        <v>1</v>
      </c>
      <c r="G647">
        <v>15514512</v>
      </c>
      <c r="H647">
        <v>1</v>
      </c>
      <c r="I647" t="s">
        <v>712</v>
      </c>
      <c r="J647" t="s">
        <v>3</v>
      </c>
      <c r="K647" t="s">
        <v>713</v>
      </c>
      <c r="L647">
        <v>1191</v>
      </c>
      <c r="N647">
        <v>1013</v>
      </c>
      <c r="O647" t="s">
        <v>714</v>
      </c>
      <c r="P647" t="s">
        <v>714</v>
      </c>
      <c r="Q647">
        <v>1</v>
      </c>
      <c r="X647">
        <v>1.1000000000000001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282</v>
      </c>
      <c r="AG647">
        <v>3.3000000000000003</v>
      </c>
      <c r="AH647">
        <v>2</v>
      </c>
      <c r="AI647">
        <v>1473076617</v>
      </c>
      <c r="AJ647">
        <v>436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ROW(Source!A406)</f>
        <v>406</v>
      </c>
      <c r="B648">
        <v>1473076620</v>
      </c>
      <c r="C648">
        <v>1473076616</v>
      </c>
      <c r="D648">
        <v>1441834334</v>
      </c>
      <c r="E648">
        <v>1</v>
      </c>
      <c r="F648">
        <v>1</v>
      </c>
      <c r="G648">
        <v>15514512</v>
      </c>
      <c r="H648">
        <v>2</v>
      </c>
      <c r="I648" t="s">
        <v>788</v>
      </c>
      <c r="J648" t="s">
        <v>789</v>
      </c>
      <c r="K648" t="s">
        <v>790</v>
      </c>
      <c r="L648">
        <v>1368</v>
      </c>
      <c r="N648">
        <v>1011</v>
      </c>
      <c r="O648" t="s">
        <v>718</v>
      </c>
      <c r="P648" t="s">
        <v>718</v>
      </c>
      <c r="Q648">
        <v>1</v>
      </c>
      <c r="X648">
        <v>0.02</v>
      </c>
      <c r="Y648">
        <v>0</v>
      </c>
      <c r="Z648">
        <v>10.66</v>
      </c>
      <c r="AA648">
        <v>0.12</v>
      </c>
      <c r="AB648">
        <v>0</v>
      </c>
      <c r="AC648">
        <v>0</v>
      </c>
      <c r="AD648">
        <v>1</v>
      </c>
      <c r="AE648">
        <v>0</v>
      </c>
      <c r="AF648" t="s">
        <v>282</v>
      </c>
      <c r="AG648">
        <v>0.06</v>
      </c>
      <c r="AH648">
        <v>2</v>
      </c>
      <c r="AI648">
        <v>1473076618</v>
      </c>
      <c r="AJ648">
        <v>437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ROW(Source!A407)</f>
        <v>407</v>
      </c>
      <c r="B649">
        <v>1473076632</v>
      </c>
      <c r="C649">
        <v>1473076621</v>
      </c>
      <c r="D649">
        <v>1441819193</v>
      </c>
      <c r="E649">
        <v>15514512</v>
      </c>
      <c r="F649">
        <v>1</v>
      </c>
      <c r="G649">
        <v>15514512</v>
      </c>
      <c r="H649">
        <v>1</v>
      </c>
      <c r="I649" t="s">
        <v>712</v>
      </c>
      <c r="J649" t="s">
        <v>3</v>
      </c>
      <c r="K649" t="s">
        <v>713</v>
      </c>
      <c r="L649">
        <v>1191</v>
      </c>
      <c r="N649">
        <v>1013</v>
      </c>
      <c r="O649" t="s">
        <v>714</v>
      </c>
      <c r="P649" t="s">
        <v>714</v>
      </c>
      <c r="Q649">
        <v>1</v>
      </c>
      <c r="X649">
        <v>73.5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1</v>
      </c>
      <c r="AF649" t="s">
        <v>3</v>
      </c>
      <c r="AG649">
        <v>73.5</v>
      </c>
      <c r="AH649">
        <v>2</v>
      </c>
      <c r="AI649">
        <v>1473076622</v>
      </c>
      <c r="AJ649">
        <v>438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ROW(Source!A407)</f>
        <v>407</v>
      </c>
      <c r="B650">
        <v>1473076633</v>
      </c>
      <c r="C650">
        <v>1473076621</v>
      </c>
      <c r="D650">
        <v>1441835475</v>
      </c>
      <c r="E650">
        <v>1</v>
      </c>
      <c r="F650">
        <v>1</v>
      </c>
      <c r="G650">
        <v>15514512</v>
      </c>
      <c r="H650">
        <v>3</v>
      </c>
      <c r="I650" t="s">
        <v>742</v>
      </c>
      <c r="J650" t="s">
        <v>743</v>
      </c>
      <c r="K650" t="s">
        <v>744</v>
      </c>
      <c r="L650">
        <v>1348</v>
      </c>
      <c r="N650">
        <v>1009</v>
      </c>
      <c r="O650" t="s">
        <v>745</v>
      </c>
      <c r="P650" t="s">
        <v>745</v>
      </c>
      <c r="Q650">
        <v>1000</v>
      </c>
      <c r="X650">
        <v>2.9999999999999997E-4</v>
      </c>
      <c r="Y650">
        <v>155908.07999999999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2.9999999999999997E-4</v>
      </c>
      <c r="AH650">
        <v>2</v>
      </c>
      <c r="AI650">
        <v>1473076623</v>
      </c>
      <c r="AJ650">
        <v>439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ROW(Source!A407)</f>
        <v>407</v>
      </c>
      <c r="B651">
        <v>1473076634</v>
      </c>
      <c r="C651">
        <v>1473076621</v>
      </c>
      <c r="D651">
        <v>1441835549</v>
      </c>
      <c r="E651">
        <v>1</v>
      </c>
      <c r="F651">
        <v>1</v>
      </c>
      <c r="G651">
        <v>15514512</v>
      </c>
      <c r="H651">
        <v>3</v>
      </c>
      <c r="I651" t="s">
        <v>746</v>
      </c>
      <c r="J651" t="s">
        <v>747</v>
      </c>
      <c r="K651" t="s">
        <v>748</v>
      </c>
      <c r="L651">
        <v>1348</v>
      </c>
      <c r="N651">
        <v>1009</v>
      </c>
      <c r="O651" t="s">
        <v>745</v>
      </c>
      <c r="P651" t="s">
        <v>745</v>
      </c>
      <c r="Q651">
        <v>1000</v>
      </c>
      <c r="X651">
        <v>1E-4</v>
      </c>
      <c r="Y651">
        <v>194655.19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1E-4</v>
      </c>
      <c r="AH651">
        <v>2</v>
      </c>
      <c r="AI651">
        <v>1473076624</v>
      </c>
      <c r="AJ651">
        <v>440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ROW(Source!A407)</f>
        <v>407</v>
      </c>
      <c r="B652">
        <v>1473076635</v>
      </c>
      <c r="C652">
        <v>1473076621</v>
      </c>
      <c r="D652">
        <v>1441836250</v>
      </c>
      <c r="E652">
        <v>1</v>
      </c>
      <c r="F652">
        <v>1</v>
      </c>
      <c r="G652">
        <v>15514512</v>
      </c>
      <c r="H652">
        <v>3</v>
      </c>
      <c r="I652" t="s">
        <v>784</v>
      </c>
      <c r="J652" t="s">
        <v>785</v>
      </c>
      <c r="K652" t="s">
        <v>786</v>
      </c>
      <c r="L652">
        <v>1327</v>
      </c>
      <c r="N652">
        <v>1005</v>
      </c>
      <c r="O652" t="s">
        <v>787</v>
      </c>
      <c r="P652" t="s">
        <v>787</v>
      </c>
      <c r="Q652">
        <v>1</v>
      </c>
      <c r="X652">
        <v>2.1</v>
      </c>
      <c r="Y652">
        <v>149.25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2.1</v>
      </c>
      <c r="AH652">
        <v>2</v>
      </c>
      <c r="AI652">
        <v>1473076625</v>
      </c>
      <c r="AJ652">
        <v>441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ROW(Source!A407)</f>
        <v>407</v>
      </c>
      <c r="B653">
        <v>1473076636</v>
      </c>
      <c r="C653">
        <v>1473076621</v>
      </c>
      <c r="D653">
        <v>1441834635</v>
      </c>
      <c r="E653">
        <v>1</v>
      </c>
      <c r="F653">
        <v>1</v>
      </c>
      <c r="G653">
        <v>15514512</v>
      </c>
      <c r="H653">
        <v>3</v>
      </c>
      <c r="I653" t="s">
        <v>758</v>
      </c>
      <c r="J653" t="s">
        <v>759</v>
      </c>
      <c r="K653" t="s">
        <v>760</v>
      </c>
      <c r="L653">
        <v>1339</v>
      </c>
      <c r="N653">
        <v>1007</v>
      </c>
      <c r="O653" t="s">
        <v>761</v>
      </c>
      <c r="P653" t="s">
        <v>761</v>
      </c>
      <c r="Q653">
        <v>1</v>
      </c>
      <c r="X653">
        <v>0.5</v>
      </c>
      <c r="Y653">
        <v>103.4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3</v>
      </c>
      <c r="AG653">
        <v>0.5</v>
      </c>
      <c r="AH653">
        <v>2</v>
      </c>
      <c r="AI653">
        <v>1473076626</v>
      </c>
      <c r="AJ653">
        <v>442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ROW(Source!A407)</f>
        <v>407</v>
      </c>
      <c r="B654">
        <v>1473076637</v>
      </c>
      <c r="C654">
        <v>1473076621</v>
      </c>
      <c r="D654">
        <v>1441834627</v>
      </c>
      <c r="E654">
        <v>1</v>
      </c>
      <c r="F654">
        <v>1</v>
      </c>
      <c r="G654">
        <v>15514512</v>
      </c>
      <c r="H654">
        <v>3</v>
      </c>
      <c r="I654" t="s">
        <v>762</v>
      </c>
      <c r="J654" t="s">
        <v>763</v>
      </c>
      <c r="K654" t="s">
        <v>764</v>
      </c>
      <c r="L654">
        <v>1339</v>
      </c>
      <c r="N654">
        <v>1007</v>
      </c>
      <c r="O654" t="s">
        <v>761</v>
      </c>
      <c r="P654" t="s">
        <v>761</v>
      </c>
      <c r="Q654">
        <v>1</v>
      </c>
      <c r="X654">
        <v>0.3</v>
      </c>
      <c r="Y654">
        <v>875.46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3</v>
      </c>
      <c r="AG654">
        <v>0.3</v>
      </c>
      <c r="AH654">
        <v>2</v>
      </c>
      <c r="AI654">
        <v>1473076627</v>
      </c>
      <c r="AJ654">
        <v>443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ROW(Source!A407)</f>
        <v>407</v>
      </c>
      <c r="B655">
        <v>1473076638</v>
      </c>
      <c r="C655">
        <v>1473076621</v>
      </c>
      <c r="D655">
        <v>1441834671</v>
      </c>
      <c r="E655">
        <v>1</v>
      </c>
      <c r="F655">
        <v>1</v>
      </c>
      <c r="G655">
        <v>15514512</v>
      </c>
      <c r="H655">
        <v>3</v>
      </c>
      <c r="I655" t="s">
        <v>765</v>
      </c>
      <c r="J655" t="s">
        <v>766</v>
      </c>
      <c r="K655" t="s">
        <v>767</v>
      </c>
      <c r="L655">
        <v>1348</v>
      </c>
      <c r="N655">
        <v>1009</v>
      </c>
      <c r="O655" t="s">
        <v>745</v>
      </c>
      <c r="P655" t="s">
        <v>745</v>
      </c>
      <c r="Q655">
        <v>1000</v>
      </c>
      <c r="X655">
        <v>1E-4</v>
      </c>
      <c r="Y655">
        <v>184462.17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3</v>
      </c>
      <c r="AG655">
        <v>1E-4</v>
      </c>
      <c r="AH655">
        <v>2</v>
      </c>
      <c r="AI655">
        <v>1473076628</v>
      </c>
      <c r="AJ655">
        <v>444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ROW(Source!A407)</f>
        <v>407</v>
      </c>
      <c r="B656">
        <v>1473076639</v>
      </c>
      <c r="C656">
        <v>1473076621</v>
      </c>
      <c r="D656">
        <v>1441834634</v>
      </c>
      <c r="E656">
        <v>1</v>
      </c>
      <c r="F656">
        <v>1</v>
      </c>
      <c r="G656">
        <v>15514512</v>
      </c>
      <c r="H656">
        <v>3</v>
      </c>
      <c r="I656" t="s">
        <v>768</v>
      </c>
      <c r="J656" t="s">
        <v>769</v>
      </c>
      <c r="K656" t="s">
        <v>770</v>
      </c>
      <c r="L656">
        <v>1348</v>
      </c>
      <c r="N656">
        <v>1009</v>
      </c>
      <c r="O656" t="s">
        <v>745</v>
      </c>
      <c r="P656" t="s">
        <v>745</v>
      </c>
      <c r="Q656">
        <v>1000</v>
      </c>
      <c r="X656">
        <v>5.9999999999999995E-4</v>
      </c>
      <c r="Y656">
        <v>88053.759999999995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3</v>
      </c>
      <c r="AG656">
        <v>5.9999999999999995E-4</v>
      </c>
      <c r="AH656">
        <v>2</v>
      </c>
      <c r="AI656">
        <v>1473076629</v>
      </c>
      <c r="AJ656">
        <v>445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ROW(Source!A407)</f>
        <v>407</v>
      </c>
      <c r="B657">
        <v>1473076640</v>
      </c>
      <c r="C657">
        <v>1473076621</v>
      </c>
      <c r="D657">
        <v>1441834836</v>
      </c>
      <c r="E657">
        <v>1</v>
      </c>
      <c r="F657">
        <v>1</v>
      </c>
      <c r="G657">
        <v>15514512</v>
      </c>
      <c r="H657">
        <v>3</v>
      </c>
      <c r="I657" t="s">
        <v>771</v>
      </c>
      <c r="J657" t="s">
        <v>772</v>
      </c>
      <c r="K657" t="s">
        <v>773</v>
      </c>
      <c r="L657">
        <v>1348</v>
      </c>
      <c r="N657">
        <v>1009</v>
      </c>
      <c r="O657" t="s">
        <v>745</v>
      </c>
      <c r="P657" t="s">
        <v>745</v>
      </c>
      <c r="Q657">
        <v>1000</v>
      </c>
      <c r="X657">
        <v>1.4400000000000001E-3</v>
      </c>
      <c r="Y657">
        <v>93194.67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1.4400000000000001E-3</v>
      </c>
      <c r="AH657">
        <v>2</v>
      </c>
      <c r="AI657">
        <v>1473076630</v>
      </c>
      <c r="AJ657">
        <v>446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ROW(Source!A407)</f>
        <v>407</v>
      </c>
      <c r="B658">
        <v>1473076641</v>
      </c>
      <c r="C658">
        <v>1473076621</v>
      </c>
      <c r="D658">
        <v>1441822273</v>
      </c>
      <c r="E658">
        <v>15514512</v>
      </c>
      <c r="F658">
        <v>1</v>
      </c>
      <c r="G658">
        <v>15514512</v>
      </c>
      <c r="H658">
        <v>3</v>
      </c>
      <c r="I658" t="s">
        <v>777</v>
      </c>
      <c r="J658" t="s">
        <v>3</v>
      </c>
      <c r="K658" t="s">
        <v>778</v>
      </c>
      <c r="L658">
        <v>1348</v>
      </c>
      <c r="N658">
        <v>1009</v>
      </c>
      <c r="O658" t="s">
        <v>745</v>
      </c>
      <c r="P658" t="s">
        <v>745</v>
      </c>
      <c r="Q658">
        <v>1000</v>
      </c>
      <c r="X658">
        <v>1.6000000000000001E-4</v>
      </c>
      <c r="Y658">
        <v>94640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1.6000000000000001E-4</v>
      </c>
      <c r="AH658">
        <v>2</v>
      </c>
      <c r="AI658">
        <v>1473076631</v>
      </c>
      <c r="AJ658">
        <v>447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ROW(Source!A408)</f>
        <v>408</v>
      </c>
      <c r="B659">
        <v>1473094704</v>
      </c>
      <c r="C659">
        <v>1473094703</v>
      </c>
      <c r="D659">
        <v>1441819193</v>
      </c>
      <c r="E659">
        <v>15514512</v>
      </c>
      <c r="F659">
        <v>1</v>
      </c>
      <c r="G659">
        <v>15514512</v>
      </c>
      <c r="H659">
        <v>1</v>
      </c>
      <c r="I659" t="s">
        <v>712</v>
      </c>
      <c r="J659" t="s">
        <v>3</v>
      </c>
      <c r="K659" t="s">
        <v>713</v>
      </c>
      <c r="L659">
        <v>1191</v>
      </c>
      <c r="N659">
        <v>1013</v>
      </c>
      <c r="O659" t="s">
        <v>714</v>
      </c>
      <c r="P659" t="s">
        <v>714</v>
      </c>
      <c r="Q659">
        <v>1</v>
      </c>
      <c r="X659">
        <v>2.78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174</v>
      </c>
      <c r="AG659">
        <v>5.56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ROW(Source!A408)</f>
        <v>408</v>
      </c>
      <c r="B660">
        <v>1473094705</v>
      </c>
      <c r="C660">
        <v>1473094703</v>
      </c>
      <c r="D660">
        <v>1441836235</v>
      </c>
      <c r="E660">
        <v>1</v>
      </c>
      <c r="F660">
        <v>1</v>
      </c>
      <c r="G660">
        <v>15514512</v>
      </c>
      <c r="H660">
        <v>3</v>
      </c>
      <c r="I660" t="s">
        <v>719</v>
      </c>
      <c r="J660" t="s">
        <v>720</v>
      </c>
      <c r="K660" t="s">
        <v>721</v>
      </c>
      <c r="L660">
        <v>1346</v>
      </c>
      <c r="N660">
        <v>1009</v>
      </c>
      <c r="O660" t="s">
        <v>722</v>
      </c>
      <c r="P660" t="s">
        <v>722</v>
      </c>
      <c r="Q660">
        <v>1</v>
      </c>
      <c r="X660">
        <v>4.0000000000000001E-3</v>
      </c>
      <c r="Y660">
        <v>31.49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174</v>
      </c>
      <c r="AG660">
        <v>8.0000000000000002E-3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ROW(Source!A409)</f>
        <v>409</v>
      </c>
      <c r="B661">
        <v>1473094707</v>
      </c>
      <c r="C661">
        <v>1473094706</v>
      </c>
      <c r="D661">
        <v>1441819193</v>
      </c>
      <c r="E661">
        <v>15514512</v>
      </c>
      <c r="F661">
        <v>1</v>
      </c>
      <c r="G661">
        <v>15514512</v>
      </c>
      <c r="H661">
        <v>1</v>
      </c>
      <c r="I661" t="s">
        <v>712</v>
      </c>
      <c r="J661" t="s">
        <v>3</v>
      </c>
      <c r="K661" t="s">
        <v>713</v>
      </c>
      <c r="L661">
        <v>1191</v>
      </c>
      <c r="N661">
        <v>1013</v>
      </c>
      <c r="O661" t="s">
        <v>714</v>
      </c>
      <c r="P661" t="s">
        <v>714</v>
      </c>
      <c r="Q661">
        <v>1</v>
      </c>
      <c r="X661">
        <v>1.5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1</v>
      </c>
      <c r="AF661" t="s">
        <v>174</v>
      </c>
      <c r="AG661">
        <v>3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ROW(Source!A409)</f>
        <v>409</v>
      </c>
      <c r="B662">
        <v>1473094708</v>
      </c>
      <c r="C662">
        <v>1473094706</v>
      </c>
      <c r="D662">
        <v>1441836235</v>
      </c>
      <c r="E662">
        <v>1</v>
      </c>
      <c r="F662">
        <v>1</v>
      </c>
      <c r="G662">
        <v>15514512</v>
      </c>
      <c r="H662">
        <v>3</v>
      </c>
      <c r="I662" t="s">
        <v>719</v>
      </c>
      <c r="J662" t="s">
        <v>720</v>
      </c>
      <c r="K662" t="s">
        <v>721</v>
      </c>
      <c r="L662">
        <v>1346</v>
      </c>
      <c r="N662">
        <v>1009</v>
      </c>
      <c r="O662" t="s">
        <v>722</v>
      </c>
      <c r="P662" t="s">
        <v>722</v>
      </c>
      <c r="Q662">
        <v>1</v>
      </c>
      <c r="X662">
        <v>4.1999999999999997E-3</v>
      </c>
      <c r="Y662">
        <v>31.49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174</v>
      </c>
      <c r="AG662">
        <v>8.3999999999999995E-3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ROW(Source!A410)</f>
        <v>410</v>
      </c>
      <c r="B663">
        <v>1473076643</v>
      </c>
      <c r="C663">
        <v>1473076642</v>
      </c>
      <c r="D663">
        <v>1441819193</v>
      </c>
      <c r="E663">
        <v>15514512</v>
      </c>
      <c r="F663">
        <v>1</v>
      </c>
      <c r="G663">
        <v>15514512</v>
      </c>
      <c r="H663">
        <v>1</v>
      </c>
      <c r="I663" t="s">
        <v>712</v>
      </c>
      <c r="J663" t="s">
        <v>3</v>
      </c>
      <c r="K663" t="s">
        <v>713</v>
      </c>
      <c r="L663">
        <v>1191</v>
      </c>
      <c r="N663">
        <v>1013</v>
      </c>
      <c r="O663" t="s">
        <v>714</v>
      </c>
      <c r="P663" t="s">
        <v>714</v>
      </c>
      <c r="Q663">
        <v>1</v>
      </c>
      <c r="X663">
        <v>7.56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 t="s">
        <v>63</v>
      </c>
      <c r="AG663">
        <v>30.24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ROW(Source!A410)</f>
        <v>410</v>
      </c>
      <c r="B664">
        <v>1473076644</v>
      </c>
      <c r="C664">
        <v>1473076642</v>
      </c>
      <c r="D664">
        <v>1441833954</v>
      </c>
      <c r="E664">
        <v>1</v>
      </c>
      <c r="F664">
        <v>1</v>
      </c>
      <c r="G664">
        <v>15514512</v>
      </c>
      <c r="H664">
        <v>2</v>
      </c>
      <c r="I664" t="s">
        <v>723</v>
      </c>
      <c r="J664" t="s">
        <v>724</v>
      </c>
      <c r="K664" t="s">
        <v>725</v>
      </c>
      <c r="L664">
        <v>1368</v>
      </c>
      <c r="N664">
        <v>1011</v>
      </c>
      <c r="O664" t="s">
        <v>718</v>
      </c>
      <c r="P664" t="s">
        <v>718</v>
      </c>
      <c r="Q664">
        <v>1</v>
      </c>
      <c r="X664">
        <v>0.46</v>
      </c>
      <c r="Y664">
        <v>0</v>
      </c>
      <c r="Z664">
        <v>59.51</v>
      </c>
      <c r="AA664">
        <v>0.82</v>
      </c>
      <c r="AB664">
        <v>0</v>
      </c>
      <c r="AC664">
        <v>0</v>
      </c>
      <c r="AD664">
        <v>1</v>
      </c>
      <c r="AE664">
        <v>0</v>
      </c>
      <c r="AF664" t="s">
        <v>63</v>
      </c>
      <c r="AG664">
        <v>1.84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ROW(Source!A410)</f>
        <v>410</v>
      </c>
      <c r="B665">
        <v>1473076645</v>
      </c>
      <c r="C665">
        <v>1473076642</v>
      </c>
      <c r="D665">
        <v>1441834258</v>
      </c>
      <c r="E665">
        <v>1</v>
      </c>
      <c r="F665">
        <v>1</v>
      </c>
      <c r="G665">
        <v>15514512</v>
      </c>
      <c r="H665">
        <v>2</v>
      </c>
      <c r="I665" t="s">
        <v>726</v>
      </c>
      <c r="J665" t="s">
        <v>727</v>
      </c>
      <c r="K665" t="s">
        <v>728</v>
      </c>
      <c r="L665">
        <v>1368</v>
      </c>
      <c r="N665">
        <v>1011</v>
      </c>
      <c r="O665" t="s">
        <v>718</v>
      </c>
      <c r="P665" t="s">
        <v>718</v>
      </c>
      <c r="Q665">
        <v>1</v>
      </c>
      <c r="X665">
        <v>2.83</v>
      </c>
      <c r="Y665">
        <v>0</v>
      </c>
      <c r="Z665">
        <v>1303.01</v>
      </c>
      <c r="AA665">
        <v>826.2</v>
      </c>
      <c r="AB665">
        <v>0</v>
      </c>
      <c r="AC665">
        <v>0</v>
      </c>
      <c r="AD665">
        <v>1</v>
      </c>
      <c r="AE665">
        <v>0</v>
      </c>
      <c r="AF665" t="s">
        <v>63</v>
      </c>
      <c r="AG665">
        <v>11.32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ROW(Source!A410)</f>
        <v>410</v>
      </c>
      <c r="B666">
        <v>1473076646</v>
      </c>
      <c r="C666">
        <v>1473076642</v>
      </c>
      <c r="D666">
        <v>1441836235</v>
      </c>
      <c r="E666">
        <v>1</v>
      </c>
      <c r="F666">
        <v>1</v>
      </c>
      <c r="G666">
        <v>15514512</v>
      </c>
      <c r="H666">
        <v>3</v>
      </c>
      <c r="I666" t="s">
        <v>719</v>
      </c>
      <c r="J666" t="s">
        <v>720</v>
      </c>
      <c r="K666" t="s">
        <v>721</v>
      </c>
      <c r="L666">
        <v>1346</v>
      </c>
      <c r="N666">
        <v>1009</v>
      </c>
      <c r="O666" t="s">
        <v>722</v>
      </c>
      <c r="P666" t="s">
        <v>722</v>
      </c>
      <c r="Q666">
        <v>1</v>
      </c>
      <c r="X666">
        <v>0.18</v>
      </c>
      <c r="Y666">
        <v>31.49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63</v>
      </c>
      <c r="AG666">
        <v>0.72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ROW(Source!A411)</f>
        <v>411</v>
      </c>
      <c r="B667">
        <v>1473076653</v>
      </c>
      <c r="C667">
        <v>1473076647</v>
      </c>
      <c r="D667">
        <v>1441819193</v>
      </c>
      <c r="E667">
        <v>15514512</v>
      </c>
      <c r="F667">
        <v>1</v>
      </c>
      <c r="G667">
        <v>15514512</v>
      </c>
      <c r="H667">
        <v>1</v>
      </c>
      <c r="I667" t="s">
        <v>712</v>
      </c>
      <c r="J667" t="s">
        <v>3</v>
      </c>
      <c r="K667" t="s">
        <v>713</v>
      </c>
      <c r="L667">
        <v>1191</v>
      </c>
      <c r="N667">
        <v>1013</v>
      </c>
      <c r="O667" t="s">
        <v>714</v>
      </c>
      <c r="P667" t="s">
        <v>714</v>
      </c>
      <c r="Q667">
        <v>1</v>
      </c>
      <c r="X667">
        <v>3.64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1</v>
      </c>
      <c r="AF667" t="s">
        <v>3</v>
      </c>
      <c r="AG667">
        <v>3.64</v>
      </c>
      <c r="AH667">
        <v>2</v>
      </c>
      <c r="AI667">
        <v>1473076648</v>
      </c>
      <c r="AJ667">
        <v>448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ROW(Source!A411)</f>
        <v>411</v>
      </c>
      <c r="B668">
        <v>1473076654</v>
      </c>
      <c r="C668">
        <v>1473076647</v>
      </c>
      <c r="D668">
        <v>1441834334</v>
      </c>
      <c r="E668">
        <v>1</v>
      </c>
      <c r="F668">
        <v>1</v>
      </c>
      <c r="G668">
        <v>15514512</v>
      </c>
      <c r="H668">
        <v>2</v>
      </c>
      <c r="I668" t="s">
        <v>788</v>
      </c>
      <c r="J668" t="s">
        <v>789</v>
      </c>
      <c r="K668" t="s">
        <v>790</v>
      </c>
      <c r="L668">
        <v>1368</v>
      </c>
      <c r="N668">
        <v>1011</v>
      </c>
      <c r="O668" t="s">
        <v>718</v>
      </c>
      <c r="P668" t="s">
        <v>718</v>
      </c>
      <c r="Q668">
        <v>1</v>
      </c>
      <c r="X668">
        <v>0.02</v>
      </c>
      <c r="Y668">
        <v>0</v>
      </c>
      <c r="Z668">
        <v>10.66</v>
      </c>
      <c r="AA668">
        <v>0.12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0.02</v>
      </c>
      <c r="AH668">
        <v>2</v>
      </c>
      <c r="AI668">
        <v>1473076649</v>
      </c>
      <c r="AJ668">
        <v>449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ROW(Source!A411)</f>
        <v>411</v>
      </c>
      <c r="B669">
        <v>1473076655</v>
      </c>
      <c r="C669">
        <v>1473076647</v>
      </c>
      <c r="D669">
        <v>1441836235</v>
      </c>
      <c r="E669">
        <v>1</v>
      </c>
      <c r="F669">
        <v>1</v>
      </c>
      <c r="G669">
        <v>15514512</v>
      </c>
      <c r="H669">
        <v>3</v>
      </c>
      <c r="I669" t="s">
        <v>719</v>
      </c>
      <c r="J669" t="s">
        <v>720</v>
      </c>
      <c r="K669" t="s">
        <v>721</v>
      </c>
      <c r="L669">
        <v>1346</v>
      </c>
      <c r="N669">
        <v>1009</v>
      </c>
      <c r="O669" t="s">
        <v>722</v>
      </c>
      <c r="P669" t="s">
        <v>722</v>
      </c>
      <c r="Q669">
        <v>1</v>
      </c>
      <c r="X669">
        <v>7.3999999999999996E-2</v>
      </c>
      <c r="Y669">
        <v>31.49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3</v>
      </c>
      <c r="AG669">
        <v>7.3999999999999996E-2</v>
      </c>
      <c r="AH669">
        <v>2</v>
      </c>
      <c r="AI669">
        <v>1473076650</v>
      </c>
      <c r="AJ669">
        <v>450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ROW(Source!A411)</f>
        <v>411</v>
      </c>
      <c r="B670">
        <v>1473076656</v>
      </c>
      <c r="C670">
        <v>1473076647</v>
      </c>
      <c r="D670">
        <v>1441834721</v>
      </c>
      <c r="E670">
        <v>1</v>
      </c>
      <c r="F670">
        <v>1</v>
      </c>
      <c r="G670">
        <v>15514512</v>
      </c>
      <c r="H670">
        <v>3</v>
      </c>
      <c r="I670" t="s">
        <v>791</v>
      </c>
      <c r="J670" t="s">
        <v>792</v>
      </c>
      <c r="K670" t="s">
        <v>793</v>
      </c>
      <c r="L670">
        <v>1296</v>
      </c>
      <c r="N670">
        <v>1002</v>
      </c>
      <c r="O670" t="s">
        <v>738</v>
      </c>
      <c r="P670" t="s">
        <v>738</v>
      </c>
      <c r="Q670">
        <v>1</v>
      </c>
      <c r="X670">
        <v>4.0000000000000001E-3</v>
      </c>
      <c r="Y670">
        <v>648.58000000000004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3</v>
      </c>
      <c r="AG670">
        <v>4.0000000000000001E-3</v>
      </c>
      <c r="AH670">
        <v>2</v>
      </c>
      <c r="AI670">
        <v>1473076651</v>
      </c>
      <c r="AJ670">
        <v>451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ROW(Source!A411)</f>
        <v>411</v>
      </c>
      <c r="B671">
        <v>1473076657</v>
      </c>
      <c r="C671">
        <v>1473076647</v>
      </c>
      <c r="D671">
        <v>1441821379</v>
      </c>
      <c r="E671">
        <v>15514512</v>
      </c>
      <c r="F671">
        <v>1</v>
      </c>
      <c r="G671">
        <v>15514512</v>
      </c>
      <c r="H671">
        <v>3</v>
      </c>
      <c r="I671" t="s">
        <v>782</v>
      </c>
      <c r="J671" t="s">
        <v>3</v>
      </c>
      <c r="K671" t="s">
        <v>783</v>
      </c>
      <c r="L671">
        <v>1346</v>
      </c>
      <c r="N671">
        <v>1009</v>
      </c>
      <c r="O671" t="s">
        <v>722</v>
      </c>
      <c r="P671" t="s">
        <v>722</v>
      </c>
      <c r="Q671">
        <v>1</v>
      </c>
      <c r="X671">
        <v>2.4E-2</v>
      </c>
      <c r="Y671">
        <v>89.933959999999999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3</v>
      </c>
      <c r="AG671">
        <v>2.4E-2</v>
      </c>
      <c r="AH671">
        <v>2</v>
      </c>
      <c r="AI671">
        <v>1473076652</v>
      </c>
      <c r="AJ671">
        <v>452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ROW(Source!A412)</f>
        <v>412</v>
      </c>
      <c r="B672">
        <v>1473076663</v>
      </c>
      <c r="C672">
        <v>1473076658</v>
      </c>
      <c r="D672">
        <v>1441819193</v>
      </c>
      <c r="E672">
        <v>15514512</v>
      </c>
      <c r="F672">
        <v>1</v>
      </c>
      <c r="G672">
        <v>15514512</v>
      </c>
      <c r="H672">
        <v>1</v>
      </c>
      <c r="I672" t="s">
        <v>712</v>
      </c>
      <c r="J672" t="s">
        <v>3</v>
      </c>
      <c r="K672" t="s">
        <v>713</v>
      </c>
      <c r="L672">
        <v>1191</v>
      </c>
      <c r="N672">
        <v>1013</v>
      </c>
      <c r="O672" t="s">
        <v>714</v>
      </c>
      <c r="P672" t="s">
        <v>714</v>
      </c>
      <c r="Q672">
        <v>1</v>
      </c>
      <c r="X672">
        <v>2.96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1</v>
      </c>
      <c r="AF672" t="s">
        <v>3</v>
      </c>
      <c r="AG672">
        <v>2.96</v>
      </c>
      <c r="AH672">
        <v>2</v>
      </c>
      <c r="AI672">
        <v>1473076659</v>
      </c>
      <c r="AJ672">
        <v>453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ROW(Source!A412)</f>
        <v>412</v>
      </c>
      <c r="B673">
        <v>1473076664</v>
      </c>
      <c r="C673">
        <v>1473076658</v>
      </c>
      <c r="D673">
        <v>1441834334</v>
      </c>
      <c r="E673">
        <v>1</v>
      </c>
      <c r="F673">
        <v>1</v>
      </c>
      <c r="G673">
        <v>15514512</v>
      </c>
      <c r="H673">
        <v>2</v>
      </c>
      <c r="I673" t="s">
        <v>788</v>
      </c>
      <c r="J673" t="s">
        <v>789</v>
      </c>
      <c r="K673" t="s">
        <v>790</v>
      </c>
      <c r="L673">
        <v>1368</v>
      </c>
      <c r="N673">
        <v>1011</v>
      </c>
      <c r="O673" t="s">
        <v>718</v>
      </c>
      <c r="P673" t="s">
        <v>718</v>
      </c>
      <c r="Q673">
        <v>1</v>
      </c>
      <c r="X673">
        <v>0.02</v>
      </c>
      <c r="Y673">
        <v>0</v>
      </c>
      <c r="Z673">
        <v>10.66</v>
      </c>
      <c r="AA673">
        <v>0.12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0.02</v>
      </c>
      <c r="AH673">
        <v>2</v>
      </c>
      <c r="AI673">
        <v>1473076660</v>
      </c>
      <c r="AJ673">
        <v>454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ROW(Source!A412)</f>
        <v>412</v>
      </c>
      <c r="B674">
        <v>1473076665</v>
      </c>
      <c r="C674">
        <v>1473076658</v>
      </c>
      <c r="D674">
        <v>1441836235</v>
      </c>
      <c r="E674">
        <v>1</v>
      </c>
      <c r="F674">
        <v>1</v>
      </c>
      <c r="G674">
        <v>15514512</v>
      </c>
      <c r="H674">
        <v>3</v>
      </c>
      <c r="I674" t="s">
        <v>719</v>
      </c>
      <c r="J674" t="s">
        <v>720</v>
      </c>
      <c r="K674" t="s">
        <v>721</v>
      </c>
      <c r="L674">
        <v>1346</v>
      </c>
      <c r="N674">
        <v>1009</v>
      </c>
      <c r="O674" t="s">
        <v>722</v>
      </c>
      <c r="P674" t="s">
        <v>722</v>
      </c>
      <c r="Q674">
        <v>1</v>
      </c>
      <c r="X674">
        <v>3.6999999999999998E-2</v>
      </c>
      <c r="Y674">
        <v>31.49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3.6999999999999998E-2</v>
      </c>
      <c r="AH674">
        <v>2</v>
      </c>
      <c r="AI674">
        <v>1473076661</v>
      </c>
      <c r="AJ674">
        <v>455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ROW(Source!A412)</f>
        <v>412</v>
      </c>
      <c r="B675">
        <v>1473076666</v>
      </c>
      <c r="C675">
        <v>1473076658</v>
      </c>
      <c r="D675">
        <v>1441834721</v>
      </c>
      <c r="E675">
        <v>1</v>
      </c>
      <c r="F675">
        <v>1</v>
      </c>
      <c r="G675">
        <v>15514512</v>
      </c>
      <c r="H675">
        <v>3</v>
      </c>
      <c r="I675" t="s">
        <v>791</v>
      </c>
      <c r="J675" t="s">
        <v>792</v>
      </c>
      <c r="K675" t="s">
        <v>793</v>
      </c>
      <c r="L675">
        <v>1296</v>
      </c>
      <c r="N675">
        <v>1002</v>
      </c>
      <c r="O675" t="s">
        <v>738</v>
      </c>
      <c r="P675" t="s">
        <v>738</v>
      </c>
      <c r="Q675">
        <v>1</v>
      </c>
      <c r="X675">
        <v>4.0000000000000001E-3</v>
      </c>
      <c r="Y675">
        <v>648.58000000000004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0</v>
      </c>
      <c r="AF675" t="s">
        <v>3</v>
      </c>
      <c r="AG675">
        <v>4.0000000000000001E-3</v>
      </c>
      <c r="AH675">
        <v>2</v>
      </c>
      <c r="AI675">
        <v>1473076662</v>
      </c>
      <c r="AJ675">
        <v>456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ROW(Source!A413)</f>
        <v>413</v>
      </c>
      <c r="B676">
        <v>1473076670</v>
      </c>
      <c r="C676">
        <v>1473076667</v>
      </c>
      <c r="D676">
        <v>1441819193</v>
      </c>
      <c r="E676">
        <v>15514512</v>
      </c>
      <c r="F676">
        <v>1</v>
      </c>
      <c r="G676">
        <v>15514512</v>
      </c>
      <c r="H676">
        <v>1</v>
      </c>
      <c r="I676" t="s">
        <v>712</v>
      </c>
      <c r="J676" t="s">
        <v>3</v>
      </c>
      <c r="K676" t="s">
        <v>713</v>
      </c>
      <c r="L676">
        <v>1191</v>
      </c>
      <c r="N676">
        <v>1013</v>
      </c>
      <c r="O676" t="s">
        <v>714</v>
      </c>
      <c r="P676" t="s">
        <v>714</v>
      </c>
      <c r="Q676">
        <v>1</v>
      </c>
      <c r="X676">
        <v>1.1000000000000001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1</v>
      </c>
      <c r="AF676" t="s">
        <v>282</v>
      </c>
      <c r="AG676">
        <v>3.3000000000000003</v>
      </c>
      <c r="AH676">
        <v>2</v>
      </c>
      <c r="AI676">
        <v>1473076668</v>
      </c>
      <c r="AJ676">
        <v>457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ROW(Source!A413)</f>
        <v>413</v>
      </c>
      <c r="B677">
        <v>1473076671</v>
      </c>
      <c r="C677">
        <v>1473076667</v>
      </c>
      <c r="D677">
        <v>1441834334</v>
      </c>
      <c r="E677">
        <v>1</v>
      </c>
      <c r="F677">
        <v>1</v>
      </c>
      <c r="G677">
        <v>15514512</v>
      </c>
      <c r="H677">
        <v>2</v>
      </c>
      <c r="I677" t="s">
        <v>788</v>
      </c>
      <c r="J677" t="s">
        <v>789</v>
      </c>
      <c r="K677" t="s">
        <v>790</v>
      </c>
      <c r="L677">
        <v>1368</v>
      </c>
      <c r="N677">
        <v>1011</v>
      </c>
      <c r="O677" t="s">
        <v>718</v>
      </c>
      <c r="P677" t="s">
        <v>718</v>
      </c>
      <c r="Q677">
        <v>1</v>
      </c>
      <c r="X677">
        <v>0.02</v>
      </c>
      <c r="Y677">
        <v>0</v>
      </c>
      <c r="Z677">
        <v>10.66</v>
      </c>
      <c r="AA677">
        <v>0.12</v>
      </c>
      <c r="AB677">
        <v>0</v>
      </c>
      <c r="AC677">
        <v>0</v>
      </c>
      <c r="AD677">
        <v>1</v>
      </c>
      <c r="AE677">
        <v>0</v>
      </c>
      <c r="AF677" t="s">
        <v>282</v>
      </c>
      <c r="AG677">
        <v>0.06</v>
      </c>
      <c r="AH677">
        <v>2</v>
      </c>
      <c r="AI677">
        <v>1473076669</v>
      </c>
      <c r="AJ677">
        <v>458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ROW(Source!A414)</f>
        <v>414</v>
      </c>
      <c r="B678">
        <v>1473076683</v>
      </c>
      <c r="C678">
        <v>1473076672</v>
      </c>
      <c r="D678">
        <v>1441819193</v>
      </c>
      <c r="E678">
        <v>15514512</v>
      </c>
      <c r="F678">
        <v>1</v>
      </c>
      <c r="G678">
        <v>15514512</v>
      </c>
      <c r="H678">
        <v>1</v>
      </c>
      <c r="I678" t="s">
        <v>712</v>
      </c>
      <c r="J678" t="s">
        <v>3</v>
      </c>
      <c r="K678" t="s">
        <v>713</v>
      </c>
      <c r="L678">
        <v>1191</v>
      </c>
      <c r="N678">
        <v>1013</v>
      </c>
      <c r="O678" t="s">
        <v>714</v>
      </c>
      <c r="P678" t="s">
        <v>714</v>
      </c>
      <c r="Q678">
        <v>1</v>
      </c>
      <c r="X678">
        <v>63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 t="s">
        <v>3</v>
      </c>
      <c r="AG678">
        <v>63</v>
      </c>
      <c r="AH678">
        <v>2</v>
      </c>
      <c r="AI678">
        <v>1473076673</v>
      </c>
      <c r="AJ678">
        <v>459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ROW(Source!A414)</f>
        <v>414</v>
      </c>
      <c r="B679">
        <v>1473076684</v>
      </c>
      <c r="C679">
        <v>1473076672</v>
      </c>
      <c r="D679">
        <v>1441835475</v>
      </c>
      <c r="E679">
        <v>1</v>
      </c>
      <c r="F679">
        <v>1</v>
      </c>
      <c r="G679">
        <v>15514512</v>
      </c>
      <c r="H679">
        <v>3</v>
      </c>
      <c r="I679" t="s">
        <v>742</v>
      </c>
      <c r="J679" t="s">
        <v>743</v>
      </c>
      <c r="K679" t="s">
        <v>744</v>
      </c>
      <c r="L679">
        <v>1348</v>
      </c>
      <c r="N679">
        <v>1009</v>
      </c>
      <c r="O679" t="s">
        <v>745</v>
      </c>
      <c r="P679" t="s">
        <v>745</v>
      </c>
      <c r="Q679">
        <v>1000</v>
      </c>
      <c r="X679">
        <v>2.9999999999999997E-4</v>
      </c>
      <c r="Y679">
        <v>155908.07999999999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3</v>
      </c>
      <c r="AG679">
        <v>2.9999999999999997E-4</v>
      </c>
      <c r="AH679">
        <v>2</v>
      </c>
      <c r="AI679">
        <v>1473076674</v>
      </c>
      <c r="AJ679">
        <v>460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ROW(Source!A414)</f>
        <v>414</v>
      </c>
      <c r="B680">
        <v>1473076685</v>
      </c>
      <c r="C680">
        <v>1473076672</v>
      </c>
      <c r="D680">
        <v>1441835549</v>
      </c>
      <c r="E680">
        <v>1</v>
      </c>
      <c r="F680">
        <v>1</v>
      </c>
      <c r="G680">
        <v>15514512</v>
      </c>
      <c r="H680">
        <v>3</v>
      </c>
      <c r="I680" t="s">
        <v>746</v>
      </c>
      <c r="J680" t="s">
        <v>747</v>
      </c>
      <c r="K680" t="s">
        <v>748</v>
      </c>
      <c r="L680">
        <v>1348</v>
      </c>
      <c r="N680">
        <v>1009</v>
      </c>
      <c r="O680" t="s">
        <v>745</v>
      </c>
      <c r="P680" t="s">
        <v>745</v>
      </c>
      <c r="Q680">
        <v>1000</v>
      </c>
      <c r="X680">
        <v>1E-4</v>
      </c>
      <c r="Y680">
        <v>194655.19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3</v>
      </c>
      <c r="AG680">
        <v>1E-4</v>
      </c>
      <c r="AH680">
        <v>2</v>
      </c>
      <c r="AI680">
        <v>1473076675</v>
      </c>
      <c r="AJ680">
        <v>461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ROW(Source!A414)</f>
        <v>414</v>
      </c>
      <c r="B681">
        <v>1473076686</v>
      </c>
      <c r="C681">
        <v>1473076672</v>
      </c>
      <c r="D681">
        <v>1441836250</v>
      </c>
      <c r="E681">
        <v>1</v>
      </c>
      <c r="F681">
        <v>1</v>
      </c>
      <c r="G681">
        <v>15514512</v>
      </c>
      <c r="H681">
        <v>3</v>
      </c>
      <c r="I681" t="s">
        <v>784</v>
      </c>
      <c r="J681" t="s">
        <v>785</v>
      </c>
      <c r="K681" t="s">
        <v>786</v>
      </c>
      <c r="L681">
        <v>1327</v>
      </c>
      <c r="N681">
        <v>1005</v>
      </c>
      <c r="O681" t="s">
        <v>787</v>
      </c>
      <c r="P681" t="s">
        <v>787</v>
      </c>
      <c r="Q681">
        <v>1</v>
      </c>
      <c r="X681">
        <v>1.9</v>
      </c>
      <c r="Y681">
        <v>149.25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3</v>
      </c>
      <c r="AG681">
        <v>1.9</v>
      </c>
      <c r="AH681">
        <v>2</v>
      </c>
      <c r="AI681">
        <v>1473076676</v>
      </c>
      <c r="AJ681">
        <v>462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ROW(Source!A414)</f>
        <v>414</v>
      </c>
      <c r="B682">
        <v>1473076687</v>
      </c>
      <c r="C682">
        <v>1473076672</v>
      </c>
      <c r="D682">
        <v>1441834635</v>
      </c>
      <c r="E682">
        <v>1</v>
      </c>
      <c r="F682">
        <v>1</v>
      </c>
      <c r="G682">
        <v>15514512</v>
      </c>
      <c r="H682">
        <v>3</v>
      </c>
      <c r="I682" t="s">
        <v>758</v>
      </c>
      <c r="J682" t="s">
        <v>759</v>
      </c>
      <c r="K682" t="s">
        <v>760</v>
      </c>
      <c r="L682">
        <v>1339</v>
      </c>
      <c r="N682">
        <v>1007</v>
      </c>
      <c r="O682" t="s">
        <v>761</v>
      </c>
      <c r="P682" t="s">
        <v>761</v>
      </c>
      <c r="Q682">
        <v>1</v>
      </c>
      <c r="X682">
        <v>0.5</v>
      </c>
      <c r="Y682">
        <v>103.4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3</v>
      </c>
      <c r="AG682">
        <v>0.5</v>
      </c>
      <c r="AH682">
        <v>2</v>
      </c>
      <c r="AI682">
        <v>1473076677</v>
      </c>
      <c r="AJ682">
        <v>463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ROW(Source!A414)</f>
        <v>414</v>
      </c>
      <c r="B683">
        <v>1473076688</v>
      </c>
      <c r="C683">
        <v>1473076672</v>
      </c>
      <c r="D683">
        <v>1441834627</v>
      </c>
      <c r="E683">
        <v>1</v>
      </c>
      <c r="F683">
        <v>1</v>
      </c>
      <c r="G683">
        <v>15514512</v>
      </c>
      <c r="H683">
        <v>3</v>
      </c>
      <c r="I683" t="s">
        <v>762</v>
      </c>
      <c r="J683" t="s">
        <v>763</v>
      </c>
      <c r="K683" t="s">
        <v>764</v>
      </c>
      <c r="L683">
        <v>1339</v>
      </c>
      <c r="N683">
        <v>1007</v>
      </c>
      <c r="O683" t="s">
        <v>761</v>
      </c>
      <c r="P683" t="s">
        <v>761</v>
      </c>
      <c r="Q683">
        <v>1</v>
      </c>
      <c r="X683">
        <v>0.3</v>
      </c>
      <c r="Y683">
        <v>875.46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</v>
      </c>
      <c r="AG683">
        <v>0.3</v>
      </c>
      <c r="AH683">
        <v>2</v>
      </c>
      <c r="AI683">
        <v>1473076678</v>
      </c>
      <c r="AJ683">
        <v>464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ROW(Source!A414)</f>
        <v>414</v>
      </c>
      <c r="B684">
        <v>1473076689</v>
      </c>
      <c r="C684">
        <v>1473076672</v>
      </c>
      <c r="D684">
        <v>1441834671</v>
      </c>
      <c r="E684">
        <v>1</v>
      </c>
      <c r="F684">
        <v>1</v>
      </c>
      <c r="G684">
        <v>15514512</v>
      </c>
      <c r="H684">
        <v>3</v>
      </c>
      <c r="I684" t="s">
        <v>765</v>
      </c>
      <c r="J684" t="s">
        <v>766</v>
      </c>
      <c r="K684" t="s">
        <v>767</v>
      </c>
      <c r="L684">
        <v>1348</v>
      </c>
      <c r="N684">
        <v>1009</v>
      </c>
      <c r="O684" t="s">
        <v>745</v>
      </c>
      <c r="P684" t="s">
        <v>745</v>
      </c>
      <c r="Q684">
        <v>1000</v>
      </c>
      <c r="X684">
        <v>1E-4</v>
      </c>
      <c r="Y684">
        <v>184462.17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3</v>
      </c>
      <c r="AG684">
        <v>1E-4</v>
      </c>
      <c r="AH684">
        <v>2</v>
      </c>
      <c r="AI684">
        <v>1473076679</v>
      </c>
      <c r="AJ684">
        <v>465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ROW(Source!A414)</f>
        <v>414</v>
      </c>
      <c r="B685">
        <v>1473076690</v>
      </c>
      <c r="C685">
        <v>1473076672</v>
      </c>
      <c r="D685">
        <v>1441834634</v>
      </c>
      <c r="E685">
        <v>1</v>
      </c>
      <c r="F685">
        <v>1</v>
      </c>
      <c r="G685">
        <v>15514512</v>
      </c>
      <c r="H685">
        <v>3</v>
      </c>
      <c r="I685" t="s">
        <v>768</v>
      </c>
      <c r="J685" t="s">
        <v>769</v>
      </c>
      <c r="K685" t="s">
        <v>770</v>
      </c>
      <c r="L685">
        <v>1348</v>
      </c>
      <c r="N685">
        <v>1009</v>
      </c>
      <c r="O685" t="s">
        <v>745</v>
      </c>
      <c r="P685" t="s">
        <v>745</v>
      </c>
      <c r="Q685">
        <v>1000</v>
      </c>
      <c r="X685">
        <v>4.0000000000000002E-4</v>
      </c>
      <c r="Y685">
        <v>88053.759999999995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4.0000000000000002E-4</v>
      </c>
      <c r="AH685">
        <v>2</v>
      </c>
      <c r="AI685">
        <v>1473076680</v>
      </c>
      <c r="AJ685">
        <v>466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ROW(Source!A414)</f>
        <v>414</v>
      </c>
      <c r="B686">
        <v>1473076691</v>
      </c>
      <c r="C686">
        <v>1473076672</v>
      </c>
      <c r="D686">
        <v>1441834836</v>
      </c>
      <c r="E686">
        <v>1</v>
      </c>
      <c r="F686">
        <v>1</v>
      </c>
      <c r="G686">
        <v>15514512</v>
      </c>
      <c r="H686">
        <v>3</v>
      </c>
      <c r="I686" t="s">
        <v>771</v>
      </c>
      <c r="J686" t="s">
        <v>772</v>
      </c>
      <c r="K686" t="s">
        <v>773</v>
      </c>
      <c r="L686">
        <v>1348</v>
      </c>
      <c r="N686">
        <v>1009</v>
      </c>
      <c r="O686" t="s">
        <v>745</v>
      </c>
      <c r="P686" t="s">
        <v>745</v>
      </c>
      <c r="Q686">
        <v>1000</v>
      </c>
      <c r="X686">
        <v>9.8999999999999999E-4</v>
      </c>
      <c r="Y686">
        <v>93194.67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3</v>
      </c>
      <c r="AG686">
        <v>9.8999999999999999E-4</v>
      </c>
      <c r="AH686">
        <v>2</v>
      </c>
      <c r="AI686">
        <v>1473076681</v>
      </c>
      <c r="AJ686">
        <v>467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ROW(Source!A414)</f>
        <v>414</v>
      </c>
      <c r="B687">
        <v>1473076692</v>
      </c>
      <c r="C687">
        <v>1473076672</v>
      </c>
      <c r="D687">
        <v>1441822273</v>
      </c>
      <c r="E687">
        <v>15514512</v>
      </c>
      <c r="F687">
        <v>1</v>
      </c>
      <c r="G687">
        <v>15514512</v>
      </c>
      <c r="H687">
        <v>3</v>
      </c>
      <c r="I687" t="s">
        <v>777</v>
      </c>
      <c r="J687" t="s">
        <v>3</v>
      </c>
      <c r="K687" t="s">
        <v>778</v>
      </c>
      <c r="L687">
        <v>1348</v>
      </c>
      <c r="N687">
        <v>1009</v>
      </c>
      <c r="O687" t="s">
        <v>745</v>
      </c>
      <c r="P687" t="s">
        <v>745</v>
      </c>
      <c r="Q687">
        <v>1000</v>
      </c>
      <c r="X687">
        <v>1.1E-4</v>
      </c>
      <c r="Y687">
        <v>94640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0</v>
      </c>
      <c r="AF687" t="s">
        <v>3</v>
      </c>
      <c r="AG687">
        <v>1.1E-4</v>
      </c>
      <c r="AH687">
        <v>2</v>
      </c>
      <c r="AI687">
        <v>1473076682</v>
      </c>
      <c r="AJ687">
        <v>468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ROW(Source!A415)</f>
        <v>415</v>
      </c>
      <c r="B688">
        <v>1473076694</v>
      </c>
      <c r="C688">
        <v>1473076693</v>
      </c>
      <c r="D688">
        <v>1441819193</v>
      </c>
      <c r="E688">
        <v>15514512</v>
      </c>
      <c r="F688">
        <v>1</v>
      </c>
      <c r="G688">
        <v>15514512</v>
      </c>
      <c r="H688">
        <v>1</v>
      </c>
      <c r="I688" t="s">
        <v>712</v>
      </c>
      <c r="J688" t="s">
        <v>3</v>
      </c>
      <c r="K688" t="s">
        <v>713</v>
      </c>
      <c r="L688">
        <v>1191</v>
      </c>
      <c r="N688">
        <v>1013</v>
      </c>
      <c r="O688" t="s">
        <v>714</v>
      </c>
      <c r="P688" t="s">
        <v>714</v>
      </c>
      <c r="Q688">
        <v>1</v>
      </c>
      <c r="X688">
        <v>7.56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1</v>
      </c>
      <c r="AF688" t="s">
        <v>63</v>
      </c>
      <c r="AG688">
        <v>30.24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ROW(Source!A415)</f>
        <v>415</v>
      </c>
      <c r="B689">
        <v>1473076695</v>
      </c>
      <c r="C689">
        <v>1473076693</v>
      </c>
      <c r="D689">
        <v>1441833954</v>
      </c>
      <c r="E689">
        <v>1</v>
      </c>
      <c r="F689">
        <v>1</v>
      </c>
      <c r="G689">
        <v>15514512</v>
      </c>
      <c r="H689">
        <v>2</v>
      </c>
      <c r="I689" t="s">
        <v>723</v>
      </c>
      <c r="J689" t="s">
        <v>724</v>
      </c>
      <c r="K689" t="s">
        <v>725</v>
      </c>
      <c r="L689">
        <v>1368</v>
      </c>
      <c r="N689">
        <v>1011</v>
      </c>
      <c r="O689" t="s">
        <v>718</v>
      </c>
      <c r="P689" t="s">
        <v>718</v>
      </c>
      <c r="Q689">
        <v>1</v>
      </c>
      <c r="X689">
        <v>0.46</v>
      </c>
      <c r="Y689">
        <v>0</v>
      </c>
      <c r="Z689">
        <v>59.51</v>
      </c>
      <c r="AA689">
        <v>0.82</v>
      </c>
      <c r="AB689">
        <v>0</v>
      </c>
      <c r="AC689">
        <v>0</v>
      </c>
      <c r="AD689">
        <v>1</v>
      </c>
      <c r="AE689">
        <v>0</v>
      </c>
      <c r="AF689" t="s">
        <v>63</v>
      </c>
      <c r="AG689">
        <v>1.84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ROW(Source!A415)</f>
        <v>415</v>
      </c>
      <c r="B690">
        <v>1473076696</v>
      </c>
      <c r="C690">
        <v>1473076693</v>
      </c>
      <c r="D690">
        <v>1441834258</v>
      </c>
      <c r="E690">
        <v>1</v>
      </c>
      <c r="F690">
        <v>1</v>
      </c>
      <c r="G690">
        <v>15514512</v>
      </c>
      <c r="H690">
        <v>2</v>
      </c>
      <c r="I690" t="s">
        <v>726</v>
      </c>
      <c r="J690" t="s">
        <v>727</v>
      </c>
      <c r="K690" t="s">
        <v>728</v>
      </c>
      <c r="L690">
        <v>1368</v>
      </c>
      <c r="N690">
        <v>1011</v>
      </c>
      <c r="O690" t="s">
        <v>718</v>
      </c>
      <c r="P690" t="s">
        <v>718</v>
      </c>
      <c r="Q690">
        <v>1</v>
      </c>
      <c r="X690">
        <v>2.83</v>
      </c>
      <c r="Y690">
        <v>0</v>
      </c>
      <c r="Z690">
        <v>1303.01</v>
      </c>
      <c r="AA690">
        <v>826.2</v>
      </c>
      <c r="AB690">
        <v>0</v>
      </c>
      <c r="AC690">
        <v>0</v>
      </c>
      <c r="AD690">
        <v>1</v>
      </c>
      <c r="AE690">
        <v>0</v>
      </c>
      <c r="AF690" t="s">
        <v>63</v>
      </c>
      <c r="AG690">
        <v>11.32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ROW(Source!A415)</f>
        <v>415</v>
      </c>
      <c r="B691">
        <v>1473076697</v>
      </c>
      <c r="C691">
        <v>1473076693</v>
      </c>
      <c r="D691">
        <v>1441836235</v>
      </c>
      <c r="E691">
        <v>1</v>
      </c>
      <c r="F691">
        <v>1</v>
      </c>
      <c r="G691">
        <v>15514512</v>
      </c>
      <c r="H691">
        <v>3</v>
      </c>
      <c r="I691" t="s">
        <v>719</v>
      </c>
      <c r="J691" t="s">
        <v>720</v>
      </c>
      <c r="K691" t="s">
        <v>721</v>
      </c>
      <c r="L691">
        <v>1346</v>
      </c>
      <c r="N691">
        <v>1009</v>
      </c>
      <c r="O691" t="s">
        <v>722</v>
      </c>
      <c r="P691" t="s">
        <v>722</v>
      </c>
      <c r="Q691">
        <v>1</v>
      </c>
      <c r="X691">
        <v>0.18</v>
      </c>
      <c r="Y691">
        <v>31.49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63</v>
      </c>
      <c r="AG691">
        <v>0.72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ROW(Source!A416)</f>
        <v>416</v>
      </c>
      <c r="B692">
        <v>1473076702</v>
      </c>
      <c r="C692">
        <v>1473076698</v>
      </c>
      <c r="D692">
        <v>1441819193</v>
      </c>
      <c r="E692">
        <v>15514512</v>
      </c>
      <c r="F692">
        <v>1</v>
      </c>
      <c r="G692">
        <v>15514512</v>
      </c>
      <c r="H692">
        <v>1</v>
      </c>
      <c r="I692" t="s">
        <v>712</v>
      </c>
      <c r="J692" t="s">
        <v>3</v>
      </c>
      <c r="K692" t="s">
        <v>713</v>
      </c>
      <c r="L692">
        <v>1191</v>
      </c>
      <c r="N692">
        <v>1013</v>
      </c>
      <c r="O692" t="s">
        <v>714</v>
      </c>
      <c r="P692" t="s">
        <v>714</v>
      </c>
      <c r="Q692">
        <v>1</v>
      </c>
      <c r="X692">
        <v>1.02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1</v>
      </c>
      <c r="AF692" t="s">
        <v>3</v>
      </c>
      <c r="AG692">
        <v>1.02</v>
      </c>
      <c r="AH692">
        <v>2</v>
      </c>
      <c r="AI692">
        <v>1473076699</v>
      </c>
      <c r="AJ692">
        <v>469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ROW(Source!A416)</f>
        <v>416</v>
      </c>
      <c r="B693">
        <v>1473076703</v>
      </c>
      <c r="C693">
        <v>1473076698</v>
      </c>
      <c r="D693">
        <v>1441833954</v>
      </c>
      <c r="E693">
        <v>1</v>
      </c>
      <c r="F693">
        <v>1</v>
      </c>
      <c r="G693">
        <v>15514512</v>
      </c>
      <c r="H693">
        <v>2</v>
      </c>
      <c r="I693" t="s">
        <v>723</v>
      </c>
      <c r="J693" t="s">
        <v>724</v>
      </c>
      <c r="K693" t="s">
        <v>725</v>
      </c>
      <c r="L693">
        <v>1368</v>
      </c>
      <c r="N693">
        <v>1011</v>
      </c>
      <c r="O693" t="s">
        <v>718</v>
      </c>
      <c r="P693" t="s">
        <v>718</v>
      </c>
      <c r="Q693">
        <v>1</v>
      </c>
      <c r="X693">
        <v>0.06</v>
      </c>
      <c r="Y693">
        <v>0</v>
      </c>
      <c r="Z693">
        <v>59.51</v>
      </c>
      <c r="AA693">
        <v>0.82</v>
      </c>
      <c r="AB693">
        <v>0</v>
      </c>
      <c r="AC693">
        <v>0</v>
      </c>
      <c r="AD693">
        <v>1</v>
      </c>
      <c r="AE693">
        <v>0</v>
      </c>
      <c r="AF693" t="s">
        <v>3</v>
      </c>
      <c r="AG693">
        <v>0.06</v>
      </c>
      <c r="AH693">
        <v>2</v>
      </c>
      <c r="AI693">
        <v>1473076700</v>
      </c>
      <c r="AJ693">
        <v>470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ROW(Source!A416)</f>
        <v>416</v>
      </c>
      <c r="B694">
        <v>1473076704</v>
      </c>
      <c r="C694">
        <v>1473076698</v>
      </c>
      <c r="D694">
        <v>1441836235</v>
      </c>
      <c r="E694">
        <v>1</v>
      </c>
      <c r="F694">
        <v>1</v>
      </c>
      <c r="G694">
        <v>15514512</v>
      </c>
      <c r="H694">
        <v>3</v>
      </c>
      <c r="I694" t="s">
        <v>719</v>
      </c>
      <c r="J694" t="s">
        <v>720</v>
      </c>
      <c r="K694" t="s">
        <v>721</v>
      </c>
      <c r="L694">
        <v>1346</v>
      </c>
      <c r="N694">
        <v>1009</v>
      </c>
      <c r="O694" t="s">
        <v>722</v>
      </c>
      <c r="P694" t="s">
        <v>722</v>
      </c>
      <c r="Q694">
        <v>1</v>
      </c>
      <c r="X694">
        <v>0.02</v>
      </c>
      <c r="Y694">
        <v>31.49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3</v>
      </c>
      <c r="AG694">
        <v>0.02</v>
      </c>
      <c r="AH694">
        <v>2</v>
      </c>
      <c r="AI694">
        <v>1473076701</v>
      </c>
      <c r="AJ694">
        <v>471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ROW(Source!A417)</f>
        <v>417</v>
      </c>
      <c r="B695">
        <v>1473076709</v>
      </c>
      <c r="C695">
        <v>1473076705</v>
      </c>
      <c r="D695">
        <v>1441819193</v>
      </c>
      <c r="E695">
        <v>15514512</v>
      </c>
      <c r="F695">
        <v>1</v>
      </c>
      <c r="G695">
        <v>15514512</v>
      </c>
      <c r="H695">
        <v>1</v>
      </c>
      <c r="I695" t="s">
        <v>712</v>
      </c>
      <c r="J695" t="s">
        <v>3</v>
      </c>
      <c r="K695" t="s">
        <v>713</v>
      </c>
      <c r="L695">
        <v>1191</v>
      </c>
      <c r="N695">
        <v>1013</v>
      </c>
      <c r="O695" t="s">
        <v>714</v>
      </c>
      <c r="P695" t="s">
        <v>714</v>
      </c>
      <c r="Q695">
        <v>1</v>
      </c>
      <c r="X695">
        <v>2.5299999999999998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1</v>
      </c>
      <c r="AF695" t="s">
        <v>3</v>
      </c>
      <c r="AG695">
        <v>2.5299999999999998</v>
      </c>
      <c r="AH695">
        <v>2</v>
      </c>
      <c r="AI695">
        <v>1473076706</v>
      </c>
      <c r="AJ695">
        <v>472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ROW(Source!A417)</f>
        <v>417</v>
      </c>
      <c r="B696">
        <v>1473076710</v>
      </c>
      <c r="C696">
        <v>1473076705</v>
      </c>
      <c r="D696">
        <v>1441834124</v>
      </c>
      <c r="E696">
        <v>1</v>
      </c>
      <c r="F696">
        <v>1</v>
      </c>
      <c r="G696">
        <v>15514512</v>
      </c>
      <c r="H696">
        <v>2</v>
      </c>
      <c r="I696" t="s">
        <v>715</v>
      </c>
      <c r="J696" t="s">
        <v>716</v>
      </c>
      <c r="K696" t="s">
        <v>717</v>
      </c>
      <c r="L696">
        <v>1368</v>
      </c>
      <c r="N696">
        <v>1011</v>
      </c>
      <c r="O696" t="s">
        <v>718</v>
      </c>
      <c r="P696" t="s">
        <v>718</v>
      </c>
      <c r="Q696">
        <v>1</v>
      </c>
      <c r="X696">
        <v>0.44600000000000001</v>
      </c>
      <c r="Y696">
        <v>0</v>
      </c>
      <c r="Z696">
        <v>18.41</v>
      </c>
      <c r="AA696">
        <v>0.27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0.44600000000000001</v>
      </c>
      <c r="AH696">
        <v>2</v>
      </c>
      <c r="AI696">
        <v>1473076707</v>
      </c>
      <c r="AJ696">
        <v>473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ROW(Source!A417)</f>
        <v>417</v>
      </c>
      <c r="B697">
        <v>1473076711</v>
      </c>
      <c r="C697">
        <v>1473076705</v>
      </c>
      <c r="D697">
        <v>1441836235</v>
      </c>
      <c r="E697">
        <v>1</v>
      </c>
      <c r="F697">
        <v>1</v>
      </c>
      <c r="G697">
        <v>15514512</v>
      </c>
      <c r="H697">
        <v>3</v>
      </c>
      <c r="I697" t="s">
        <v>719</v>
      </c>
      <c r="J697" t="s">
        <v>720</v>
      </c>
      <c r="K697" t="s">
        <v>721</v>
      </c>
      <c r="L697">
        <v>1346</v>
      </c>
      <c r="N697">
        <v>1009</v>
      </c>
      <c r="O697" t="s">
        <v>722</v>
      </c>
      <c r="P697" t="s">
        <v>722</v>
      </c>
      <c r="Q697">
        <v>1</v>
      </c>
      <c r="X697">
        <v>0.08</v>
      </c>
      <c r="Y697">
        <v>31.49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0.08</v>
      </c>
      <c r="AH697">
        <v>2</v>
      </c>
      <c r="AI697">
        <v>1473076708</v>
      </c>
      <c r="AJ697">
        <v>474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ROW(Source!A418)</f>
        <v>418</v>
      </c>
      <c r="B698">
        <v>1473076716</v>
      </c>
      <c r="C698">
        <v>1473076712</v>
      </c>
      <c r="D698">
        <v>1441819193</v>
      </c>
      <c r="E698">
        <v>15514512</v>
      </c>
      <c r="F698">
        <v>1</v>
      </c>
      <c r="G698">
        <v>15514512</v>
      </c>
      <c r="H698">
        <v>1</v>
      </c>
      <c r="I698" t="s">
        <v>712</v>
      </c>
      <c r="J698" t="s">
        <v>3</v>
      </c>
      <c r="K698" t="s">
        <v>713</v>
      </c>
      <c r="L698">
        <v>1191</v>
      </c>
      <c r="N698">
        <v>1013</v>
      </c>
      <c r="O698" t="s">
        <v>714</v>
      </c>
      <c r="P698" t="s">
        <v>714</v>
      </c>
      <c r="Q698">
        <v>1</v>
      </c>
      <c r="X698">
        <v>0.74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1</v>
      </c>
      <c r="AF698" t="s">
        <v>3</v>
      </c>
      <c r="AG698">
        <v>0.74</v>
      </c>
      <c r="AH698">
        <v>2</v>
      </c>
      <c r="AI698">
        <v>1473076713</v>
      </c>
      <c r="AJ698">
        <v>475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ROW(Source!A418)</f>
        <v>418</v>
      </c>
      <c r="B699">
        <v>1473076717</v>
      </c>
      <c r="C699">
        <v>1473076712</v>
      </c>
      <c r="D699">
        <v>1441834258</v>
      </c>
      <c r="E699">
        <v>1</v>
      </c>
      <c r="F699">
        <v>1</v>
      </c>
      <c r="G699">
        <v>15514512</v>
      </c>
      <c r="H699">
        <v>2</v>
      </c>
      <c r="I699" t="s">
        <v>726</v>
      </c>
      <c r="J699" t="s">
        <v>727</v>
      </c>
      <c r="K699" t="s">
        <v>728</v>
      </c>
      <c r="L699">
        <v>1368</v>
      </c>
      <c r="N699">
        <v>1011</v>
      </c>
      <c r="O699" t="s">
        <v>718</v>
      </c>
      <c r="P699" t="s">
        <v>718</v>
      </c>
      <c r="Q699">
        <v>1</v>
      </c>
      <c r="X699">
        <v>0.04</v>
      </c>
      <c r="Y699">
        <v>0</v>
      </c>
      <c r="Z699">
        <v>1303.01</v>
      </c>
      <c r="AA699">
        <v>826.2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0.04</v>
      </c>
      <c r="AH699">
        <v>2</v>
      </c>
      <c r="AI699">
        <v>1473076714</v>
      </c>
      <c r="AJ699">
        <v>476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ROW(Source!A418)</f>
        <v>418</v>
      </c>
      <c r="B700">
        <v>1473076718</v>
      </c>
      <c r="C700">
        <v>1473076712</v>
      </c>
      <c r="D700">
        <v>1441836235</v>
      </c>
      <c r="E700">
        <v>1</v>
      </c>
      <c r="F700">
        <v>1</v>
      </c>
      <c r="G700">
        <v>15514512</v>
      </c>
      <c r="H700">
        <v>3</v>
      </c>
      <c r="I700" t="s">
        <v>719</v>
      </c>
      <c r="J700" t="s">
        <v>720</v>
      </c>
      <c r="K700" t="s">
        <v>721</v>
      </c>
      <c r="L700">
        <v>1346</v>
      </c>
      <c r="N700">
        <v>1009</v>
      </c>
      <c r="O700" t="s">
        <v>722</v>
      </c>
      <c r="P700" t="s">
        <v>722</v>
      </c>
      <c r="Q700">
        <v>1</v>
      </c>
      <c r="X700">
        <v>0.05</v>
      </c>
      <c r="Y700">
        <v>31.49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0.05</v>
      </c>
      <c r="AH700">
        <v>2</v>
      </c>
      <c r="AI700">
        <v>1473076715</v>
      </c>
      <c r="AJ700">
        <v>477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ROW(Source!A419)</f>
        <v>419</v>
      </c>
      <c r="B701">
        <v>1473076721</v>
      </c>
      <c r="C701">
        <v>1473076719</v>
      </c>
      <c r="D701">
        <v>1441819193</v>
      </c>
      <c r="E701">
        <v>15514512</v>
      </c>
      <c r="F701">
        <v>1</v>
      </c>
      <c r="G701">
        <v>15514512</v>
      </c>
      <c r="H701">
        <v>1</v>
      </c>
      <c r="I701" t="s">
        <v>712</v>
      </c>
      <c r="J701" t="s">
        <v>3</v>
      </c>
      <c r="K701" t="s">
        <v>713</v>
      </c>
      <c r="L701">
        <v>1191</v>
      </c>
      <c r="N701">
        <v>1013</v>
      </c>
      <c r="O701" t="s">
        <v>714</v>
      </c>
      <c r="P701" t="s">
        <v>714</v>
      </c>
      <c r="Q701">
        <v>1</v>
      </c>
      <c r="X701">
        <v>2.2799999999999998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32</v>
      </c>
      <c r="AG701">
        <v>6.84</v>
      </c>
      <c r="AH701">
        <v>2</v>
      </c>
      <c r="AI701">
        <v>1473076720</v>
      </c>
      <c r="AJ701">
        <v>478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ROW(Source!A420)</f>
        <v>420</v>
      </c>
      <c r="B702">
        <v>1473076726</v>
      </c>
      <c r="C702">
        <v>1473076722</v>
      </c>
      <c r="D702">
        <v>1441819193</v>
      </c>
      <c r="E702">
        <v>15514512</v>
      </c>
      <c r="F702">
        <v>1</v>
      </c>
      <c r="G702">
        <v>15514512</v>
      </c>
      <c r="H702">
        <v>1</v>
      </c>
      <c r="I702" t="s">
        <v>712</v>
      </c>
      <c r="J702" t="s">
        <v>3</v>
      </c>
      <c r="K702" t="s">
        <v>713</v>
      </c>
      <c r="L702">
        <v>1191</v>
      </c>
      <c r="N702">
        <v>1013</v>
      </c>
      <c r="O702" t="s">
        <v>714</v>
      </c>
      <c r="P702" t="s">
        <v>714</v>
      </c>
      <c r="Q702">
        <v>1</v>
      </c>
      <c r="X702">
        <v>0.33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1</v>
      </c>
      <c r="AF702" t="s">
        <v>3</v>
      </c>
      <c r="AG702">
        <v>0.33</v>
      </c>
      <c r="AH702">
        <v>2</v>
      </c>
      <c r="AI702">
        <v>1473076723</v>
      </c>
      <c r="AJ702">
        <v>479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ROW(Source!A420)</f>
        <v>420</v>
      </c>
      <c r="B703">
        <v>1473076727</v>
      </c>
      <c r="C703">
        <v>1473076722</v>
      </c>
      <c r="D703">
        <v>1441834258</v>
      </c>
      <c r="E703">
        <v>1</v>
      </c>
      <c r="F703">
        <v>1</v>
      </c>
      <c r="G703">
        <v>15514512</v>
      </c>
      <c r="H703">
        <v>2</v>
      </c>
      <c r="I703" t="s">
        <v>726</v>
      </c>
      <c r="J703" t="s">
        <v>727</v>
      </c>
      <c r="K703" t="s">
        <v>728</v>
      </c>
      <c r="L703">
        <v>1368</v>
      </c>
      <c r="N703">
        <v>1011</v>
      </c>
      <c r="O703" t="s">
        <v>718</v>
      </c>
      <c r="P703" t="s">
        <v>718</v>
      </c>
      <c r="Q703">
        <v>1</v>
      </c>
      <c r="X703">
        <v>0.04</v>
      </c>
      <c r="Y703">
        <v>0</v>
      </c>
      <c r="Z703">
        <v>1303.01</v>
      </c>
      <c r="AA703">
        <v>826.2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0.04</v>
      </c>
      <c r="AH703">
        <v>2</v>
      </c>
      <c r="AI703">
        <v>1473076724</v>
      </c>
      <c r="AJ703">
        <v>480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ROW(Source!A420)</f>
        <v>420</v>
      </c>
      <c r="B704">
        <v>1473076728</v>
      </c>
      <c r="C704">
        <v>1473076722</v>
      </c>
      <c r="D704">
        <v>1441836235</v>
      </c>
      <c r="E704">
        <v>1</v>
      </c>
      <c r="F704">
        <v>1</v>
      </c>
      <c r="G704">
        <v>15514512</v>
      </c>
      <c r="H704">
        <v>3</v>
      </c>
      <c r="I704" t="s">
        <v>719</v>
      </c>
      <c r="J704" t="s">
        <v>720</v>
      </c>
      <c r="K704" t="s">
        <v>721</v>
      </c>
      <c r="L704">
        <v>1346</v>
      </c>
      <c r="N704">
        <v>1009</v>
      </c>
      <c r="O704" t="s">
        <v>722</v>
      </c>
      <c r="P704" t="s">
        <v>722</v>
      </c>
      <c r="Q704">
        <v>1</v>
      </c>
      <c r="X704">
        <v>2.5000000000000001E-2</v>
      </c>
      <c r="Y704">
        <v>31.49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3</v>
      </c>
      <c r="AG704">
        <v>2.5000000000000001E-2</v>
      </c>
      <c r="AH704">
        <v>2</v>
      </c>
      <c r="AI704">
        <v>1473076725</v>
      </c>
      <c r="AJ704">
        <v>481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ROW(Source!A421)</f>
        <v>421</v>
      </c>
      <c r="B705">
        <v>1473076731</v>
      </c>
      <c r="C705">
        <v>1473076729</v>
      </c>
      <c r="D705">
        <v>1441819193</v>
      </c>
      <c r="E705">
        <v>15514512</v>
      </c>
      <c r="F705">
        <v>1</v>
      </c>
      <c r="G705">
        <v>15514512</v>
      </c>
      <c r="H705">
        <v>1</v>
      </c>
      <c r="I705" t="s">
        <v>712</v>
      </c>
      <c r="J705" t="s">
        <v>3</v>
      </c>
      <c r="K705" t="s">
        <v>713</v>
      </c>
      <c r="L705">
        <v>1191</v>
      </c>
      <c r="N705">
        <v>1013</v>
      </c>
      <c r="O705" t="s">
        <v>714</v>
      </c>
      <c r="P705" t="s">
        <v>714</v>
      </c>
      <c r="Q705">
        <v>1</v>
      </c>
      <c r="X705">
        <v>1.98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 t="s">
        <v>32</v>
      </c>
      <c r="AG705">
        <v>5.9399999999999995</v>
      </c>
      <c r="AH705">
        <v>2</v>
      </c>
      <c r="AI705">
        <v>1473076730</v>
      </c>
      <c r="AJ705">
        <v>482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ROW(Source!A422)</f>
        <v>422</v>
      </c>
      <c r="B706">
        <v>1473076733</v>
      </c>
      <c r="C706">
        <v>1473076732</v>
      </c>
      <c r="D706">
        <v>1441819193</v>
      </c>
      <c r="E706">
        <v>15514512</v>
      </c>
      <c r="F706">
        <v>1</v>
      </c>
      <c r="G706">
        <v>15514512</v>
      </c>
      <c r="H706">
        <v>1</v>
      </c>
      <c r="I706" t="s">
        <v>712</v>
      </c>
      <c r="J706" t="s">
        <v>3</v>
      </c>
      <c r="K706" t="s">
        <v>713</v>
      </c>
      <c r="L706">
        <v>1191</v>
      </c>
      <c r="N706">
        <v>1013</v>
      </c>
      <c r="O706" t="s">
        <v>714</v>
      </c>
      <c r="P706" t="s">
        <v>714</v>
      </c>
      <c r="Q706">
        <v>1</v>
      </c>
      <c r="X706">
        <v>0.4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63</v>
      </c>
      <c r="AG706">
        <v>1.6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ROW(Source!A423)</f>
        <v>423</v>
      </c>
      <c r="B707">
        <v>1473076735</v>
      </c>
      <c r="C707">
        <v>1473076734</v>
      </c>
      <c r="D707">
        <v>1441819193</v>
      </c>
      <c r="E707">
        <v>15514512</v>
      </c>
      <c r="F707">
        <v>1</v>
      </c>
      <c r="G707">
        <v>15514512</v>
      </c>
      <c r="H707">
        <v>1</v>
      </c>
      <c r="I707" t="s">
        <v>712</v>
      </c>
      <c r="J707" t="s">
        <v>3</v>
      </c>
      <c r="K707" t="s">
        <v>713</v>
      </c>
      <c r="L707">
        <v>1191</v>
      </c>
      <c r="N707">
        <v>1013</v>
      </c>
      <c r="O707" t="s">
        <v>714</v>
      </c>
      <c r="P707" t="s">
        <v>714</v>
      </c>
      <c r="Q707">
        <v>1</v>
      </c>
      <c r="X707">
        <v>0.8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1</v>
      </c>
      <c r="AF707" t="s">
        <v>174</v>
      </c>
      <c r="AG707">
        <v>1.6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ROW(Source!A423)</f>
        <v>423</v>
      </c>
      <c r="B708">
        <v>1473076736</v>
      </c>
      <c r="C708">
        <v>1473076734</v>
      </c>
      <c r="D708">
        <v>1441834258</v>
      </c>
      <c r="E708">
        <v>1</v>
      </c>
      <c r="F708">
        <v>1</v>
      </c>
      <c r="G708">
        <v>15514512</v>
      </c>
      <c r="H708">
        <v>2</v>
      </c>
      <c r="I708" t="s">
        <v>726</v>
      </c>
      <c r="J708" t="s">
        <v>727</v>
      </c>
      <c r="K708" t="s">
        <v>728</v>
      </c>
      <c r="L708">
        <v>1368</v>
      </c>
      <c r="N708">
        <v>1011</v>
      </c>
      <c r="O708" t="s">
        <v>718</v>
      </c>
      <c r="P708" t="s">
        <v>718</v>
      </c>
      <c r="Q708">
        <v>1</v>
      </c>
      <c r="X708">
        <v>0.04</v>
      </c>
      <c r="Y708">
        <v>0</v>
      </c>
      <c r="Z708">
        <v>1303.01</v>
      </c>
      <c r="AA708">
        <v>826.2</v>
      </c>
      <c r="AB708">
        <v>0</v>
      </c>
      <c r="AC708">
        <v>0</v>
      </c>
      <c r="AD708">
        <v>1</v>
      </c>
      <c r="AE708">
        <v>0</v>
      </c>
      <c r="AF708" t="s">
        <v>174</v>
      </c>
      <c r="AG708">
        <v>0.08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ROW(Source!A423)</f>
        <v>423</v>
      </c>
      <c r="B709">
        <v>1473076737</v>
      </c>
      <c r="C709">
        <v>1473076734</v>
      </c>
      <c r="D709">
        <v>1441836235</v>
      </c>
      <c r="E709">
        <v>1</v>
      </c>
      <c r="F709">
        <v>1</v>
      </c>
      <c r="G709">
        <v>15514512</v>
      </c>
      <c r="H709">
        <v>3</v>
      </c>
      <c r="I709" t="s">
        <v>719</v>
      </c>
      <c r="J709" t="s">
        <v>720</v>
      </c>
      <c r="K709" t="s">
        <v>721</v>
      </c>
      <c r="L709">
        <v>1346</v>
      </c>
      <c r="N709">
        <v>1009</v>
      </c>
      <c r="O709" t="s">
        <v>722</v>
      </c>
      <c r="P709" t="s">
        <v>722</v>
      </c>
      <c r="Q709">
        <v>1</v>
      </c>
      <c r="X709">
        <v>2.5000000000000001E-2</v>
      </c>
      <c r="Y709">
        <v>31.49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174</v>
      </c>
      <c r="AG709">
        <v>0.05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ROW(Source!A424)</f>
        <v>424</v>
      </c>
      <c r="B710">
        <v>1473076739</v>
      </c>
      <c r="C710">
        <v>1473076738</v>
      </c>
      <c r="D710">
        <v>1441819193</v>
      </c>
      <c r="E710">
        <v>15514512</v>
      </c>
      <c r="F710">
        <v>1</v>
      </c>
      <c r="G710">
        <v>15514512</v>
      </c>
      <c r="H710">
        <v>1</v>
      </c>
      <c r="I710" t="s">
        <v>712</v>
      </c>
      <c r="J710" t="s">
        <v>3</v>
      </c>
      <c r="K710" t="s">
        <v>713</v>
      </c>
      <c r="L710">
        <v>1191</v>
      </c>
      <c r="N710">
        <v>1013</v>
      </c>
      <c r="O710" t="s">
        <v>714</v>
      </c>
      <c r="P710" t="s">
        <v>714</v>
      </c>
      <c r="Q710">
        <v>1</v>
      </c>
      <c r="X710">
        <v>13.13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1</v>
      </c>
      <c r="AF710" t="s">
        <v>3</v>
      </c>
      <c r="AG710">
        <v>13.13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ROW(Source!A424)</f>
        <v>424</v>
      </c>
      <c r="B711">
        <v>1473076740</v>
      </c>
      <c r="C711">
        <v>1473076738</v>
      </c>
      <c r="D711">
        <v>1441834138</v>
      </c>
      <c r="E711">
        <v>1</v>
      </c>
      <c r="F711">
        <v>1</v>
      </c>
      <c r="G711">
        <v>15514512</v>
      </c>
      <c r="H711">
        <v>2</v>
      </c>
      <c r="I711" t="s">
        <v>883</v>
      </c>
      <c r="J711" t="s">
        <v>884</v>
      </c>
      <c r="K711" t="s">
        <v>885</v>
      </c>
      <c r="L711">
        <v>1368</v>
      </c>
      <c r="N711">
        <v>1011</v>
      </c>
      <c r="O711" t="s">
        <v>718</v>
      </c>
      <c r="P711" t="s">
        <v>718</v>
      </c>
      <c r="Q711">
        <v>1</v>
      </c>
      <c r="X711">
        <v>1.7</v>
      </c>
      <c r="Y711">
        <v>0</v>
      </c>
      <c r="Z711">
        <v>45.56</v>
      </c>
      <c r="AA711">
        <v>0.57999999999999996</v>
      </c>
      <c r="AB711">
        <v>0</v>
      </c>
      <c r="AC711">
        <v>0</v>
      </c>
      <c r="AD711">
        <v>1</v>
      </c>
      <c r="AE711">
        <v>0</v>
      </c>
      <c r="AF711" t="s">
        <v>3</v>
      </c>
      <c r="AG711">
        <v>1.7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ROW(Source!A424)</f>
        <v>424</v>
      </c>
      <c r="B712">
        <v>1473076741</v>
      </c>
      <c r="C712">
        <v>1473076738</v>
      </c>
      <c r="D712">
        <v>1441834143</v>
      </c>
      <c r="E712">
        <v>1</v>
      </c>
      <c r="F712">
        <v>1</v>
      </c>
      <c r="G712">
        <v>15514512</v>
      </c>
      <c r="H712">
        <v>2</v>
      </c>
      <c r="I712" t="s">
        <v>886</v>
      </c>
      <c r="J712" t="s">
        <v>887</v>
      </c>
      <c r="K712" t="s">
        <v>888</v>
      </c>
      <c r="L712">
        <v>1368</v>
      </c>
      <c r="N712">
        <v>1011</v>
      </c>
      <c r="O712" t="s">
        <v>718</v>
      </c>
      <c r="P712" t="s">
        <v>718</v>
      </c>
      <c r="Q712">
        <v>1</v>
      </c>
      <c r="X712">
        <v>1.7</v>
      </c>
      <c r="Y712">
        <v>0</v>
      </c>
      <c r="Z712">
        <v>61.25</v>
      </c>
      <c r="AA712">
        <v>3.11</v>
      </c>
      <c r="AB712">
        <v>0</v>
      </c>
      <c r="AC712">
        <v>0</v>
      </c>
      <c r="AD712">
        <v>1</v>
      </c>
      <c r="AE712">
        <v>0</v>
      </c>
      <c r="AF712" t="s">
        <v>3</v>
      </c>
      <c r="AG712">
        <v>1.7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ROW(Source!A424)</f>
        <v>424</v>
      </c>
      <c r="B713">
        <v>1473076742</v>
      </c>
      <c r="C713">
        <v>1473076738</v>
      </c>
      <c r="D713">
        <v>1441834258</v>
      </c>
      <c r="E713">
        <v>1</v>
      </c>
      <c r="F713">
        <v>1</v>
      </c>
      <c r="G713">
        <v>15514512</v>
      </c>
      <c r="H713">
        <v>2</v>
      </c>
      <c r="I713" t="s">
        <v>726</v>
      </c>
      <c r="J713" t="s">
        <v>727</v>
      </c>
      <c r="K713" t="s">
        <v>728</v>
      </c>
      <c r="L713">
        <v>1368</v>
      </c>
      <c r="N713">
        <v>1011</v>
      </c>
      <c r="O713" t="s">
        <v>718</v>
      </c>
      <c r="P713" t="s">
        <v>718</v>
      </c>
      <c r="Q713">
        <v>1</v>
      </c>
      <c r="X713">
        <v>3.31</v>
      </c>
      <c r="Y713">
        <v>0</v>
      </c>
      <c r="Z713">
        <v>1303.01</v>
      </c>
      <c r="AA713">
        <v>826.2</v>
      </c>
      <c r="AB713">
        <v>0</v>
      </c>
      <c r="AC713">
        <v>0</v>
      </c>
      <c r="AD713">
        <v>1</v>
      </c>
      <c r="AE713">
        <v>0</v>
      </c>
      <c r="AF713" t="s">
        <v>3</v>
      </c>
      <c r="AG713">
        <v>3.31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ROW(Source!A424)</f>
        <v>424</v>
      </c>
      <c r="B714">
        <v>1473076743</v>
      </c>
      <c r="C714">
        <v>1473076738</v>
      </c>
      <c r="D714">
        <v>1441834334</v>
      </c>
      <c r="E714">
        <v>1</v>
      </c>
      <c r="F714">
        <v>1</v>
      </c>
      <c r="G714">
        <v>15514512</v>
      </c>
      <c r="H714">
        <v>2</v>
      </c>
      <c r="I714" t="s">
        <v>788</v>
      </c>
      <c r="J714" t="s">
        <v>789</v>
      </c>
      <c r="K714" t="s">
        <v>790</v>
      </c>
      <c r="L714">
        <v>1368</v>
      </c>
      <c r="N714">
        <v>1011</v>
      </c>
      <c r="O714" t="s">
        <v>718</v>
      </c>
      <c r="P714" t="s">
        <v>718</v>
      </c>
      <c r="Q714">
        <v>1</v>
      </c>
      <c r="X714">
        <v>0.4</v>
      </c>
      <c r="Y714">
        <v>0</v>
      </c>
      <c r="Z714">
        <v>10.66</v>
      </c>
      <c r="AA714">
        <v>0.12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0.4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ROW(Source!A424)</f>
        <v>424</v>
      </c>
      <c r="B715">
        <v>1473076744</v>
      </c>
      <c r="C715">
        <v>1473076738</v>
      </c>
      <c r="D715">
        <v>1441836235</v>
      </c>
      <c r="E715">
        <v>1</v>
      </c>
      <c r="F715">
        <v>1</v>
      </c>
      <c r="G715">
        <v>15514512</v>
      </c>
      <c r="H715">
        <v>3</v>
      </c>
      <c r="I715" t="s">
        <v>719</v>
      </c>
      <c r="J715" t="s">
        <v>720</v>
      </c>
      <c r="K715" t="s">
        <v>721</v>
      </c>
      <c r="L715">
        <v>1346</v>
      </c>
      <c r="N715">
        <v>1009</v>
      </c>
      <c r="O715" t="s">
        <v>722</v>
      </c>
      <c r="P715" t="s">
        <v>722</v>
      </c>
      <c r="Q715">
        <v>1</v>
      </c>
      <c r="X715">
        <v>0.15</v>
      </c>
      <c r="Y715">
        <v>31.49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0.15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ROW(Source!A425)</f>
        <v>425</v>
      </c>
      <c r="B716">
        <v>1473076746</v>
      </c>
      <c r="C716">
        <v>1473076745</v>
      </c>
      <c r="D716">
        <v>1441819193</v>
      </c>
      <c r="E716">
        <v>15514512</v>
      </c>
      <c r="F716">
        <v>1</v>
      </c>
      <c r="G716">
        <v>15514512</v>
      </c>
      <c r="H716">
        <v>1</v>
      </c>
      <c r="I716" t="s">
        <v>712</v>
      </c>
      <c r="J716" t="s">
        <v>3</v>
      </c>
      <c r="K716" t="s">
        <v>713</v>
      </c>
      <c r="L716">
        <v>1191</v>
      </c>
      <c r="N716">
        <v>1013</v>
      </c>
      <c r="O716" t="s">
        <v>714</v>
      </c>
      <c r="P716" t="s">
        <v>714</v>
      </c>
      <c r="Q716">
        <v>1</v>
      </c>
      <c r="X716">
        <v>2.1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1</v>
      </c>
      <c r="AF716" t="s">
        <v>174</v>
      </c>
      <c r="AG716">
        <v>4.2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ROW(Source!A425)</f>
        <v>425</v>
      </c>
      <c r="B717">
        <v>1473076747</v>
      </c>
      <c r="C717">
        <v>1473076745</v>
      </c>
      <c r="D717">
        <v>1441834139</v>
      </c>
      <c r="E717">
        <v>1</v>
      </c>
      <c r="F717">
        <v>1</v>
      </c>
      <c r="G717">
        <v>15514512</v>
      </c>
      <c r="H717">
        <v>2</v>
      </c>
      <c r="I717" t="s">
        <v>877</v>
      </c>
      <c r="J717" t="s">
        <v>878</v>
      </c>
      <c r="K717" t="s">
        <v>879</v>
      </c>
      <c r="L717">
        <v>1368</v>
      </c>
      <c r="N717">
        <v>1011</v>
      </c>
      <c r="O717" t="s">
        <v>718</v>
      </c>
      <c r="P717" t="s">
        <v>718</v>
      </c>
      <c r="Q717">
        <v>1</v>
      </c>
      <c r="X717">
        <v>0.3</v>
      </c>
      <c r="Y717">
        <v>0</v>
      </c>
      <c r="Z717">
        <v>8.82</v>
      </c>
      <c r="AA717">
        <v>0.11</v>
      </c>
      <c r="AB717">
        <v>0</v>
      </c>
      <c r="AC717">
        <v>0</v>
      </c>
      <c r="AD717">
        <v>1</v>
      </c>
      <c r="AE717">
        <v>0</v>
      </c>
      <c r="AF717" t="s">
        <v>174</v>
      </c>
      <c r="AG717">
        <v>0.6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ROW(Source!A425)</f>
        <v>425</v>
      </c>
      <c r="B718">
        <v>1473076748</v>
      </c>
      <c r="C718">
        <v>1473076745</v>
      </c>
      <c r="D718">
        <v>1441834258</v>
      </c>
      <c r="E718">
        <v>1</v>
      </c>
      <c r="F718">
        <v>1</v>
      </c>
      <c r="G718">
        <v>15514512</v>
      </c>
      <c r="H718">
        <v>2</v>
      </c>
      <c r="I718" t="s">
        <v>726</v>
      </c>
      <c r="J718" t="s">
        <v>727</v>
      </c>
      <c r="K718" t="s">
        <v>728</v>
      </c>
      <c r="L718">
        <v>1368</v>
      </c>
      <c r="N718">
        <v>1011</v>
      </c>
      <c r="O718" t="s">
        <v>718</v>
      </c>
      <c r="P718" t="s">
        <v>718</v>
      </c>
      <c r="Q718">
        <v>1</v>
      </c>
      <c r="X718">
        <v>0.52</v>
      </c>
      <c r="Y718">
        <v>0</v>
      </c>
      <c r="Z718">
        <v>1303.01</v>
      </c>
      <c r="AA718">
        <v>826.2</v>
      </c>
      <c r="AB718">
        <v>0</v>
      </c>
      <c r="AC718">
        <v>0</v>
      </c>
      <c r="AD718">
        <v>1</v>
      </c>
      <c r="AE718">
        <v>0</v>
      </c>
      <c r="AF718" t="s">
        <v>174</v>
      </c>
      <c r="AG718">
        <v>1.04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ROW(Source!A425)</f>
        <v>425</v>
      </c>
      <c r="B719">
        <v>1473076749</v>
      </c>
      <c r="C719">
        <v>1473076745</v>
      </c>
      <c r="D719">
        <v>1441836393</v>
      </c>
      <c r="E719">
        <v>1</v>
      </c>
      <c r="F719">
        <v>1</v>
      </c>
      <c r="G719">
        <v>15514512</v>
      </c>
      <c r="H719">
        <v>3</v>
      </c>
      <c r="I719" t="s">
        <v>880</v>
      </c>
      <c r="J719" t="s">
        <v>881</v>
      </c>
      <c r="K719" t="s">
        <v>882</v>
      </c>
      <c r="L719">
        <v>1296</v>
      </c>
      <c r="N719">
        <v>1002</v>
      </c>
      <c r="O719" t="s">
        <v>738</v>
      </c>
      <c r="P719" t="s">
        <v>738</v>
      </c>
      <c r="Q719">
        <v>1</v>
      </c>
      <c r="X719">
        <v>3.8E-3</v>
      </c>
      <c r="Y719">
        <v>4241.6400000000003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174</v>
      </c>
      <c r="AG719">
        <v>7.6E-3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ROW(Source!A425)</f>
        <v>425</v>
      </c>
      <c r="B720">
        <v>1473076750</v>
      </c>
      <c r="C720">
        <v>1473076745</v>
      </c>
      <c r="D720">
        <v>1441836514</v>
      </c>
      <c r="E720">
        <v>1</v>
      </c>
      <c r="F720">
        <v>1</v>
      </c>
      <c r="G720">
        <v>15514512</v>
      </c>
      <c r="H720">
        <v>3</v>
      </c>
      <c r="I720" t="s">
        <v>823</v>
      </c>
      <c r="J720" t="s">
        <v>824</v>
      </c>
      <c r="K720" t="s">
        <v>825</v>
      </c>
      <c r="L720">
        <v>1339</v>
      </c>
      <c r="N720">
        <v>1007</v>
      </c>
      <c r="O720" t="s">
        <v>761</v>
      </c>
      <c r="P720" t="s">
        <v>761</v>
      </c>
      <c r="Q720">
        <v>1</v>
      </c>
      <c r="X720">
        <v>3.8E-3</v>
      </c>
      <c r="Y720">
        <v>54.81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174</v>
      </c>
      <c r="AG720">
        <v>7.6E-3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ROW(Source!A461)</f>
        <v>461</v>
      </c>
      <c r="B721">
        <v>1473076755</v>
      </c>
      <c r="C721">
        <v>1473076751</v>
      </c>
      <c r="D721">
        <v>1441819193</v>
      </c>
      <c r="E721">
        <v>15514512</v>
      </c>
      <c r="F721">
        <v>1</v>
      </c>
      <c r="G721">
        <v>15514512</v>
      </c>
      <c r="H721">
        <v>1</v>
      </c>
      <c r="I721" t="s">
        <v>712</v>
      </c>
      <c r="J721" t="s">
        <v>3</v>
      </c>
      <c r="K721" t="s">
        <v>713</v>
      </c>
      <c r="L721">
        <v>1191</v>
      </c>
      <c r="N721">
        <v>1013</v>
      </c>
      <c r="O721" t="s">
        <v>714</v>
      </c>
      <c r="P721" t="s">
        <v>714</v>
      </c>
      <c r="Q721">
        <v>1</v>
      </c>
      <c r="X721">
        <v>2.98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1</v>
      </c>
      <c r="AF721" t="s">
        <v>3</v>
      </c>
      <c r="AG721">
        <v>2.98</v>
      </c>
      <c r="AH721">
        <v>2</v>
      </c>
      <c r="AI721">
        <v>1473076752</v>
      </c>
      <c r="AJ721">
        <v>483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ROW(Source!A461)</f>
        <v>461</v>
      </c>
      <c r="B722">
        <v>1473076756</v>
      </c>
      <c r="C722">
        <v>1473076751</v>
      </c>
      <c r="D722">
        <v>1441834146</v>
      </c>
      <c r="E722">
        <v>1</v>
      </c>
      <c r="F722">
        <v>1</v>
      </c>
      <c r="G722">
        <v>15514512</v>
      </c>
      <c r="H722">
        <v>2</v>
      </c>
      <c r="I722" t="s">
        <v>794</v>
      </c>
      <c r="J722" t="s">
        <v>795</v>
      </c>
      <c r="K722" t="s">
        <v>796</v>
      </c>
      <c r="L722">
        <v>1368</v>
      </c>
      <c r="N722">
        <v>1011</v>
      </c>
      <c r="O722" t="s">
        <v>718</v>
      </c>
      <c r="P722" t="s">
        <v>718</v>
      </c>
      <c r="Q722">
        <v>1</v>
      </c>
      <c r="X722">
        <v>0.34</v>
      </c>
      <c r="Y722">
        <v>0</v>
      </c>
      <c r="Z722">
        <v>20.55</v>
      </c>
      <c r="AA722">
        <v>0.31</v>
      </c>
      <c r="AB722">
        <v>0</v>
      </c>
      <c r="AC722">
        <v>0</v>
      </c>
      <c r="AD722">
        <v>1</v>
      </c>
      <c r="AE722">
        <v>0</v>
      </c>
      <c r="AF722" t="s">
        <v>3</v>
      </c>
      <c r="AG722">
        <v>0.34</v>
      </c>
      <c r="AH722">
        <v>2</v>
      </c>
      <c r="AI722">
        <v>1473076753</v>
      </c>
      <c r="AJ722">
        <v>484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ROW(Source!A461)</f>
        <v>461</v>
      </c>
      <c r="B723">
        <v>1473076757</v>
      </c>
      <c r="C723">
        <v>1473076751</v>
      </c>
      <c r="D723">
        <v>1441836235</v>
      </c>
      <c r="E723">
        <v>1</v>
      </c>
      <c r="F723">
        <v>1</v>
      </c>
      <c r="G723">
        <v>15514512</v>
      </c>
      <c r="H723">
        <v>3</v>
      </c>
      <c r="I723" t="s">
        <v>719</v>
      </c>
      <c r="J723" t="s">
        <v>720</v>
      </c>
      <c r="K723" t="s">
        <v>721</v>
      </c>
      <c r="L723">
        <v>1346</v>
      </c>
      <c r="N723">
        <v>1009</v>
      </c>
      <c r="O723" t="s">
        <v>722</v>
      </c>
      <c r="P723" t="s">
        <v>722</v>
      </c>
      <c r="Q723">
        <v>1</v>
      </c>
      <c r="X723">
        <v>7.0000000000000007E-2</v>
      </c>
      <c r="Y723">
        <v>31.49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3</v>
      </c>
      <c r="AG723">
        <v>7.0000000000000007E-2</v>
      </c>
      <c r="AH723">
        <v>2</v>
      </c>
      <c r="AI723">
        <v>1473076754</v>
      </c>
      <c r="AJ723">
        <v>485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ROW(Source!A462)</f>
        <v>462</v>
      </c>
      <c r="B724">
        <v>1473076762</v>
      </c>
      <c r="C724">
        <v>1473076758</v>
      </c>
      <c r="D724">
        <v>1441819193</v>
      </c>
      <c r="E724">
        <v>15514512</v>
      </c>
      <c r="F724">
        <v>1</v>
      </c>
      <c r="G724">
        <v>15514512</v>
      </c>
      <c r="H724">
        <v>1</v>
      </c>
      <c r="I724" t="s">
        <v>712</v>
      </c>
      <c r="J724" t="s">
        <v>3</v>
      </c>
      <c r="K724" t="s">
        <v>713</v>
      </c>
      <c r="L724">
        <v>1191</v>
      </c>
      <c r="N724">
        <v>1013</v>
      </c>
      <c r="O724" t="s">
        <v>714</v>
      </c>
      <c r="P724" t="s">
        <v>714</v>
      </c>
      <c r="Q724">
        <v>1</v>
      </c>
      <c r="X724">
        <v>2.38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32</v>
      </c>
      <c r="AG724">
        <v>7.14</v>
      </c>
      <c r="AH724">
        <v>2</v>
      </c>
      <c r="AI724">
        <v>1473076759</v>
      </c>
      <c r="AJ724">
        <v>486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ROW(Source!A462)</f>
        <v>462</v>
      </c>
      <c r="B725">
        <v>1473076763</v>
      </c>
      <c r="C725">
        <v>1473076758</v>
      </c>
      <c r="D725">
        <v>1441834146</v>
      </c>
      <c r="E725">
        <v>1</v>
      </c>
      <c r="F725">
        <v>1</v>
      </c>
      <c r="G725">
        <v>15514512</v>
      </c>
      <c r="H725">
        <v>2</v>
      </c>
      <c r="I725" t="s">
        <v>794</v>
      </c>
      <c r="J725" t="s">
        <v>795</v>
      </c>
      <c r="K725" t="s">
        <v>796</v>
      </c>
      <c r="L725">
        <v>1368</v>
      </c>
      <c r="N725">
        <v>1011</v>
      </c>
      <c r="O725" t="s">
        <v>718</v>
      </c>
      <c r="P725" t="s">
        <v>718</v>
      </c>
      <c r="Q725">
        <v>1</v>
      </c>
      <c r="X725">
        <v>0.34</v>
      </c>
      <c r="Y725">
        <v>0</v>
      </c>
      <c r="Z725">
        <v>20.55</v>
      </c>
      <c r="AA725">
        <v>0.31</v>
      </c>
      <c r="AB725">
        <v>0</v>
      </c>
      <c r="AC725">
        <v>0</v>
      </c>
      <c r="AD725">
        <v>1</v>
      </c>
      <c r="AE725">
        <v>0</v>
      </c>
      <c r="AF725" t="s">
        <v>32</v>
      </c>
      <c r="AG725">
        <v>1.02</v>
      </c>
      <c r="AH725">
        <v>2</v>
      </c>
      <c r="AI725">
        <v>1473076760</v>
      </c>
      <c r="AJ725">
        <v>487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ROW(Source!A462)</f>
        <v>462</v>
      </c>
      <c r="B726">
        <v>1473076764</v>
      </c>
      <c r="C726">
        <v>1473076758</v>
      </c>
      <c r="D726">
        <v>1441836235</v>
      </c>
      <c r="E726">
        <v>1</v>
      </c>
      <c r="F726">
        <v>1</v>
      </c>
      <c r="G726">
        <v>15514512</v>
      </c>
      <c r="H726">
        <v>3</v>
      </c>
      <c r="I726" t="s">
        <v>719</v>
      </c>
      <c r="J726" t="s">
        <v>720</v>
      </c>
      <c r="K726" t="s">
        <v>721</v>
      </c>
      <c r="L726">
        <v>1346</v>
      </c>
      <c r="N726">
        <v>1009</v>
      </c>
      <c r="O726" t="s">
        <v>722</v>
      </c>
      <c r="P726" t="s">
        <v>722</v>
      </c>
      <c r="Q726">
        <v>1</v>
      </c>
      <c r="X726">
        <v>7.0000000000000007E-2</v>
      </c>
      <c r="Y726">
        <v>31.49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32</v>
      </c>
      <c r="AG726">
        <v>0.21000000000000002</v>
      </c>
      <c r="AH726">
        <v>2</v>
      </c>
      <c r="AI726">
        <v>1473076761</v>
      </c>
      <c r="AJ726">
        <v>488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ROW(Source!A463)</f>
        <v>463</v>
      </c>
      <c r="B727">
        <v>1473076766</v>
      </c>
      <c r="C727">
        <v>1473076765</v>
      </c>
      <c r="D727">
        <v>1441819193</v>
      </c>
      <c r="E727">
        <v>15514512</v>
      </c>
      <c r="F727">
        <v>1</v>
      </c>
      <c r="G727">
        <v>15514512</v>
      </c>
      <c r="H727">
        <v>1</v>
      </c>
      <c r="I727" t="s">
        <v>712</v>
      </c>
      <c r="J727" t="s">
        <v>3</v>
      </c>
      <c r="K727" t="s">
        <v>713</v>
      </c>
      <c r="L727">
        <v>1191</v>
      </c>
      <c r="N727">
        <v>1013</v>
      </c>
      <c r="O727" t="s">
        <v>714</v>
      </c>
      <c r="P727" t="s">
        <v>714</v>
      </c>
      <c r="Q727">
        <v>1</v>
      </c>
      <c r="X727">
        <v>1.34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1</v>
      </c>
      <c r="AF727" t="s">
        <v>3</v>
      </c>
      <c r="AG727">
        <v>1.34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ROW(Source!A463)</f>
        <v>463</v>
      </c>
      <c r="B728">
        <v>1473076767</v>
      </c>
      <c r="C728">
        <v>1473076765</v>
      </c>
      <c r="D728">
        <v>1441834146</v>
      </c>
      <c r="E728">
        <v>1</v>
      </c>
      <c r="F728">
        <v>1</v>
      </c>
      <c r="G728">
        <v>15514512</v>
      </c>
      <c r="H728">
        <v>2</v>
      </c>
      <c r="I728" t="s">
        <v>794</v>
      </c>
      <c r="J728" t="s">
        <v>795</v>
      </c>
      <c r="K728" t="s">
        <v>796</v>
      </c>
      <c r="L728">
        <v>1368</v>
      </c>
      <c r="N728">
        <v>1011</v>
      </c>
      <c r="O728" t="s">
        <v>718</v>
      </c>
      <c r="P728" t="s">
        <v>718</v>
      </c>
      <c r="Q728">
        <v>1</v>
      </c>
      <c r="X728">
        <v>0.09</v>
      </c>
      <c r="Y728">
        <v>0</v>
      </c>
      <c r="Z728">
        <v>20.55</v>
      </c>
      <c r="AA728">
        <v>0.31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0.09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ROW(Source!A463)</f>
        <v>463</v>
      </c>
      <c r="B729">
        <v>1473076768</v>
      </c>
      <c r="C729">
        <v>1473076765</v>
      </c>
      <c r="D729">
        <v>1441836235</v>
      </c>
      <c r="E729">
        <v>1</v>
      </c>
      <c r="F729">
        <v>1</v>
      </c>
      <c r="G729">
        <v>15514512</v>
      </c>
      <c r="H729">
        <v>3</v>
      </c>
      <c r="I729" t="s">
        <v>719</v>
      </c>
      <c r="J729" t="s">
        <v>720</v>
      </c>
      <c r="K729" t="s">
        <v>721</v>
      </c>
      <c r="L729">
        <v>1346</v>
      </c>
      <c r="N729">
        <v>1009</v>
      </c>
      <c r="O729" t="s">
        <v>722</v>
      </c>
      <c r="P729" t="s">
        <v>722</v>
      </c>
      <c r="Q729">
        <v>1</v>
      </c>
      <c r="X729">
        <v>0.03</v>
      </c>
      <c r="Y729">
        <v>31.49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3</v>
      </c>
      <c r="AG729">
        <v>0.03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ROW(Source!A463)</f>
        <v>463</v>
      </c>
      <c r="B730">
        <v>1473076769</v>
      </c>
      <c r="C730">
        <v>1473076765</v>
      </c>
      <c r="D730">
        <v>1441836393</v>
      </c>
      <c r="E730">
        <v>1</v>
      </c>
      <c r="F730">
        <v>1</v>
      </c>
      <c r="G730">
        <v>15514512</v>
      </c>
      <c r="H730">
        <v>3</v>
      </c>
      <c r="I730" t="s">
        <v>880</v>
      </c>
      <c r="J730" t="s">
        <v>881</v>
      </c>
      <c r="K730" t="s">
        <v>882</v>
      </c>
      <c r="L730">
        <v>1296</v>
      </c>
      <c r="N730">
        <v>1002</v>
      </c>
      <c r="O730" t="s">
        <v>738</v>
      </c>
      <c r="P730" t="s">
        <v>738</v>
      </c>
      <c r="Q730">
        <v>1</v>
      </c>
      <c r="X730">
        <v>2.9999999999999997E-4</v>
      </c>
      <c r="Y730">
        <v>4241.6400000000003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3</v>
      </c>
      <c r="AG730">
        <v>2.9999999999999997E-4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ROW(Source!A464)</f>
        <v>464</v>
      </c>
      <c r="B731">
        <v>1473076771</v>
      </c>
      <c r="C731">
        <v>1473076770</v>
      </c>
      <c r="D731">
        <v>1441819193</v>
      </c>
      <c r="E731">
        <v>15514512</v>
      </c>
      <c r="F731">
        <v>1</v>
      </c>
      <c r="G731">
        <v>15514512</v>
      </c>
      <c r="H731">
        <v>1</v>
      </c>
      <c r="I731" t="s">
        <v>712</v>
      </c>
      <c r="J731" t="s">
        <v>3</v>
      </c>
      <c r="K731" t="s">
        <v>713</v>
      </c>
      <c r="L731">
        <v>1191</v>
      </c>
      <c r="N731">
        <v>1013</v>
      </c>
      <c r="O731" t="s">
        <v>714</v>
      </c>
      <c r="P731" t="s">
        <v>714</v>
      </c>
      <c r="Q731">
        <v>1</v>
      </c>
      <c r="X731">
        <v>0.74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1</v>
      </c>
      <c r="AF731" t="s">
        <v>32</v>
      </c>
      <c r="AG731">
        <v>2.2199999999999998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ROW(Source!A464)</f>
        <v>464</v>
      </c>
      <c r="B732">
        <v>1473076772</v>
      </c>
      <c r="C732">
        <v>1473076770</v>
      </c>
      <c r="D732">
        <v>1441836235</v>
      </c>
      <c r="E732">
        <v>1</v>
      </c>
      <c r="F732">
        <v>1</v>
      </c>
      <c r="G732">
        <v>15514512</v>
      </c>
      <c r="H732">
        <v>3</v>
      </c>
      <c r="I732" t="s">
        <v>719</v>
      </c>
      <c r="J732" t="s">
        <v>720</v>
      </c>
      <c r="K732" t="s">
        <v>721</v>
      </c>
      <c r="L732">
        <v>1346</v>
      </c>
      <c r="N732">
        <v>1009</v>
      </c>
      <c r="O732" t="s">
        <v>722</v>
      </c>
      <c r="P732" t="s">
        <v>722</v>
      </c>
      <c r="Q732">
        <v>1</v>
      </c>
      <c r="X732">
        <v>0.01</v>
      </c>
      <c r="Y732">
        <v>31.49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32</v>
      </c>
      <c r="AG732">
        <v>0.03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ROW(Source!A465)</f>
        <v>465</v>
      </c>
      <c r="B733">
        <v>1473076777</v>
      </c>
      <c r="C733">
        <v>1473076773</v>
      </c>
      <c r="D733">
        <v>1441819193</v>
      </c>
      <c r="E733">
        <v>15514512</v>
      </c>
      <c r="F733">
        <v>1</v>
      </c>
      <c r="G733">
        <v>15514512</v>
      </c>
      <c r="H733">
        <v>1</v>
      </c>
      <c r="I733" t="s">
        <v>712</v>
      </c>
      <c r="J733" t="s">
        <v>3</v>
      </c>
      <c r="K733" t="s">
        <v>713</v>
      </c>
      <c r="L733">
        <v>1191</v>
      </c>
      <c r="N733">
        <v>1013</v>
      </c>
      <c r="O733" t="s">
        <v>714</v>
      </c>
      <c r="P733" t="s">
        <v>714</v>
      </c>
      <c r="Q733">
        <v>1</v>
      </c>
      <c r="X733">
        <v>2.98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1</v>
      </c>
      <c r="AF733" t="s">
        <v>174</v>
      </c>
      <c r="AG733">
        <v>5.96</v>
      </c>
      <c r="AH733">
        <v>2</v>
      </c>
      <c r="AI733">
        <v>1473076774</v>
      </c>
      <c r="AJ733">
        <v>489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ROW(Source!A465)</f>
        <v>465</v>
      </c>
      <c r="B734">
        <v>1473076778</v>
      </c>
      <c r="C734">
        <v>1473076773</v>
      </c>
      <c r="D734">
        <v>1441834146</v>
      </c>
      <c r="E734">
        <v>1</v>
      </c>
      <c r="F734">
        <v>1</v>
      </c>
      <c r="G734">
        <v>15514512</v>
      </c>
      <c r="H734">
        <v>2</v>
      </c>
      <c r="I734" t="s">
        <v>794</v>
      </c>
      <c r="J734" t="s">
        <v>795</v>
      </c>
      <c r="K734" t="s">
        <v>796</v>
      </c>
      <c r="L734">
        <v>1368</v>
      </c>
      <c r="N734">
        <v>1011</v>
      </c>
      <c r="O734" t="s">
        <v>718</v>
      </c>
      <c r="P734" t="s">
        <v>718</v>
      </c>
      <c r="Q734">
        <v>1</v>
      </c>
      <c r="X734">
        <v>0.34</v>
      </c>
      <c r="Y734">
        <v>0</v>
      </c>
      <c r="Z734">
        <v>20.55</v>
      </c>
      <c r="AA734">
        <v>0.31</v>
      </c>
      <c r="AB734">
        <v>0</v>
      </c>
      <c r="AC734">
        <v>0</v>
      </c>
      <c r="AD734">
        <v>1</v>
      </c>
      <c r="AE734">
        <v>0</v>
      </c>
      <c r="AF734" t="s">
        <v>174</v>
      </c>
      <c r="AG734">
        <v>0.68</v>
      </c>
      <c r="AH734">
        <v>2</v>
      </c>
      <c r="AI734">
        <v>1473076775</v>
      </c>
      <c r="AJ734">
        <v>490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ROW(Source!A465)</f>
        <v>465</v>
      </c>
      <c r="B735">
        <v>1473076779</v>
      </c>
      <c r="C735">
        <v>1473076773</v>
      </c>
      <c r="D735">
        <v>1441836235</v>
      </c>
      <c r="E735">
        <v>1</v>
      </c>
      <c r="F735">
        <v>1</v>
      </c>
      <c r="G735">
        <v>15514512</v>
      </c>
      <c r="H735">
        <v>3</v>
      </c>
      <c r="I735" t="s">
        <v>719</v>
      </c>
      <c r="J735" t="s">
        <v>720</v>
      </c>
      <c r="K735" t="s">
        <v>721</v>
      </c>
      <c r="L735">
        <v>1346</v>
      </c>
      <c r="N735">
        <v>1009</v>
      </c>
      <c r="O735" t="s">
        <v>722</v>
      </c>
      <c r="P735" t="s">
        <v>722</v>
      </c>
      <c r="Q735">
        <v>1</v>
      </c>
      <c r="X735">
        <v>7.0000000000000007E-2</v>
      </c>
      <c r="Y735">
        <v>31.49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174</v>
      </c>
      <c r="AG735">
        <v>0.14000000000000001</v>
      </c>
      <c r="AH735">
        <v>2</v>
      </c>
      <c r="AI735">
        <v>1473076776</v>
      </c>
      <c r="AJ735">
        <v>491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ROW(Source!A466)</f>
        <v>466</v>
      </c>
      <c r="B736">
        <v>1473076784</v>
      </c>
      <c r="C736">
        <v>1473076780</v>
      </c>
      <c r="D736">
        <v>1441819193</v>
      </c>
      <c r="E736">
        <v>15514512</v>
      </c>
      <c r="F736">
        <v>1</v>
      </c>
      <c r="G736">
        <v>15514512</v>
      </c>
      <c r="H736">
        <v>1</v>
      </c>
      <c r="I736" t="s">
        <v>712</v>
      </c>
      <c r="J736" t="s">
        <v>3</v>
      </c>
      <c r="K736" t="s">
        <v>713</v>
      </c>
      <c r="L736">
        <v>1191</v>
      </c>
      <c r="N736">
        <v>1013</v>
      </c>
      <c r="O736" t="s">
        <v>714</v>
      </c>
      <c r="P736" t="s">
        <v>714</v>
      </c>
      <c r="Q736">
        <v>1</v>
      </c>
      <c r="X736">
        <v>2.38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1</v>
      </c>
      <c r="AF736" t="s">
        <v>461</v>
      </c>
      <c r="AG736">
        <v>23.799999999999997</v>
      </c>
      <c r="AH736">
        <v>2</v>
      </c>
      <c r="AI736">
        <v>1473076781</v>
      </c>
      <c r="AJ736">
        <v>492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ROW(Source!A466)</f>
        <v>466</v>
      </c>
      <c r="B737">
        <v>1473076785</v>
      </c>
      <c r="C737">
        <v>1473076780</v>
      </c>
      <c r="D737">
        <v>1441834146</v>
      </c>
      <c r="E737">
        <v>1</v>
      </c>
      <c r="F737">
        <v>1</v>
      </c>
      <c r="G737">
        <v>15514512</v>
      </c>
      <c r="H737">
        <v>2</v>
      </c>
      <c r="I737" t="s">
        <v>794</v>
      </c>
      <c r="J737" t="s">
        <v>795</v>
      </c>
      <c r="K737" t="s">
        <v>796</v>
      </c>
      <c r="L737">
        <v>1368</v>
      </c>
      <c r="N737">
        <v>1011</v>
      </c>
      <c r="O737" t="s">
        <v>718</v>
      </c>
      <c r="P737" t="s">
        <v>718</v>
      </c>
      <c r="Q737">
        <v>1</v>
      </c>
      <c r="X737">
        <v>0.34</v>
      </c>
      <c r="Y737">
        <v>0</v>
      </c>
      <c r="Z737">
        <v>20.55</v>
      </c>
      <c r="AA737">
        <v>0.31</v>
      </c>
      <c r="AB737">
        <v>0</v>
      </c>
      <c r="AC737">
        <v>0</v>
      </c>
      <c r="AD737">
        <v>1</v>
      </c>
      <c r="AE737">
        <v>0</v>
      </c>
      <c r="AF737" t="s">
        <v>461</v>
      </c>
      <c r="AG737">
        <v>3.4000000000000004</v>
      </c>
      <c r="AH737">
        <v>2</v>
      </c>
      <c r="AI737">
        <v>1473076782</v>
      </c>
      <c r="AJ737">
        <v>493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ROW(Source!A466)</f>
        <v>466</v>
      </c>
      <c r="B738">
        <v>1473076786</v>
      </c>
      <c r="C738">
        <v>1473076780</v>
      </c>
      <c r="D738">
        <v>1441836235</v>
      </c>
      <c r="E738">
        <v>1</v>
      </c>
      <c r="F738">
        <v>1</v>
      </c>
      <c r="G738">
        <v>15514512</v>
      </c>
      <c r="H738">
        <v>3</v>
      </c>
      <c r="I738" t="s">
        <v>719</v>
      </c>
      <c r="J738" t="s">
        <v>720</v>
      </c>
      <c r="K738" t="s">
        <v>721</v>
      </c>
      <c r="L738">
        <v>1346</v>
      </c>
      <c r="N738">
        <v>1009</v>
      </c>
      <c r="O738" t="s">
        <v>722</v>
      </c>
      <c r="P738" t="s">
        <v>722</v>
      </c>
      <c r="Q738">
        <v>1</v>
      </c>
      <c r="X738">
        <v>7.0000000000000007E-2</v>
      </c>
      <c r="Y738">
        <v>31.49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461</v>
      </c>
      <c r="AG738">
        <v>0.70000000000000007</v>
      </c>
      <c r="AH738">
        <v>2</v>
      </c>
      <c r="AI738">
        <v>1473076783</v>
      </c>
      <c r="AJ738">
        <v>494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ROW(Source!A467)</f>
        <v>467</v>
      </c>
      <c r="B739">
        <v>1473076788</v>
      </c>
      <c r="C739">
        <v>1473076787</v>
      </c>
      <c r="D739">
        <v>1441819193</v>
      </c>
      <c r="E739">
        <v>15514512</v>
      </c>
      <c r="F739">
        <v>1</v>
      </c>
      <c r="G739">
        <v>15514512</v>
      </c>
      <c r="H739">
        <v>1</v>
      </c>
      <c r="I739" t="s">
        <v>712</v>
      </c>
      <c r="J739" t="s">
        <v>3</v>
      </c>
      <c r="K739" t="s">
        <v>713</v>
      </c>
      <c r="L739">
        <v>1191</v>
      </c>
      <c r="N739">
        <v>1013</v>
      </c>
      <c r="O739" t="s">
        <v>714</v>
      </c>
      <c r="P739" t="s">
        <v>714</v>
      </c>
      <c r="Q739">
        <v>1</v>
      </c>
      <c r="X739">
        <v>1.34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1</v>
      </c>
      <c r="AF739" t="s">
        <v>174</v>
      </c>
      <c r="AG739">
        <v>2.68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ROW(Source!A467)</f>
        <v>467</v>
      </c>
      <c r="B740">
        <v>1473076789</v>
      </c>
      <c r="C740">
        <v>1473076787</v>
      </c>
      <c r="D740">
        <v>1441834146</v>
      </c>
      <c r="E740">
        <v>1</v>
      </c>
      <c r="F740">
        <v>1</v>
      </c>
      <c r="G740">
        <v>15514512</v>
      </c>
      <c r="H740">
        <v>2</v>
      </c>
      <c r="I740" t="s">
        <v>794</v>
      </c>
      <c r="J740" t="s">
        <v>795</v>
      </c>
      <c r="K740" t="s">
        <v>796</v>
      </c>
      <c r="L740">
        <v>1368</v>
      </c>
      <c r="N740">
        <v>1011</v>
      </c>
      <c r="O740" t="s">
        <v>718</v>
      </c>
      <c r="P740" t="s">
        <v>718</v>
      </c>
      <c r="Q740">
        <v>1</v>
      </c>
      <c r="X740">
        <v>0.09</v>
      </c>
      <c r="Y740">
        <v>0</v>
      </c>
      <c r="Z740">
        <v>20.55</v>
      </c>
      <c r="AA740">
        <v>0.31</v>
      </c>
      <c r="AB740">
        <v>0</v>
      </c>
      <c r="AC740">
        <v>0</v>
      </c>
      <c r="AD740">
        <v>1</v>
      </c>
      <c r="AE740">
        <v>0</v>
      </c>
      <c r="AF740" t="s">
        <v>174</v>
      </c>
      <c r="AG740">
        <v>0.18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ROW(Source!A467)</f>
        <v>467</v>
      </c>
      <c r="B741">
        <v>1473076790</v>
      </c>
      <c r="C741">
        <v>1473076787</v>
      </c>
      <c r="D741">
        <v>1441836235</v>
      </c>
      <c r="E741">
        <v>1</v>
      </c>
      <c r="F741">
        <v>1</v>
      </c>
      <c r="G741">
        <v>15514512</v>
      </c>
      <c r="H741">
        <v>3</v>
      </c>
      <c r="I741" t="s">
        <v>719</v>
      </c>
      <c r="J741" t="s">
        <v>720</v>
      </c>
      <c r="K741" t="s">
        <v>721</v>
      </c>
      <c r="L741">
        <v>1346</v>
      </c>
      <c r="N741">
        <v>1009</v>
      </c>
      <c r="O741" t="s">
        <v>722</v>
      </c>
      <c r="P741" t="s">
        <v>722</v>
      </c>
      <c r="Q741">
        <v>1</v>
      </c>
      <c r="X741">
        <v>0.03</v>
      </c>
      <c r="Y741">
        <v>31.49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174</v>
      </c>
      <c r="AG741">
        <v>0.06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ROW(Source!A467)</f>
        <v>467</v>
      </c>
      <c r="B742">
        <v>1473076791</v>
      </c>
      <c r="C742">
        <v>1473076787</v>
      </c>
      <c r="D742">
        <v>1441836393</v>
      </c>
      <c r="E742">
        <v>1</v>
      </c>
      <c r="F742">
        <v>1</v>
      </c>
      <c r="G742">
        <v>15514512</v>
      </c>
      <c r="H742">
        <v>3</v>
      </c>
      <c r="I742" t="s">
        <v>880</v>
      </c>
      <c r="J742" t="s">
        <v>881</v>
      </c>
      <c r="K742" t="s">
        <v>882</v>
      </c>
      <c r="L742">
        <v>1296</v>
      </c>
      <c r="N742">
        <v>1002</v>
      </c>
      <c r="O742" t="s">
        <v>738</v>
      </c>
      <c r="P742" t="s">
        <v>738</v>
      </c>
      <c r="Q742">
        <v>1</v>
      </c>
      <c r="X742">
        <v>2.9999999999999997E-4</v>
      </c>
      <c r="Y742">
        <v>4241.6400000000003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174</v>
      </c>
      <c r="AG742">
        <v>5.9999999999999995E-4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ROW(Source!A468)</f>
        <v>468</v>
      </c>
      <c r="B743">
        <v>1473076793</v>
      </c>
      <c r="C743">
        <v>1473076792</v>
      </c>
      <c r="D743">
        <v>1441819193</v>
      </c>
      <c r="E743">
        <v>15514512</v>
      </c>
      <c r="F743">
        <v>1</v>
      </c>
      <c r="G743">
        <v>15514512</v>
      </c>
      <c r="H743">
        <v>1</v>
      </c>
      <c r="I743" t="s">
        <v>712</v>
      </c>
      <c r="J743" t="s">
        <v>3</v>
      </c>
      <c r="K743" t="s">
        <v>713</v>
      </c>
      <c r="L743">
        <v>1191</v>
      </c>
      <c r="N743">
        <v>1013</v>
      </c>
      <c r="O743" t="s">
        <v>714</v>
      </c>
      <c r="P743" t="s">
        <v>714</v>
      </c>
      <c r="Q743">
        <v>1</v>
      </c>
      <c r="X743">
        <v>0.74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1</v>
      </c>
      <c r="AF743" t="s">
        <v>461</v>
      </c>
      <c r="AG743">
        <v>7.4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ROW(Source!A468)</f>
        <v>468</v>
      </c>
      <c r="B744">
        <v>1473076794</v>
      </c>
      <c r="C744">
        <v>1473076792</v>
      </c>
      <c r="D744">
        <v>1441836235</v>
      </c>
      <c r="E744">
        <v>1</v>
      </c>
      <c r="F744">
        <v>1</v>
      </c>
      <c r="G744">
        <v>15514512</v>
      </c>
      <c r="H744">
        <v>3</v>
      </c>
      <c r="I744" t="s">
        <v>719</v>
      </c>
      <c r="J744" t="s">
        <v>720</v>
      </c>
      <c r="K744" t="s">
        <v>721</v>
      </c>
      <c r="L744">
        <v>1346</v>
      </c>
      <c r="N744">
        <v>1009</v>
      </c>
      <c r="O744" t="s">
        <v>722</v>
      </c>
      <c r="P744" t="s">
        <v>722</v>
      </c>
      <c r="Q744">
        <v>1</v>
      </c>
      <c r="X744">
        <v>0.01</v>
      </c>
      <c r="Y744">
        <v>31.49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461</v>
      </c>
      <c r="AG744">
        <v>0.1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ROW(Source!A469)</f>
        <v>469</v>
      </c>
      <c r="B745">
        <v>1473076797</v>
      </c>
      <c r="C745">
        <v>1473076795</v>
      </c>
      <c r="D745">
        <v>1441819193</v>
      </c>
      <c r="E745">
        <v>15514512</v>
      </c>
      <c r="F745">
        <v>1</v>
      </c>
      <c r="G745">
        <v>15514512</v>
      </c>
      <c r="H745">
        <v>1</v>
      </c>
      <c r="I745" t="s">
        <v>712</v>
      </c>
      <c r="J745" t="s">
        <v>3</v>
      </c>
      <c r="K745" t="s">
        <v>713</v>
      </c>
      <c r="L745">
        <v>1191</v>
      </c>
      <c r="N745">
        <v>1013</v>
      </c>
      <c r="O745" t="s">
        <v>714</v>
      </c>
      <c r="P745" t="s">
        <v>714</v>
      </c>
      <c r="Q745">
        <v>1</v>
      </c>
      <c r="X745">
        <v>42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1</v>
      </c>
      <c r="AF745" t="s">
        <v>3</v>
      </c>
      <c r="AG745">
        <v>42</v>
      </c>
      <c r="AH745">
        <v>2</v>
      </c>
      <c r="AI745">
        <v>1473076796</v>
      </c>
      <c r="AJ745">
        <v>495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ROW(Source!A470)</f>
        <v>470</v>
      </c>
      <c r="B746">
        <v>1473076799</v>
      </c>
      <c r="C746">
        <v>1473076798</v>
      </c>
      <c r="D746">
        <v>1441819193</v>
      </c>
      <c r="E746">
        <v>15514512</v>
      </c>
      <c r="F746">
        <v>1</v>
      </c>
      <c r="G746">
        <v>15514512</v>
      </c>
      <c r="H746">
        <v>1</v>
      </c>
      <c r="I746" t="s">
        <v>712</v>
      </c>
      <c r="J746" t="s">
        <v>3</v>
      </c>
      <c r="K746" t="s">
        <v>713</v>
      </c>
      <c r="L746">
        <v>1191</v>
      </c>
      <c r="N746">
        <v>1013</v>
      </c>
      <c r="O746" t="s">
        <v>714</v>
      </c>
      <c r="P746" t="s">
        <v>714</v>
      </c>
      <c r="Q746">
        <v>1</v>
      </c>
      <c r="X746">
        <v>53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1</v>
      </c>
      <c r="AF746" t="s">
        <v>3</v>
      </c>
      <c r="AG746">
        <v>53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ROW(Source!A470)</f>
        <v>470</v>
      </c>
      <c r="B747">
        <v>1473076800</v>
      </c>
      <c r="C747">
        <v>1473076798</v>
      </c>
      <c r="D747">
        <v>1441835475</v>
      </c>
      <c r="E747">
        <v>1</v>
      </c>
      <c r="F747">
        <v>1</v>
      </c>
      <c r="G747">
        <v>15514512</v>
      </c>
      <c r="H747">
        <v>3</v>
      </c>
      <c r="I747" t="s">
        <v>742</v>
      </c>
      <c r="J747" t="s">
        <v>743</v>
      </c>
      <c r="K747" t="s">
        <v>744</v>
      </c>
      <c r="L747">
        <v>1348</v>
      </c>
      <c r="N747">
        <v>1009</v>
      </c>
      <c r="O747" t="s">
        <v>745</v>
      </c>
      <c r="P747" t="s">
        <v>745</v>
      </c>
      <c r="Q747">
        <v>1000</v>
      </c>
      <c r="X747">
        <v>1.8E-3</v>
      </c>
      <c r="Y747">
        <v>155908.07999999999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0</v>
      </c>
      <c r="AF747" t="s">
        <v>3</v>
      </c>
      <c r="AG747">
        <v>1.8E-3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ROW(Source!A470)</f>
        <v>470</v>
      </c>
      <c r="B748">
        <v>1473076801</v>
      </c>
      <c r="C748">
        <v>1473076798</v>
      </c>
      <c r="D748">
        <v>1441835549</v>
      </c>
      <c r="E748">
        <v>1</v>
      </c>
      <c r="F748">
        <v>1</v>
      </c>
      <c r="G748">
        <v>15514512</v>
      </c>
      <c r="H748">
        <v>3</v>
      </c>
      <c r="I748" t="s">
        <v>746</v>
      </c>
      <c r="J748" t="s">
        <v>747</v>
      </c>
      <c r="K748" t="s">
        <v>748</v>
      </c>
      <c r="L748">
        <v>1348</v>
      </c>
      <c r="N748">
        <v>1009</v>
      </c>
      <c r="O748" t="s">
        <v>745</v>
      </c>
      <c r="P748" t="s">
        <v>745</v>
      </c>
      <c r="Q748">
        <v>1000</v>
      </c>
      <c r="X748">
        <v>2.9999999999999997E-4</v>
      </c>
      <c r="Y748">
        <v>194655.19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2.9999999999999997E-4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ROW(Source!A470)</f>
        <v>470</v>
      </c>
      <c r="B749">
        <v>1473076802</v>
      </c>
      <c r="C749">
        <v>1473076798</v>
      </c>
      <c r="D749">
        <v>1441838531</v>
      </c>
      <c r="E749">
        <v>1</v>
      </c>
      <c r="F749">
        <v>1</v>
      </c>
      <c r="G749">
        <v>15514512</v>
      </c>
      <c r="H749">
        <v>3</v>
      </c>
      <c r="I749" t="s">
        <v>752</v>
      </c>
      <c r="J749" t="s">
        <v>753</v>
      </c>
      <c r="K749" t="s">
        <v>754</v>
      </c>
      <c r="L749">
        <v>1348</v>
      </c>
      <c r="N749">
        <v>1009</v>
      </c>
      <c r="O749" t="s">
        <v>745</v>
      </c>
      <c r="P749" t="s">
        <v>745</v>
      </c>
      <c r="Q749">
        <v>1000</v>
      </c>
      <c r="X749">
        <v>8.0000000000000004E-4</v>
      </c>
      <c r="Y749">
        <v>370783.55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8.0000000000000004E-4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ROW(Source!A471)</f>
        <v>471</v>
      </c>
      <c r="B750">
        <v>1473076804</v>
      </c>
      <c r="C750">
        <v>1473076803</v>
      </c>
      <c r="D750">
        <v>1441819193</v>
      </c>
      <c r="E750">
        <v>15514512</v>
      </c>
      <c r="F750">
        <v>1</v>
      </c>
      <c r="G750">
        <v>15514512</v>
      </c>
      <c r="H750">
        <v>1</v>
      </c>
      <c r="I750" t="s">
        <v>712</v>
      </c>
      <c r="J750" t="s">
        <v>3</v>
      </c>
      <c r="K750" t="s">
        <v>713</v>
      </c>
      <c r="L750">
        <v>1191</v>
      </c>
      <c r="N750">
        <v>1013</v>
      </c>
      <c r="O750" t="s">
        <v>714</v>
      </c>
      <c r="P750" t="s">
        <v>714</v>
      </c>
      <c r="Q750">
        <v>1</v>
      </c>
      <c r="X750">
        <v>3.96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1</v>
      </c>
      <c r="AF750" t="s">
        <v>472</v>
      </c>
      <c r="AG750">
        <v>23.759999999999998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ROW(Source!A471)</f>
        <v>471</v>
      </c>
      <c r="B751">
        <v>1473076805</v>
      </c>
      <c r="C751">
        <v>1473076803</v>
      </c>
      <c r="D751">
        <v>1441833845</v>
      </c>
      <c r="E751">
        <v>1</v>
      </c>
      <c r="F751">
        <v>1</v>
      </c>
      <c r="G751">
        <v>15514512</v>
      </c>
      <c r="H751">
        <v>2</v>
      </c>
      <c r="I751" t="s">
        <v>820</v>
      </c>
      <c r="J751" t="s">
        <v>821</v>
      </c>
      <c r="K751" t="s">
        <v>822</v>
      </c>
      <c r="L751">
        <v>1368</v>
      </c>
      <c r="N751">
        <v>1011</v>
      </c>
      <c r="O751" t="s">
        <v>718</v>
      </c>
      <c r="P751" t="s">
        <v>718</v>
      </c>
      <c r="Q751">
        <v>1</v>
      </c>
      <c r="X751">
        <v>0.46</v>
      </c>
      <c r="Y751">
        <v>0</v>
      </c>
      <c r="Z751">
        <v>17.95</v>
      </c>
      <c r="AA751">
        <v>0.05</v>
      </c>
      <c r="AB751">
        <v>0</v>
      </c>
      <c r="AC751">
        <v>0</v>
      </c>
      <c r="AD751">
        <v>1</v>
      </c>
      <c r="AE751">
        <v>0</v>
      </c>
      <c r="AF751" t="s">
        <v>472</v>
      </c>
      <c r="AG751">
        <v>2.7600000000000002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ROW(Source!A471)</f>
        <v>471</v>
      </c>
      <c r="B752">
        <v>1473076806</v>
      </c>
      <c r="C752">
        <v>1473076803</v>
      </c>
      <c r="D752">
        <v>1441834258</v>
      </c>
      <c r="E752">
        <v>1</v>
      </c>
      <c r="F752">
        <v>1</v>
      </c>
      <c r="G752">
        <v>15514512</v>
      </c>
      <c r="H752">
        <v>2</v>
      </c>
      <c r="I752" t="s">
        <v>726</v>
      </c>
      <c r="J752" t="s">
        <v>727</v>
      </c>
      <c r="K752" t="s">
        <v>728</v>
      </c>
      <c r="L752">
        <v>1368</v>
      </c>
      <c r="N752">
        <v>1011</v>
      </c>
      <c r="O752" t="s">
        <v>718</v>
      </c>
      <c r="P752" t="s">
        <v>718</v>
      </c>
      <c r="Q752">
        <v>1</v>
      </c>
      <c r="X752">
        <v>0.33</v>
      </c>
      <c r="Y752">
        <v>0</v>
      </c>
      <c r="Z752">
        <v>1303.01</v>
      </c>
      <c r="AA752">
        <v>826.2</v>
      </c>
      <c r="AB752">
        <v>0</v>
      </c>
      <c r="AC752">
        <v>0</v>
      </c>
      <c r="AD752">
        <v>1</v>
      </c>
      <c r="AE752">
        <v>0</v>
      </c>
      <c r="AF752" t="s">
        <v>472</v>
      </c>
      <c r="AG752">
        <v>1.98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ROW(Source!A471)</f>
        <v>471</v>
      </c>
      <c r="B753">
        <v>1473076807</v>
      </c>
      <c r="C753">
        <v>1473076803</v>
      </c>
      <c r="D753">
        <v>1441836235</v>
      </c>
      <c r="E753">
        <v>1</v>
      </c>
      <c r="F753">
        <v>1</v>
      </c>
      <c r="G753">
        <v>15514512</v>
      </c>
      <c r="H753">
        <v>3</v>
      </c>
      <c r="I753" t="s">
        <v>719</v>
      </c>
      <c r="J753" t="s">
        <v>720</v>
      </c>
      <c r="K753" t="s">
        <v>721</v>
      </c>
      <c r="L753">
        <v>1346</v>
      </c>
      <c r="N753">
        <v>1009</v>
      </c>
      <c r="O753" t="s">
        <v>722</v>
      </c>
      <c r="P753" t="s">
        <v>722</v>
      </c>
      <c r="Q753">
        <v>1</v>
      </c>
      <c r="X753">
        <v>0.4</v>
      </c>
      <c r="Y753">
        <v>31.49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472</v>
      </c>
      <c r="AG753">
        <v>2.4000000000000004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ROW(Source!A472)</f>
        <v>472</v>
      </c>
      <c r="B754">
        <v>1473076809</v>
      </c>
      <c r="C754">
        <v>1473076808</v>
      </c>
      <c r="D754">
        <v>1441819193</v>
      </c>
      <c r="E754">
        <v>15514512</v>
      </c>
      <c r="F754">
        <v>1</v>
      </c>
      <c r="G754">
        <v>15514512</v>
      </c>
      <c r="H754">
        <v>1</v>
      </c>
      <c r="I754" t="s">
        <v>712</v>
      </c>
      <c r="J754" t="s">
        <v>3</v>
      </c>
      <c r="K754" t="s">
        <v>713</v>
      </c>
      <c r="L754">
        <v>1191</v>
      </c>
      <c r="N754">
        <v>1013</v>
      </c>
      <c r="O754" t="s">
        <v>714</v>
      </c>
      <c r="P754" t="s">
        <v>714</v>
      </c>
      <c r="Q754">
        <v>1</v>
      </c>
      <c r="X754">
        <v>6.54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1</v>
      </c>
      <c r="AF754" t="s">
        <v>174</v>
      </c>
      <c r="AG754">
        <v>13.08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ROW(Source!A472)</f>
        <v>472</v>
      </c>
      <c r="B755">
        <v>1473076810</v>
      </c>
      <c r="C755">
        <v>1473076808</v>
      </c>
      <c r="D755">
        <v>1441833845</v>
      </c>
      <c r="E755">
        <v>1</v>
      </c>
      <c r="F755">
        <v>1</v>
      </c>
      <c r="G755">
        <v>15514512</v>
      </c>
      <c r="H755">
        <v>2</v>
      </c>
      <c r="I755" t="s">
        <v>820</v>
      </c>
      <c r="J755" t="s">
        <v>821</v>
      </c>
      <c r="K755" t="s">
        <v>822</v>
      </c>
      <c r="L755">
        <v>1368</v>
      </c>
      <c r="N755">
        <v>1011</v>
      </c>
      <c r="O755" t="s">
        <v>718</v>
      </c>
      <c r="P755" t="s">
        <v>718</v>
      </c>
      <c r="Q755">
        <v>1</v>
      </c>
      <c r="X755">
        <v>0.46</v>
      </c>
      <c r="Y755">
        <v>0</v>
      </c>
      <c r="Z755">
        <v>17.95</v>
      </c>
      <c r="AA755">
        <v>0.05</v>
      </c>
      <c r="AB755">
        <v>0</v>
      </c>
      <c r="AC755">
        <v>0</v>
      </c>
      <c r="AD755">
        <v>1</v>
      </c>
      <c r="AE755">
        <v>0</v>
      </c>
      <c r="AF755" t="s">
        <v>174</v>
      </c>
      <c r="AG755">
        <v>0.92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ROW(Source!A472)</f>
        <v>472</v>
      </c>
      <c r="B756">
        <v>1473076811</v>
      </c>
      <c r="C756">
        <v>1473076808</v>
      </c>
      <c r="D756">
        <v>1441834146</v>
      </c>
      <c r="E756">
        <v>1</v>
      </c>
      <c r="F756">
        <v>1</v>
      </c>
      <c r="G756">
        <v>15514512</v>
      </c>
      <c r="H756">
        <v>2</v>
      </c>
      <c r="I756" t="s">
        <v>794</v>
      </c>
      <c r="J756" t="s">
        <v>795</v>
      </c>
      <c r="K756" t="s">
        <v>796</v>
      </c>
      <c r="L756">
        <v>1368</v>
      </c>
      <c r="N756">
        <v>1011</v>
      </c>
      <c r="O756" t="s">
        <v>718</v>
      </c>
      <c r="P756" t="s">
        <v>718</v>
      </c>
      <c r="Q756">
        <v>1</v>
      </c>
      <c r="X756">
        <v>0.61</v>
      </c>
      <c r="Y756">
        <v>0</v>
      </c>
      <c r="Z756">
        <v>20.55</v>
      </c>
      <c r="AA756">
        <v>0.31</v>
      </c>
      <c r="AB756">
        <v>0</v>
      </c>
      <c r="AC756">
        <v>0</v>
      </c>
      <c r="AD756">
        <v>1</v>
      </c>
      <c r="AE756">
        <v>0</v>
      </c>
      <c r="AF756" t="s">
        <v>174</v>
      </c>
      <c r="AG756">
        <v>1.22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ROW(Source!A472)</f>
        <v>472</v>
      </c>
      <c r="B757">
        <v>1473076812</v>
      </c>
      <c r="C757">
        <v>1473076808</v>
      </c>
      <c r="D757">
        <v>1441834258</v>
      </c>
      <c r="E757">
        <v>1</v>
      </c>
      <c r="F757">
        <v>1</v>
      </c>
      <c r="G757">
        <v>15514512</v>
      </c>
      <c r="H757">
        <v>2</v>
      </c>
      <c r="I757" t="s">
        <v>726</v>
      </c>
      <c r="J757" t="s">
        <v>727</v>
      </c>
      <c r="K757" t="s">
        <v>728</v>
      </c>
      <c r="L757">
        <v>1368</v>
      </c>
      <c r="N757">
        <v>1011</v>
      </c>
      <c r="O757" t="s">
        <v>718</v>
      </c>
      <c r="P757" t="s">
        <v>718</v>
      </c>
      <c r="Q757">
        <v>1</v>
      </c>
      <c r="X757">
        <v>0.33</v>
      </c>
      <c r="Y757">
        <v>0</v>
      </c>
      <c r="Z757">
        <v>1303.01</v>
      </c>
      <c r="AA757">
        <v>826.2</v>
      </c>
      <c r="AB757">
        <v>0</v>
      </c>
      <c r="AC757">
        <v>0</v>
      </c>
      <c r="AD757">
        <v>1</v>
      </c>
      <c r="AE757">
        <v>0</v>
      </c>
      <c r="AF757" t="s">
        <v>174</v>
      </c>
      <c r="AG757">
        <v>0.66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ROW(Source!A472)</f>
        <v>472</v>
      </c>
      <c r="B758">
        <v>1473076813</v>
      </c>
      <c r="C758">
        <v>1473076808</v>
      </c>
      <c r="D758">
        <v>1441836235</v>
      </c>
      <c r="E758">
        <v>1</v>
      </c>
      <c r="F758">
        <v>1</v>
      </c>
      <c r="G758">
        <v>15514512</v>
      </c>
      <c r="H758">
        <v>3</v>
      </c>
      <c r="I758" t="s">
        <v>719</v>
      </c>
      <c r="J758" t="s">
        <v>720</v>
      </c>
      <c r="K758" t="s">
        <v>721</v>
      </c>
      <c r="L758">
        <v>1346</v>
      </c>
      <c r="N758">
        <v>1009</v>
      </c>
      <c r="O758" t="s">
        <v>722</v>
      </c>
      <c r="P758" t="s">
        <v>722</v>
      </c>
      <c r="Q758">
        <v>1</v>
      </c>
      <c r="X758">
        <v>0.8</v>
      </c>
      <c r="Y758">
        <v>31.49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 t="s">
        <v>174</v>
      </c>
      <c r="AG758">
        <v>1.6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ROW(Source!A472)</f>
        <v>472</v>
      </c>
      <c r="B759">
        <v>1473076814</v>
      </c>
      <c r="C759">
        <v>1473076808</v>
      </c>
      <c r="D759">
        <v>1441836381</v>
      </c>
      <c r="E759">
        <v>1</v>
      </c>
      <c r="F759">
        <v>1</v>
      </c>
      <c r="G759">
        <v>15514512</v>
      </c>
      <c r="H759">
        <v>3</v>
      </c>
      <c r="I759" t="s">
        <v>889</v>
      </c>
      <c r="J759" t="s">
        <v>890</v>
      </c>
      <c r="K759" t="s">
        <v>891</v>
      </c>
      <c r="L759">
        <v>1296</v>
      </c>
      <c r="N759">
        <v>1002</v>
      </c>
      <c r="O759" t="s">
        <v>738</v>
      </c>
      <c r="P759" t="s">
        <v>738</v>
      </c>
      <c r="Q759">
        <v>1</v>
      </c>
      <c r="X759">
        <v>1.8</v>
      </c>
      <c r="Y759">
        <v>256.36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174</v>
      </c>
      <c r="AG759">
        <v>3.6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ROW(Source!A472)</f>
        <v>472</v>
      </c>
      <c r="B760">
        <v>1473076815</v>
      </c>
      <c r="C760">
        <v>1473076808</v>
      </c>
      <c r="D760">
        <v>1441836514</v>
      </c>
      <c r="E760">
        <v>1</v>
      </c>
      <c r="F760">
        <v>1</v>
      </c>
      <c r="G760">
        <v>15514512</v>
      </c>
      <c r="H760">
        <v>3</v>
      </c>
      <c r="I760" t="s">
        <v>823</v>
      </c>
      <c r="J760" t="s">
        <v>824</v>
      </c>
      <c r="K760" t="s">
        <v>825</v>
      </c>
      <c r="L760">
        <v>1339</v>
      </c>
      <c r="N760">
        <v>1007</v>
      </c>
      <c r="O760" t="s">
        <v>761</v>
      </c>
      <c r="P760" t="s">
        <v>761</v>
      </c>
      <c r="Q760">
        <v>1</v>
      </c>
      <c r="X760">
        <v>8.5000000000000006E-2</v>
      </c>
      <c r="Y760">
        <v>54.81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174</v>
      </c>
      <c r="AG760">
        <v>0.17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ROW(Source!A473)</f>
        <v>473</v>
      </c>
      <c r="B761">
        <v>1473076817</v>
      </c>
      <c r="C761">
        <v>1473076816</v>
      </c>
      <c r="D761">
        <v>1441819193</v>
      </c>
      <c r="E761">
        <v>15514512</v>
      </c>
      <c r="F761">
        <v>1</v>
      </c>
      <c r="G761">
        <v>15514512</v>
      </c>
      <c r="H761">
        <v>1</v>
      </c>
      <c r="I761" t="s">
        <v>712</v>
      </c>
      <c r="J761" t="s">
        <v>3</v>
      </c>
      <c r="K761" t="s">
        <v>713</v>
      </c>
      <c r="L761">
        <v>1191</v>
      </c>
      <c r="N761">
        <v>1013</v>
      </c>
      <c r="O761" t="s">
        <v>714</v>
      </c>
      <c r="P761" t="s">
        <v>714</v>
      </c>
      <c r="Q761">
        <v>1</v>
      </c>
      <c r="X761">
        <v>0.34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461</v>
      </c>
      <c r="AG761">
        <v>3.4000000000000004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ROW(Source!A474)</f>
        <v>474</v>
      </c>
      <c r="B762">
        <v>1473076819</v>
      </c>
      <c r="C762">
        <v>1473076818</v>
      </c>
      <c r="D762">
        <v>1441819193</v>
      </c>
      <c r="E762">
        <v>15514512</v>
      </c>
      <c r="F762">
        <v>1</v>
      </c>
      <c r="G762">
        <v>15514512</v>
      </c>
      <c r="H762">
        <v>1</v>
      </c>
      <c r="I762" t="s">
        <v>712</v>
      </c>
      <c r="J762" t="s">
        <v>3</v>
      </c>
      <c r="K762" t="s">
        <v>713</v>
      </c>
      <c r="L762">
        <v>1191</v>
      </c>
      <c r="N762">
        <v>1013</v>
      </c>
      <c r="O762" t="s">
        <v>714</v>
      </c>
      <c r="P762" t="s">
        <v>714</v>
      </c>
      <c r="Q762">
        <v>1</v>
      </c>
      <c r="X762">
        <v>5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1</v>
      </c>
      <c r="AF762" t="s">
        <v>174</v>
      </c>
      <c r="AG762">
        <v>10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ROW(Source!A474)</f>
        <v>474</v>
      </c>
      <c r="B763">
        <v>1473076820</v>
      </c>
      <c r="C763">
        <v>1473076818</v>
      </c>
      <c r="D763">
        <v>1441836235</v>
      </c>
      <c r="E763">
        <v>1</v>
      </c>
      <c r="F763">
        <v>1</v>
      </c>
      <c r="G763">
        <v>15514512</v>
      </c>
      <c r="H763">
        <v>3</v>
      </c>
      <c r="I763" t="s">
        <v>719</v>
      </c>
      <c r="J763" t="s">
        <v>720</v>
      </c>
      <c r="K763" t="s">
        <v>721</v>
      </c>
      <c r="L763">
        <v>1346</v>
      </c>
      <c r="N763">
        <v>1009</v>
      </c>
      <c r="O763" t="s">
        <v>722</v>
      </c>
      <c r="P763" t="s">
        <v>722</v>
      </c>
      <c r="Q763">
        <v>1</v>
      </c>
      <c r="X763">
        <v>0.1</v>
      </c>
      <c r="Y763">
        <v>31.49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174</v>
      </c>
      <c r="AG763">
        <v>0.2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ROW(Source!A474)</f>
        <v>474</v>
      </c>
      <c r="B764">
        <v>1473076821</v>
      </c>
      <c r="C764">
        <v>1473076818</v>
      </c>
      <c r="D764">
        <v>1441834706</v>
      </c>
      <c r="E764">
        <v>1</v>
      </c>
      <c r="F764">
        <v>1</v>
      </c>
      <c r="G764">
        <v>15514512</v>
      </c>
      <c r="H764">
        <v>3</v>
      </c>
      <c r="I764" t="s">
        <v>739</v>
      </c>
      <c r="J764" t="s">
        <v>740</v>
      </c>
      <c r="K764" t="s">
        <v>741</v>
      </c>
      <c r="L764">
        <v>1296</v>
      </c>
      <c r="N764">
        <v>1002</v>
      </c>
      <c r="O764" t="s">
        <v>738</v>
      </c>
      <c r="P764" t="s">
        <v>738</v>
      </c>
      <c r="Q764">
        <v>1</v>
      </c>
      <c r="X764">
        <v>1.7999999999999999E-2</v>
      </c>
      <c r="Y764">
        <v>7110.99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174</v>
      </c>
      <c r="AG764">
        <v>3.5999999999999997E-2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ROW(Source!A540)</f>
        <v>540</v>
      </c>
      <c r="B765">
        <v>1473076828</v>
      </c>
      <c r="C765">
        <v>1473076822</v>
      </c>
      <c r="D765">
        <v>1441819193</v>
      </c>
      <c r="E765">
        <v>15514512</v>
      </c>
      <c r="F765">
        <v>1</v>
      </c>
      <c r="G765">
        <v>15514512</v>
      </c>
      <c r="H765">
        <v>1</v>
      </c>
      <c r="I765" t="s">
        <v>712</v>
      </c>
      <c r="J765" t="s">
        <v>3</v>
      </c>
      <c r="K765" t="s">
        <v>713</v>
      </c>
      <c r="L765">
        <v>1191</v>
      </c>
      <c r="N765">
        <v>1013</v>
      </c>
      <c r="O765" t="s">
        <v>714</v>
      </c>
      <c r="P765" t="s">
        <v>714</v>
      </c>
      <c r="Q765">
        <v>1</v>
      </c>
      <c r="X765">
        <v>12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1</v>
      </c>
      <c r="AF765" t="s">
        <v>3</v>
      </c>
      <c r="AG765">
        <v>12</v>
      </c>
      <c r="AH765">
        <v>2</v>
      </c>
      <c r="AI765">
        <v>1473076823</v>
      </c>
      <c r="AJ765">
        <v>496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ROW(Source!A540)</f>
        <v>540</v>
      </c>
      <c r="B766">
        <v>1473076830</v>
      </c>
      <c r="C766">
        <v>1473076822</v>
      </c>
      <c r="D766">
        <v>1441836237</v>
      </c>
      <c r="E766">
        <v>1</v>
      </c>
      <c r="F766">
        <v>1</v>
      </c>
      <c r="G766">
        <v>15514512</v>
      </c>
      <c r="H766">
        <v>3</v>
      </c>
      <c r="I766" t="s">
        <v>797</v>
      </c>
      <c r="J766" t="s">
        <v>798</v>
      </c>
      <c r="K766" t="s">
        <v>799</v>
      </c>
      <c r="L766">
        <v>1346</v>
      </c>
      <c r="N766">
        <v>1009</v>
      </c>
      <c r="O766" t="s">
        <v>722</v>
      </c>
      <c r="P766" t="s">
        <v>722</v>
      </c>
      <c r="Q766">
        <v>1</v>
      </c>
      <c r="X766">
        <v>0.24</v>
      </c>
      <c r="Y766">
        <v>375.16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3</v>
      </c>
      <c r="AG766">
        <v>0.24</v>
      </c>
      <c r="AH766">
        <v>2</v>
      </c>
      <c r="AI766">
        <v>1473076824</v>
      </c>
      <c r="AJ766">
        <v>497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ROW(Source!A540)</f>
        <v>540</v>
      </c>
      <c r="B767">
        <v>1473076831</v>
      </c>
      <c r="C767">
        <v>1473076822</v>
      </c>
      <c r="D767">
        <v>1441836235</v>
      </c>
      <c r="E767">
        <v>1</v>
      </c>
      <c r="F767">
        <v>1</v>
      </c>
      <c r="G767">
        <v>15514512</v>
      </c>
      <c r="H767">
        <v>3</v>
      </c>
      <c r="I767" t="s">
        <v>719</v>
      </c>
      <c r="J767" t="s">
        <v>720</v>
      </c>
      <c r="K767" t="s">
        <v>721</v>
      </c>
      <c r="L767">
        <v>1346</v>
      </c>
      <c r="N767">
        <v>1009</v>
      </c>
      <c r="O767" t="s">
        <v>722</v>
      </c>
      <c r="P767" t="s">
        <v>722</v>
      </c>
      <c r="Q767">
        <v>1</v>
      </c>
      <c r="X767">
        <v>7.0000000000000007E-2</v>
      </c>
      <c r="Y767">
        <v>31.49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0</v>
      </c>
      <c r="AF767" t="s">
        <v>3</v>
      </c>
      <c r="AG767">
        <v>7.0000000000000007E-2</v>
      </c>
      <c r="AH767">
        <v>2</v>
      </c>
      <c r="AI767">
        <v>1473076825</v>
      </c>
      <c r="AJ767">
        <v>498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ROW(Source!A540)</f>
        <v>540</v>
      </c>
      <c r="B768">
        <v>1473076829</v>
      </c>
      <c r="C768">
        <v>1473076822</v>
      </c>
      <c r="D768">
        <v>1441822228</v>
      </c>
      <c r="E768">
        <v>15514512</v>
      </c>
      <c r="F768">
        <v>1</v>
      </c>
      <c r="G768">
        <v>15514512</v>
      </c>
      <c r="H768">
        <v>3</v>
      </c>
      <c r="I768" t="s">
        <v>800</v>
      </c>
      <c r="J768" t="s">
        <v>3</v>
      </c>
      <c r="K768" t="s">
        <v>801</v>
      </c>
      <c r="L768">
        <v>1346</v>
      </c>
      <c r="N768">
        <v>1009</v>
      </c>
      <c r="O768" t="s">
        <v>722</v>
      </c>
      <c r="P768" t="s">
        <v>722</v>
      </c>
      <c r="Q768">
        <v>1</v>
      </c>
      <c r="X768">
        <v>7.0000000000000007E-2</v>
      </c>
      <c r="Y768">
        <v>73.951729999999998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7.0000000000000007E-2</v>
      </c>
      <c r="AH768">
        <v>2</v>
      </c>
      <c r="AI768">
        <v>1473076826</v>
      </c>
      <c r="AJ768">
        <v>499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ROW(Source!A540)</f>
        <v>540</v>
      </c>
      <c r="B769">
        <v>1473076832</v>
      </c>
      <c r="C769">
        <v>1473076822</v>
      </c>
      <c r="D769">
        <v>1441834920</v>
      </c>
      <c r="E769">
        <v>1</v>
      </c>
      <c r="F769">
        <v>1</v>
      </c>
      <c r="G769">
        <v>15514512</v>
      </c>
      <c r="H769">
        <v>3</v>
      </c>
      <c r="I769" t="s">
        <v>802</v>
      </c>
      <c r="J769" t="s">
        <v>803</v>
      </c>
      <c r="K769" t="s">
        <v>804</v>
      </c>
      <c r="L769">
        <v>1346</v>
      </c>
      <c r="N769">
        <v>1009</v>
      </c>
      <c r="O769" t="s">
        <v>722</v>
      </c>
      <c r="P769" t="s">
        <v>722</v>
      </c>
      <c r="Q769">
        <v>1</v>
      </c>
      <c r="X769">
        <v>0.05</v>
      </c>
      <c r="Y769">
        <v>106.87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0.05</v>
      </c>
      <c r="AH769">
        <v>2</v>
      </c>
      <c r="AI769">
        <v>1473076827</v>
      </c>
      <c r="AJ769">
        <v>500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ROW(Source!A541)</f>
        <v>541</v>
      </c>
      <c r="B770">
        <v>1473076836</v>
      </c>
      <c r="C770">
        <v>1473076833</v>
      </c>
      <c r="D770">
        <v>1441819193</v>
      </c>
      <c r="E770">
        <v>15514512</v>
      </c>
      <c r="F770">
        <v>1</v>
      </c>
      <c r="G770">
        <v>15514512</v>
      </c>
      <c r="H770">
        <v>1</v>
      </c>
      <c r="I770" t="s">
        <v>712</v>
      </c>
      <c r="J770" t="s">
        <v>3</v>
      </c>
      <c r="K770" t="s">
        <v>713</v>
      </c>
      <c r="L770">
        <v>1191</v>
      </c>
      <c r="N770">
        <v>1013</v>
      </c>
      <c r="O770" t="s">
        <v>714</v>
      </c>
      <c r="P770" t="s">
        <v>714</v>
      </c>
      <c r="Q770">
        <v>1</v>
      </c>
      <c r="X770">
        <v>0.4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1</v>
      </c>
      <c r="AF770" t="s">
        <v>282</v>
      </c>
      <c r="AG770">
        <v>1.2000000000000002</v>
      </c>
      <c r="AH770">
        <v>2</v>
      </c>
      <c r="AI770">
        <v>1473076834</v>
      </c>
      <c r="AJ770">
        <v>501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ROW(Source!A541)</f>
        <v>541</v>
      </c>
      <c r="B771">
        <v>1473076837</v>
      </c>
      <c r="C771">
        <v>1473076833</v>
      </c>
      <c r="D771">
        <v>1441822228</v>
      </c>
      <c r="E771">
        <v>15514512</v>
      </c>
      <c r="F771">
        <v>1</v>
      </c>
      <c r="G771">
        <v>15514512</v>
      </c>
      <c r="H771">
        <v>3</v>
      </c>
      <c r="I771" t="s">
        <v>800</v>
      </c>
      <c r="J771" t="s">
        <v>3</v>
      </c>
      <c r="K771" t="s">
        <v>801</v>
      </c>
      <c r="L771">
        <v>1346</v>
      </c>
      <c r="N771">
        <v>1009</v>
      </c>
      <c r="O771" t="s">
        <v>722</v>
      </c>
      <c r="P771" t="s">
        <v>722</v>
      </c>
      <c r="Q771">
        <v>1</v>
      </c>
      <c r="X771">
        <v>0.01</v>
      </c>
      <c r="Y771">
        <v>73.951729999999998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282</v>
      </c>
      <c r="AG771">
        <v>0.03</v>
      </c>
      <c r="AH771">
        <v>2</v>
      </c>
      <c r="AI771">
        <v>1473076835</v>
      </c>
      <c r="AJ771">
        <v>502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ROW(Source!A542)</f>
        <v>542</v>
      </c>
      <c r="B772">
        <v>1473076844</v>
      </c>
      <c r="C772">
        <v>1473076838</v>
      </c>
      <c r="D772">
        <v>1441819193</v>
      </c>
      <c r="E772">
        <v>15514512</v>
      </c>
      <c r="F772">
        <v>1</v>
      </c>
      <c r="G772">
        <v>15514512</v>
      </c>
      <c r="H772">
        <v>1</v>
      </c>
      <c r="I772" t="s">
        <v>712</v>
      </c>
      <c r="J772" t="s">
        <v>3</v>
      </c>
      <c r="K772" t="s">
        <v>713</v>
      </c>
      <c r="L772">
        <v>1191</v>
      </c>
      <c r="N772">
        <v>1013</v>
      </c>
      <c r="O772" t="s">
        <v>714</v>
      </c>
      <c r="P772" t="s">
        <v>714</v>
      </c>
      <c r="Q772">
        <v>1</v>
      </c>
      <c r="X772">
        <v>12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1</v>
      </c>
      <c r="AF772" t="s">
        <v>3</v>
      </c>
      <c r="AG772">
        <v>12</v>
      </c>
      <c r="AH772">
        <v>2</v>
      </c>
      <c r="AI772">
        <v>1473076839</v>
      </c>
      <c r="AJ772">
        <v>503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ROW(Source!A542)</f>
        <v>542</v>
      </c>
      <c r="B773">
        <v>1473076846</v>
      </c>
      <c r="C773">
        <v>1473076838</v>
      </c>
      <c r="D773">
        <v>1441836237</v>
      </c>
      <c r="E773">
        <v>1</v>
      </c>
      <c r="F773">
        <v>1</v>
      </c>
      <c r="G773">
        <v>15514512</v>
      </c>
      <c r="H773">
        <v>3</v>
      </c>
      <c r="I773" t="s">
        <v>797</v>
      </c>
      <c r="J773" t="s">
        <v>798</v>
      </c>
      <c r="K773" t="s">
        <v>799</v>
      </c>
      <c r="L773">
        <v>1346</v>
      </c>
      <c r="N773">
        <v>1009</v>
      </c>
      <c r="O773" t="s">
        <v>722</v>
      </c>
      <c r="P773" t="s">
        <v>722</v>
      </c>
      <c r="Q773">
        <v>1</v>
      </c>
      <c r="X773">
        <v>0.24</v>
      </c>
      <c r="Y773">
        <v>375.16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0.24</v>
      </c>
      <c r="AH773">
        <v>2</v>
      </c>
      <c r="AI773">
        <v>1473076840</v>
      </c>
      <c r="AJ773">
        <v>504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ROW(Source!A542)</f>
        <v>542</v>
      </c>
      <c r="B774">
        <v>1473076847</v>
      </c>
      <c r="C774">
        <v>1473076838</v>
      </c>
      <c r="D774">
        <v>1441836235</v>
      </c>
      <c r="E774">
        <v>1</v>
      </c>
      <c r="F774">
        <v>1</v>
      </c>
      <c r="G774">
        <v>15514512</v>
      </c>
      <c r="H774">
        <v>3</v>
      </c>
      <c r="I774" t="s">
        <v>719</v>
      </c>
      <c r="J774" t="s">
        <v>720</v>
      </c>
      <c r="K774" t="s">
        <v>721</v>
      </c>
      <c r="L774">
        <v>1346</v>
      </c>
      <c r="N774">
        <v>1009</v>
      </c>
      <c r="O774" t="s">
        <v>722</v>
      </c>
      <c r="P774" t="s">
        <v>722</v>
      </c>
      <c r="Q774">
        <v>1</v>
      </c>
      <c r="X774">
        <v>7.0000000000000007E-2</v>
      </c>
      <c r="Y774">
        <v>31.49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7.0000000000000007E-2</v>
      </c>
      <c r="AH774">
        <v>2</v>
      </c>
      <c r="AI774">
        <v>1473076841</v>
      </c>
      <c r="AJ774">
        <v>505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ROW(Source!A542)</f>
        <v>542</v>
      </c>
      <c r="B775">
        <v>1473076845</v>
      </c>
      <c r="C775">
        <v>1473076838</v>
      </c>
      <c r="D775">
        <v>1441822228</v>
      </c>
      <c r="E775">
        <v>15514512</v>
      </c>
      <c r="F775">
        <v>1</v>
      </c>
      <c r="G775">
        <v>15514512</v>
      </c>
      <c r="H775">
        <v>3</v>
      </c>
      <c r="I775" t="s">
        <v>800</v>
      </c>
      <c r="J775" t="s">
        <v>3</v>
      </c>
      <c r="K775" t="s">
        <v>801</v>
      </c>
      <c r="L775">
        <v>1346</v>
      </c>
      <c r="N775">
        <v>1009</v>
      </c>
      <c r="O775" t="s">
        <v>722</v>
      </c>
      <c r="P775" t="s">
        <v>722</v>
      </c>
      <c r="Q775">
        <v>1</v>
      </c>
      <c r="X775">
        <v>7.0000000000000007E-2</v>
      </c>
      <c r="Y775">
        <v>73.951729999999998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7.0000000000000007E-2</v>
      </c>
      <c r="AH775">
        <v>2</v>
      </c>
      <c r="AI775">
        <v>1473076842</v>
      </c>
      <c r="AJ775">
        <v>506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ROW(Source!A542)</f>
        <v>542</v>
      </c>
      <c r="B776">
        <v>1473076848</v>
      </c>
      <c r="C776">
        <v>1473076838</v>
      </c>
      <c r="D776">
        <v>1441834920</v>
      </c>
      <c r="E776">
        <v>1</v>
      </c>
      <c r="F776">
        <v>1</v>
      </c>
      <c r="G776">
        <v>15514512</v>
      </c>
      <c r="H776">
        <v>3</v>
      </c>
      <c r="I776" t="s">
        <v>802</v>
      </c>
      <c r="J776" t="s">
        <v>803</v>
      </c>
      <c r="K776" t="s">
        <v>804</v>
      </c>
      <c r="L776">
        <v>1346</v>
      </c>
      <c r="N776">
        <v>1009</v>
      </c>
      <c r="O776" t="s">
        <v>722</v>
      </c>
      <c r="P776" t="s">
        <v>722</v>
      </c>
      <c r="Q776">
        <v>1</v>
      </c>
      <c r="X776">
        <v>0.05</v>
      </c>
      <c r="Y776">
        <v>106.87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0.05</v>
      </c>
      <c r="AH776">
        <v>2</v>
      </c>
      <c r="AI776">
        <v>1473076843</v>
      </c>
      <c r="AJ776">
        <v>507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ROW(Source!A543)</f>
        <v>543</v>
      </c>
      <c r="B777">
        <v>1473076852</v>
      </c>
      <c r="C777">
        <v>1473076849</v>
      </c>
      <c r="D777">
        <v>1441819193</v>
      </c>
      <c r="E777">
        <v>15514512</v>
      </c>
      <c r="F777">
        <v>1</v>
      </c>
      <c r="G777">
        <v>15514512</v>
      </c>
      <c r="H777">
        <v>1</v>
      </c>
      <c r="I777" t="s">
        <v>712</v>
      </c>
      <c r="J777" t="s">
        <v>3</v>
      </c>
      <c r="K777" t="s">
        <v>713</v>
      </c>
      <c r="L777">
        <v>1191</v>
      </c>
      <c r="N777">
        <v>1013</v>
      </c>
      <c r="O777" t="s">
        <v>714</v>
      </c>
      <c r="P777" t="s">
        <v>714</v>
      </c>
      <c r="Q777">
        <v>1</v>
      </c>
      <c r="X777">
        <v>0.4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1</v>
      </c>
      <c r="AF777" t="s">
        <v>282</v>
      </c>
      <c r="AG777">
        <v>1.2000000000000002</v>
      </c>
      <c r="AH777">
        <v>2</v>
      </c>
      <c r="AI777">
        <v>1473076850</v>
      </c>
      <c r="AJ777">
        <v>508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ROW(Source!A543)</f>
        <v>543</v>
      </c>
      <c r="B778">
        <v>1473076853</v>
      </c>
      <c r="C778">
        <v>1473076849</v>
      </c>
      <c r="D778">
        <v>1441822228</v>
      </c>
      <c r="E778">
        <v>15514512</v>
      </c>
      <c r="F778">
        <v>1</v>
      </c>
      <c r="G778">
        <v>15514512</v>
      </c>
      <c r="H778">
        <v>3</v>
      </c>
      <c r="I778" t="s">
        <v>800</v>
      </c>
      <c r="J778" t="s">
        <v>3</v>
      </c>
      <c r="K778" t="s">
        <v>801</v>
      </c>
      <c r="L778">
        <v>1346</v>
      </c>
      <c r="N778">
        <v>1009</v>
      </c>
      <c r="O778" t="s">
        <v>722</v>
      </c>
      <c r="P778" t="s">
        <v>722</v>
      </c>
      <c r="Q778">
        <v>1</v>
      </c>
      <c r="X778">
        <v>0.01</v>
      </c>
      <c r="Y778">
        <v>73.951729999999998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282</v>
      </c>
      <c r="AG778">
        <v>0.03</v>
      </c>
      <c r="AH778">
        <v>2</v>
      </c>
      <c r="AI778">
        <v>1473076851</v>
      </c>
      <c r="AJ778">
        <v>509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ROW(Source!A544)</f>
        <v>544</v>
      </c>
      <c r="B779">
        <v>1473076860</v>
      </c>
      <c r="C779">
        <v>1473076854</v>
      </c>
      <c r="D779">
        <v>1441819193</v>
      </c>
      <c r="E779">
        <v>15514512</v>
      </c>
      <c r="F779">
        <v>1</v>
      </c>
      <c r="G779">
        <v>15514512</v>
      </c>
      <c r="H779">
        <v>1</v>
      </c>
      <c r="I779" t="s">
        <v>712</v>
      </c>
      <c r="J779" t="s">
        <v>3</v>
      </c>
      <c r="K779" t="s">
        <v>713</v>
      </c>
      <c r="L779">
        <v>1191</v>
      </c>
      <c r="N779">
        <v>1013</v>
      </c>
      <c r="O779" t="s">
        <v>714</v>
      </c>
      <c r="P779" t="s">
        <v>714</v>
      </c>
      <c r="Q779">
        <v>1</v>
      </c>
      <c r="X779">
        <v>12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3</v>
      </c>
      <c r="AG779">
        <v>12</v>
      </c>
      <c r="AH779">
        <v>2</v>
      </c>
      <c r="AI779">
        <v>1473076855</v>
      </c>
      <c r="AJ779">
        <v>510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ROW(Source!A544)</f>
        <v>544</v>
      </c>
      <c r="B780">
        <v>1473076862</v>
      </c>
      <c r="C780">
        <v>1473076854</v>
      </c>
      <c r="D780">
        <v>1441836237</v>
      </c>
      <c r="E780">
        <v>1</v>
      </c>
      <c r="F780">
        <v>1</v>
      </c>
      <c r="G780">
        <v>15514512</v>
      </c>
      <c r="H780">
        <v>3</v>
      </c>
      <c r="I780" t="s">
        <v>797</v>
      </c>
      <c r="J780" t="s">
        <v>798</v>
      </c>
      <c r="K780" t="s">
        <v>799</v>
      </c>
      <c r="L780">
        <v>1346</v>
      </c>
      <c r="N780">
        <v>1009</v>
      </c>
      <c r="O780" t="s">
        <v>722</v>
      </c>
      <c r="P780" t="s">
        <v>722</v>
      </c>
      <c r="Q780">
        <v>1</v>
      </c>
      <c r="X780">
        <v>0.24</v>
      </c>
      <c r="Y780">
        <v>375.16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0</v>
      </c>
      <c r="AF780" t="s">
        <v>3</v>
      </c>
      <c r="AG780">
        <v>0.24</v>
      </c>
      <c r="AH780">
        <v>2</v>
      </c>
      <c r="AI780">
        <v>1473076856</v>
      </c>
      <c r="AJ780">
        <v>511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ROW(Source!A544)</f>
        <v>544</v>
      </c>
      <c r="B781">
        <v>1473076863</v>
      </c>
      <c r="C781">
        <v>1473076854</v>
      </c>
      <c r="D781">
        <v>1441836235</v>
      </c>
      <c r="E781">
        <v>1</v>
      </c>
      <c r="F781">
        <v>1</v>
      </c>
      <c r="G781">
        <v>15514512</v>
      </c>
      <c r="H781">
        <v>3</v>
      </c>
      <c r="I781" t="s">
        <v>719</v>
      </c>
      <c r="J781" t="s">
        <v>720</v>
      </c>
      <c r="K781" t="s">
        <v>721</v>
      </c>
      <c r="L781">
        <v>1346</v>
      </c>
      <c r="N781">
        <v>1009</v>
      </c>
      <c r="O781" t="s">
        <v>722</v>
      </c>
      <c r="P781" t="s">
        <v>722</v>
      </c>
      <c r="Q781">
        <v>1</v>
      </c>
      <c r="X781">
        <v>7.0000000000000007E-2</v>
      </c>
      <c r="Y781">
        <v>31.49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7.0000000000000007E-2</v>
      </c>
      <c r="AH781">
        <v>2</v>
      </c>
      <c r="AI781">
        <v>1473076857</v>
      </c>
      <c r="AJ781">
        <v>512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ROW(Source!A544)</f>
        <v>544</v>
      </c>
      <c r="B782">
        <v>1473076861</v>
      </c>
      <c r="C782">
        <v>1473076854</v>
      </c>
      <c r="D782">
        <v>1441822228</v>
      </c>
      <c r="E782">
        <v>15514512</v>
      </c>
      <c r="F782">
        <v>1</v>
      </c>
      <c r="G782">
        <v>15514512</v>
      </c>
      <c r="H782">
        <v>3</v>
      </c>
      <c r="I782" t="s">
        <v>800</v>
      </c>
      <c r="J782" t="s">
        <v>3</v>
      </c>
      <c r="K782" t="s">
        <v>801</v>
      </c>
      <c r="L782">
        <v>1346</v>
      </c>
      <c r="N782">
        <v>1009</v>
      </c>
      <c r="O782" t="s">
        <v>722</v>
      </c>
      <c r="P782" t="s">
        <v>722</v>
      </c>
      <c r="Q782">
        <v>1</v>
      </c>
      <c r="X782">
        <v>7.0000000000000007E-2</v>
      </c>
      <c r="Y782">
        <v>73.951729999999998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7.0000000000000007E-2</v>
      </c>
      <c r="AH782">
        <v>2</v>
      </c>
      <c r="AI782">
        <v>1473076858</v>
      </c>
      <c r="AJ782">
        <v>513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ROW(Source!A544)</f>
        <v>544</v>
      </c>
      <c r="B783">
        <v>1473076864</v>
      </c>
      <c r="C783">
        <v>1473076854</v>
      </c>
      <c r="D783">
        <v>1441834920</v>
      </c>
      <c r="E783">
        <v>1</v>
      </c>
      <c r="F783">
        <v>1</v>
      </c>
      <c r="G783">
        <v>15514512</v>
      </c>
      <c r="H783">
        <v>3</v>
      </c>
      <c r="I783" t="s">
        <v>802</v>
      </c>
      <c r="J783" t="s">
        <v>803</v>
      </c>
      <c r="K783" t="s">
        <v>804</v>
      </c>
      <c r="L783">
        <v>1346</v>
      </c>
      <c r="N783">
        <v>1009</v>
      </c>
      <c r="O783" t="s">
        <v>722</v>
      </c>
      <c r="P783" t="s">
        <v>722</v>
      </c>
      <c r="Q783">
        <v>1</v>
      </c>
      <c r="X783">
        <v>0.05</v>
      </c>
      <c r="Y783">
        <v>106.87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0.05</v>
      </c>
      <c r="AH783">
        <v>2</v>
      </c>
      <c r="AI783">
        <v>1473076859</v>
      </c>
      <c r="AJ783">
        <v>514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ROW(Source!A545)</f>
        <v>545</v>
      </c>
      <c r="B784">
        <v>1473076868</v>
      </c>
      <c r="C784">
        <v>1473076865</v>
      </c>
      <c r="D784">
        <v>1441819193</v>
      </c>
      <c r="E784">
        <v>15514512</v>
      </c>
      <c r="F784">
        <v>1</v>
      </c>
      <c r="G784">
        <v>15514512</v>
      </c>
      <c r="H784">
        <v>1</v>
      </c>
      <c r="I784" t="s">
        <v>712</v>
      </c>
      <c r="J784" t="s">
        <v>3</v>
      </c>
      <c r="K784" t="s">
        <v>713</v>
      </c>
      <c r="L784">
        <v>1191</v>
      </c>
      <c r="N784">
        <v>1013</v>
      </c>
      <c r="O784" t="s">
        <v>714</v>
      </c>
      <c r="P784" t="s">
        <v>714</v>
      </c>
      <c r="Q784">
        <v>1</v>
      </c>
      <c r="X784">
        <v>0.4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1</v>
      </c>
      <c r="AF784" t="s">
        <v>282</v>
      </c>
      <c r="AG784">
        <v>1.2000000000000002</v>
      </c>
      <c r="AH784">
        <v>2</v>
      </c>
      <c r="AI784">
        <v>1473076866</v>
      </c>
      <c r="AJ784">
        <v>515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ROW(Source!A545)</f>
        <v>545</v>
      </c>
      <c r="B785">
        <v>1473076869</v>
      </c>
      <c r="C785">
        <v>1473076865</v>
      </c>
      <c r="D785">
        <v>1441822228</v>
      </c>
      <c r="E785">
        <v>15514512</v>
      </c>
      <c r="F785">
        <v>1</v>
      </c>
      <c r="G785">
        <v>15514512</v>
      </c>
      <c r="H785">
        <v>3</v>
      </c>
      <c r="I785" t="s">
        <v>800</v>
      </c>
      <c r="J785" t="s">
        <v>3</v>
      </c>
      <c r="K785" t="s">
        <v>801</v>
      </c>
      <c r="L785">
        <v>1346</v>
      </c>
      <c r="N785">
        <v>1009</v>
      </c>
      <c r="O785" t="s">
        <v>722</v>
      </c>
      <c r="P785" t="s">
        <v>722</v>
      </c>
      <c r="Q785">
        <v>1</v>
      </c>
      <c r="X785">
        <v>0.01</v>
      </c>
      <c r="Y785">
        <v>73.951729999999998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282</v>
      </c>
      <c r="AG785">
        <v>0.03</v>
      </c>
      <c r="AH785">
        <v>2</v>
      </c>
      <c r="AI785">
        <v>1473076867</v>
      </c>
      <c r="AJ785">
        <v>516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ROW(Source!A546)</f>
        <v>546</v>
      </c>
      <c r="B786">
        <v>1473076876</v>
      </c>
      <c r="C786">
        <v>1473076870</v>
      </c>
      <c r="D786">
        <v>1441819193</v>
      </c>
      <c r="E786">
        <v>15514512</v>
      </c>
      <c r="F786">
        <v>1</v>
      </c>
      <c r="G786">
        <v>15514512</v>
      </c>
      <c r="H786">
        <v>1</v>
      </c>
      <c r="I786" t="s">
        <v>712</v>
      </c>
      <c r="J786" t="s">
        <v>3</v>
      </c>
      <c r="K786" t="s">
        <v>713</v>
      </c>
      <c r="L786">
        <v>1191</v>
      </c>
      <c r="N786">
        <v>1013</v>
      </c>
      <c r="O786" t="s">
        <v>714</v>
      </c>
      <c r="P786" t="s">
        <v>714</v>
      </c>
      <c r="Q786">
        <v>1</v>
      </c>
      <c r="X786">
        <v>12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1</v>
      </c>
      <c r="AF786" t="s">
        <v>3</v>
      </c>
      <c r="AG786">
        <v>12</v>
      </c>
      <c r="AH786">
        <v>2</v>
      </c>
      <c r="AI786">
        <v>1473076871</v>
      </c>
      <c r="AJ786">
        <v>517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ROW(Source!A546)</f>
        <v>546</v>
      </c>
      <c r="B787">
        <v>1473076878</v>
      </c>
      <c r="C787">
        <v>1473076870</v>
      </c>
      <c r="D787">
        <v>1441836237</v>
      </c>
      <c r="E787">
        <v>1</v>
      </c>
      <c r="F787">
        <v>1</v>
      </c>
      <c r="G787">
        <v>15514512</v>
      </c>
      <c r="H787">
        <v>3</v>
      </c>
      <c r="I787" t="s">
        <v>797</v>
      </c>
      <c r="J787" t="s">
        <v>798</v>
      </c>
      <c r="K787" t="s">
        <v>799</v>
      </c>
      <c r="L787">
        <v>1346</v>
      </c>
      <c r="N787">
        <v>1009</v>
      </c>
      <c r="O787" t="s">
        <v>722</v>
      </c>
      <c r="P787" t="s">
        <v>722</v>
      </c>
      <c r="Q787">
        <v>1</v>
      </c>
      <c r="X787">
        <v>0.24</v>
      </c>
      <c r="Y787">
        <v>375.16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0.24</v>
      </c>
      <c r="AH787">
        <v>2</v>
      </c>
      <c r="AI787">
        <v>1473076872</v>
      </c>
      <c r="AJ787">
        <v>518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ROW(Source!A546)</f>
        <v>546</v>
      </c>
      <c r="B788">
        <v>1473076879</v>
      </c>
      <c r="C788">
        <v>1473076870</v>
      </c>
      <c r="D788">
        <v>1441836235</v>
      </c>
      <c r="E788">
        <v>1</v>
      </c>
      <c r="F788">
        <v>1</v>
      </c>
      <c r="G788">
        <v>15514512</v>
      </c>
      <c r="H788">
        <v>3</v>
      </c>
      <c r="I788" t="s">
        <v>719</v>
      </c>
      <c r="J788" t="s">
        <v>720</v>
      </c>
      <c r="K788" t="s">
        <v>721</v>
      </c>
      <c r="L788">
        <v>1346</v>
      </c>
      <c r="N788">
        <v>1009</v>
      </c>
      <c r="O788" t="s">
        <v>722</v>
      </c>
      <c r="P788" t="s">
        <v>722</v>
      </c>
      <c r="Q788">
        <v>1</v>
      </c>
      <c r="X788">
        <v>7.0000000000000007E-2</v>
      </c>
      <c r="Y788">
        <v>31.49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3</v>
      </c>
      <c r="AG788">
        <v>7.0000000000000007E-2</v>
      </c>
      <c r="AH788">
        <v>2</v>
      </c>
      <c r="AI788">
        <v>1473076873</v>
      </c>
      <c r="AJ788">
        <v>519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ROW(Source!A546)</f>
        <v>546</v>
      </c>
      <c r="B789">
        <v>1473076877</v>
      </c>
      <c r="C789">
        <v>1473076870</v>
      </c>
      <c r="D789">
        <v>1441822228</v>
      </c>
      <c r="E789">
        <v>15514512</v>
      </c>
      <c r="F789">
        <v>1</v>
      </c>
      <c r="G789">
        <v>15514512</v>
      </c>
      <c r="H789">
        <v>3</v>
      </c>
      <c r="I789" t="s">
        <v>800</v>
      </c>
      <c r="J789" t="s">
        <v>3</v>
      </c>
      <c r="K789" t="s">
        <v>801</v>
      </c>
      <c r="L789">
        <v>1346</v>
      </c>
      <c r="N789">
        <v>1009</v>
      </c>
      <c r="O789" t="s">
        <v>722</v>
      </c>
      <c r="P789" t="s">
        <v>722</v>
      </c>
      <c r="Q789">
        <v>1</v>
      </c>
      <c r="X789">
        <v>7.0000000000000007E-2</v>
      </c>
      <c r="Y789">
        <v>73.951729999999998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7.0000000000000007E-2</v>
      </c>
      <c r="AH789">
        <v>2</v>
      </c>
      <c r="AI789">
        <v>1473076874</v>
      </c>
      <c r="AJ789">
        <v>520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ROW(Source!A546)</f>
        <v>546</v>
      </c>
      <c r="B790">
        <v>1473076880</v>
      </c>
      <c r="C790">
        <v>1473076870</v>
      </c>
      <c r="D790">
        <v>1441834920</v>
      </c>
      <c r="E790">
        <v>1</v>
      </c>
      <c r="F790">
        <v>1</v>
      </c>
      <c r="G790">
        <v>15514512</v>
      </c>
      <c r="H790">
        <v>3</v>
      </c>
      <c r="I790" t="s">
        <v>802</v>
      </c>
      <c r="J790" t="s">
        <v>803</v>
      </c>
      <c r="K790" t="s">
        <v>804</v>
      </c>
      <c r="L790">
        <v>1346</v>
      </c>
      <c r="N790">
        <v>1009</v>
      </c>
      <c r="O790" t="s">
        <v>722</v>
      </c>
      <c r="P790" t="s">
        <v>722</v>
      </c>
      <c r="Q790">
        <v>1</v>
      </c>
      <c r="X790">
        <v>0.05</v>
      </c>
      <c r="Y790">
        <v>106.87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0.05</v>
      </c>
      <c r="AH790">
        <v>2</v>
      </c>
      <c r="AI790">
        <v>1473076875</v>
      </c>
      <c r="AJ790">
        <v>521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ROW(Source!A547)</f>
        <v>547</v>
      </c>
      <c r="B791">
        <v>1473076884</v>
      </c>
      <c r="C791">
        <v>1473076881</v>
      </c>
      <c r="D791">
        <v>1441819193</v>
      </c>
      <c r="E791">
        <v>15514512</v>
      </c>
      <c r="F791">
        <v>1</v>
      </c>
      <c r="G791">
        <v>15514512</v>
      </c>
      <c r="H791">
        <v>1</v>
      </c>
      <c r="I791" t="s">
        <v>712</v>
      </c>
      <c r="J791" t="s">
        <v>3</v>
      </c>
      <c r="K791" t="s">
        <v>713</v>
      </c>
      <c r="L791">
        <v>1191</v>
      </c>
      <c r="N791">
        <v>1013</v>
      </c>
      <c r="O791" t="s">
        <v>714</v>
      </c>
      <c r="P791" t="s">
        <v>714</v>
      </c>
      <c r="Q791">
        <v>1</v>
      </c>
      <c r="X791">
        <v>0.4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1</v>
      </c>
      <c r="AF791" t="s">
        <v>282</v>
      </c>
      <c r="AG791">
        <v>1.2000000000000002</v>
      </c>
      <c r="AH791">
        <v>2</v>
      </c>
      <c r="AI791">
        <v>1473076882</v>
      </c>
      <c r="AJ791">
        <v>522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ROW(Source!A547)</f>
        <v>547</v>
      </c>
      <c r="B792">
        <v>1473076885</v>
      </c>
      <c r="C792">
        <v>1473076881</v>
      </c>
      <c r="D792">
        <v>1441822228</v>
      </c>
      <c r="E792">
        <v>15514512</v>
      </c>
      <c r="F792">
        <v>1</v>
      </c>
      <c r="G792">
        <v>15514512</v>
      </c>
      <c r="H792">
        <v>3</v>
      </c>
      <c r="I792" t="s">
        <v>800</v>
      </c>
      <c r="J792" t="s">
        <v>3</v>
      </c>
      <c r="K792" t="s">
        <v>801</v>
      </c>
      <c r="L792">
        <v>1346</v>
      </c>
      <c r="N792">
        <v>1009</v>
      </c>
      <c r="O792" t="s">
        <v>722</v>
      </c>
      <c r="P792" t="s">
        <v>722</v>
      </c>
      <c r="Q792">
        <v>1</v>
      </c>
      <c r="X792">
        <v>0.01</v>
      </c>
      <c r="Y792">
        <v>73.951729999999998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282</v>
      </c>
      <c r="AG792">
        <v>0.03</v>
      </c>
      <c r="AH792">
        <v>2</v>
      </c>
      <c r="AI792">
        <v>1473076883</v>
      </c>
      <c r="AJ792">
        <v>523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ROW(Source!A548)</f>
        <v>548</v>
      </c>
      <c r="B793">
        <v>1473076892</v>
      </c>
      <c r="C793">
        <v>1473076886</v>
      </c>
      <c r="D793">
        <v>1441819193</v>
      </c>
      <c r="E793">
        <v>15514512</v>
      </c>
      <c r="F793">
        <v>1</v>
      </c>
      <c r="G793">
        <v>15514512</v>
      </c>
      <c r="H793">
        <v>1</v>
      </c>
      <c r="I793" t="s">
        <v>712</v>
      </c>
      <c r="J793" t="s">
        <v>3</v>
      </c>
      <c r="K793" t="s">
        <v>713</v>
      </c>
      <c r="L793">
        <v>1191</v>
      </c>
      <c r="N793">
        <v>1013</v>
      </c>
      <c r="O793" t="s">
        <v>714</v>
      </c>
      <c r="P793" t="s">
        <v>714</v>
      </c>
      <c r="Q793">
        <v>1</v>
      </c>
      <c r="X793">
        <v>15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3</v>
      </c>
      <c r="AG793">
        <v>15</v>
      </c>
      <c r="AH793">
        <v>2</v>
      </c>
      <c r="AI793">
        <v>1473076887</v>
      </c>
      <c r="AJ793">
        <v>524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ROW(Source!A548)</f>
        <v>548</v>
      </c>
      <c r="B794">
        <v>1473076894</v>
      </c>
      <c r="C794">
        <v>1473076886</v>
      </c>
      <c r="D794">
        <v>1441836237</v>
      </c>
      <c r="E794">
        <v>1</v>
      </c>
      <c r="F794">
        <v>1</v>
      </c>
      <c r="G794">
        <v>15514512</v>
      </c>
      <c r="H794">
        <v>3</v>
      </c>
      <c r="I794" t="s">
        <v>797</v>
      </c>
      <c r="J794" t="s">
        <v>798</v>
      </c>
      <c r="K794" t="s">
        <v>799</v>
      </c>
      <c r="L794">
        <v>1346</v>
      </c>
      <c r="N794">
        <v>1009</v>
      </c>
      <c r="O794" t="s">
        <v>722</v>
      </c>
      <c r="P794" t="s">
        <v>722</v>
      </c>
      <c r="Q794">
        <v>1</v>
      </c>
      <c r="X794">
        <v>0.3</v>
      </c>
      <c r="Y794">
        <v>375.16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3</v>
      </c>
      <c r="AG794">
        <v>0.3</v>
      </c>
      <c r="AH794">
        <v>2</v>
      </c>
      <c r="AI794">
        <v>1473076888</v>
      </c>
      <c r="AJ794">
        <v>525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ROW(Source!A548)</f>
        <v>548</v>
      </c>
      <c r="B795">
        <v>1473076895</v>
      </c>
      <c r="C795">
        <v>1473076886</v>
      </c>
      <c r="D795">
        <v>1441836235</v>
      </c>
      <c r="E795">
        <v>1</v>
      </c>
      <c r="F795">
        <v>1</v>
      </c>
      <c r="G795">
        <v>15514512</v>
      </c>
      <c r="H795">
        <v>3</v>
      </c>
      <c r="I795" t="s">
        <v>719</v>
      </c>
      <c r="J795" t="s">
        <v>720</v>
      </c>
      <c r="K795" t="s">
        <v>721</v>
      </c>
      <c r="L795">
        <v>1346</v>
      </c>
      <c r="N795">
        <v>1009</v>
      </c>
      <c r="O795" t="s">
        <v>722</v>
      </c>
      <c r="P795" t="s">
        <v>722</v>
      </c>
      <c r="Q795">
        <v>1</v>
      </c>
      <c r="X795">
        <v>0.09</v>
      </c>
      <c r="Y795">
        <v>31.49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0.09</v>
      </c>
      <c r="AH795">
        <v>2</v>
      </c>
      <c r="AI795">
        <v>1473076889</v>
      </c>
      <c r="AJ795">
        <v>526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ROW(Source!A548)</f>
        <v>548</v>
      </c>
      <c r="B796">
        <v>1473076893</v>
      </c>
      <c r="C796">
        <v>1473076886</v>
      </c>
      <c r="D796">
        <v>1441822228</v>
      </c>
      <c r="E796">
        <v>15514512</v>
      </c>
      <c r="F796">
        <v>1</v>
      </c>
      <c r="G796">
        <v>15514512</v>
      </c>
      <c r="H796">
        <v>3</v>
      </c>
      <c r="I796" t="s">
        <v>800</v>
      </c>
      <c r="J796" t="s">
        <v>3</v>
      </c>
      <c r="K796" t="s">
        <v>801</v>
      </c>
      <c r="L796">
        <v>1346</v>
      </c>
      <c r="N796">
        <v>1009</v>
      </c>
      <c r="O796" t="s">
        <v>722</v>
      </c>
      <c r="P796" t="s">
        <v>722</v>
      </c>
      <c r="Q796">
        <v>1</v>
      </c>
      <c r="X796">
        <v>0.09</v>
      </c>
      <c r="Y796">
        <v>73.951729999999998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0.09</v>
      </c>
      <c r="AH796">
        <v>2</v>
      </c>
      <c r="AI796">
        <v>1473076890</v>
      </c>
      <c r="AJ796">
        <v>527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ROW(Source!A548)</f>
        <v>548</v>
      </c>
      <c r="B797">
        <v>1473076896</v>
      </c>
      <c r="C797">
        <v>1473076886</v>
      </c>
      <c r="D797">
        <v>1441834920</v>
      </c>
      <c r="E797">
        <v>1</v>
      </c>
      <c r="F797">
        <v>1</v>
      </c>
      <c r="G797">
        <v>15514512</v>
      </c>
      <c r="H797">
        <v>3</v>
      </c>
      <c r="I797" t="s">
        <v>802</v>
      </c>
      <c r="J797" t="s">
        <v>803</v>
      </c>
      <c r="K797" t="s">
        <v>804</v>
      </c>
      <c r="L797">
        <v>1346</v>
      </c>
      <c r="N797">
        <v>1009</v>
      </c>
      <c r="O797" t="s">
        <v>722</v>
      </c>
      <c r="P797" t="s">
        <v>722</v>
      </c>
      <c r="Q797">
        <v>1</v>
      </c>
      <c r="X797">
        <v>0.06</v>
      </c>
      <c r="Y797">
        <v>106.87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0.06</v>
      </c>
      <c r="AH797">
        <v>2</v>
      </c>
      <c r="AI797">
        <v>1473076891</v>
      </c>
      <c r="AJ797">
        <v>528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ROW(Source!A549)</f>
        <v>549</v>
      </c>
      <c r="B798">
        <v>1473076900</v>
      </c>
      <c r="C798">
        <v>1473076897</v>
      </c>
      <c r="D798">
        <v>1441819193</v>
      </c>
      <c r="E798">
        <v>15514512</v>
      </c>
      <c r="F798">
        <v>1</v>
      </c>
      <c r="G798">
        <v>15514512</v>
      </c>
      <c r="H798">
        <v>1</v>
      </c>
      <c r="I798" t="s">
        <v>712</v>
      </c>
      <c r="J798" t="s">
        <v>3</v>
      </c>
      <c r="K798" t="s">
        <v>713</v>
      </c>
      <c r="L798">
        <v>1191</v>
      </c>
      <c r="N798">
        <v>1013</v>
      </c>
      <c r="O798" t="s">
        <v>714</v>
      </c>
      <c r="P798" t="s">
        <v>714</v>
      </c>
      <c r="Q798">
        <v>1</v>
      </c>
      <c r="X798">
        <v>0.5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1</v>
      </c>
      <c r="AF798" t="s">
        <v>282</v>
      </c>
      <c r="AG798">
        <v>1.5</v>
      </c>
      <c r="AH798">
        <v>2</v>
      </c>
      <c r="AI798">
        <v>1473076898</v>
      </c>
      <c r="AJ798">
        <v>529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ROW(Source!A549)</f>
        <v>549</v>
      </c>
      <c r="B799">
        <v>1473076901</v>
      </c>
      <c r="C799">
        <v>1473076897</v>
      </c>
      <c r="D799">
        <v>1441822228</v>
      </c>
      <c r="E799">
        <v>15514512</v>
      </c>
      <c r="F799">
        <v>1</v>
      </c>
      <c r="G799">
        <v>15514512</v>
      </c>
      <c r="H799">
        <v>3</v>
      </c>
      <c r="I799" t="s">
        <v>800</v>
      </c>
      <c r="J799" t="s">
        <v>3</v>
      </c>
      <c r="K799" t="s">
        <v>801</v>
      </c>
      <c r="L799">
        <v>1346</v>
      </c>
      <c r="N799">
        <v>1009</v>
      </c>
      <c r="O799" t="s">
        <v>722</v>
      </c>
      <c r="P799" t="s">
        <v>722</v>
      </c>
      <c r="Q799">
        <v>1</v>
      </c>
      <c r="X799">
        <v>0.01</v>
      </c>
      <c r="Y799">
        <v>73.951729999999998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282</v>
      </c>
      <c r="AG799">
        <v>0.03</v>
      </c>
      <c r="AH799">
        <v>2</v>
      </c>
      <c r="AI799">
        <v>1473076899</v>
      </c>
      <c r="AJ799">
        <v>530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ROW(Source!A550)</f>
        <v>550</v>
      </c>
      <c r="B800">
        <v>1473076908</v>
      </c>
      <c r="C800">
        <v>1473076902</v>
      </c>
      <c r="D800">
        <v>1441819193</v>
      </c>
      <c r="E800">
        <v>15514512</v>
      </c>
      <c r="F800">
        <v>1</v>
      </c>
      <c r="G800">
        <v>15514512</v>
      </c>
      <c r="H800">
        <v>1</v>
      </c>
      <c r="I800" t="s">
        <v>712</v>
      </c>
      <c r="J800" t="s">
        <v>3</v>
      </c>
      <c r="K800" t="s">
        <v>713</v>
      </c>
      <c r="L800">
        <v>1191</v>
      </c>
      <c r="N800">
        <v>1013</v>
      </c>
      <c r="O800" t="s">
        <v>714</v>
      </c>
      <c r="P800" t="s">
        <v>714</v>
      </c>
      <c r="Q800">
        <v>1</v>
      </c>
      <c r="X800">
        <v>24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1</v>
      </c>
      <c r="AF800" t="s">
        <v>3</v>
      </c>
      <c r="AG800">
        <v>24</v>
      </c>
      <c r="AH800">
        <v>2</v>
      </c>
      <c r="AI800">
        <v>1473076903</v>
      </c>
      <c r="AJ800">
        <v>531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ROW(Source!A550)</f>
        <v>550</v>
      </c>
      <c r="B801">
        <v>1473076910</v>
      </c>
      <c r="C801">
        <v>1473076902</v>
      </c>
      <c r="D801">
        <v>1441836237</v>
      </c>
      <c r="E801">
        <v>1</v>
      </c>
      <c r="F801">
        <v>1</v>
      </c>
      <c r="G801">
        <v>15514512</v>
      </c>
      <c r="H801">
        <v>3</v>
      </c>
      <c r="I801" t="s">
        <v>797</v>
      </c>
      <c r="J801" t="s">
        <v>798</v>
      </c>
      <c r="K801" t="s">
        <v>799</v>
      </c>
      <c r="L801">
        <v>1346</v>
      </c>
      <c r="N801">
        <v>1009</v>
      </c>
      <c r="O801" t="s">
        <v>722</v>
      </c>
      <c r="P801" t="s">
        <v>722</v>
      </c>
      <c r="Q801">
        <v>1</v>
      </c>
      <c r="X801">
        <v>0.48</v>
      </c>
      <c r="Y801">
        <v>375.16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0.48</v>
      </c>
      <c r="AH801">
        <v>2</v>
      </c>
      <c r="AI801">
        <v>1473076904</v>
      </c>
      <c r="AJ801">
        <v>532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ROW(Source!A550)</f>
        <v>550</v>
      </c>
      <c r="B802">
        <v>1473076911</v>
      </c>
      <c r="C802">
        <v>1473076902</v>
      </c>
      <c r="D802">
        <v>1441836235</v>
      </c>
      <c r="E802">
        <v>1</v>
      </c>
      <c r="F802">
        <v>1</v>
      </c>
      <c r="G802">
        <v>15514512</v>
      </c>
      <c r="H802">
        <v>3</v>
      </c>
      <c r="I802" t="s">
        <v>719</v>
      </c>
      <c r="J802" t="s">
        <v>720</v>
      </c>
      <c r="K802" t="s">
        <v>721</v>
      </c>
      <c r="L802">
        <v>1346</v>
      </c>
      <c r="N802">
        <v>1009</v>
      </c>
      <c r="O802" t="s">
        <v>722</v>
      </c>
      <c r="P802" t="s">
        <v>722</v>
      </c>
      <c r="Q802">
        <v>1</v>
      </c>
      <c r="X802">
        <v>0.14000000000000001</v>
      </c>
      <c r="Y802">
        <v>31.49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3</v>
      </c>
      <c r="AG802">
        <v>0.14000000000000001</v>
      </c>
      <c r="AH802">
        <v>2</v>
      </c>
      <c r="AI802">
        <v>1473076905</v>
      </c>
      <c r="AJ802">
        <v>533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ROW(Source!A550)</f>
        <v>550</v>
      </c>
      <c r="B803">
        <v>1473076909</v>
      </c>
      <c r="C803">
        <v>1473076902</v>
      </c>
      <c r="D803">
        <v>1441822228</v>
      </c>
      <c r="E803">
        <v>15514512</v>
      </c>
      <c r="F803">
        <v>1</v>
      </c>
      <c r="G803">
        <v>15514512</v>
      </c>
      <c r="H803">
        <v>3</v>
      </c>
      <c r="I803" t="s">
        <v>800</v>
      </c>
      <c r="J803" t="s">
        <v>3</v>
      </c>
      <c r="K803" t="s">
        <v>801</v>
      </c>
      <c r="L803">
        <v>1346</v>
      </c>
      <c r="N803">
        <v>1009</v>
      </c>
      <c r="O803" t="s">
        <v>722</v>
      </c>
      <c r="P803" t="s">
        <v>722</v>
      </c>
      <c r="Q803">
        <v>1</v>
      </c>
      <c r="X803">
        <v>0.14000000000000001</v>
      </c>
      <c r="Y803">
        <v>73.951729999999998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3</v>
      </c>
      <c r="AG803">
        <v>0.14000000000000001</v>
      </c>
      <c r="AH803">
        <v>2</v>
      </c>
      <c r="AI803">
        <v>1473076906</v>
      </c>
      <c r="AJ803">
        <v>534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ROW(Source!A550)</f>
        <v>550</v>
      </c>
      <c r="B804">
        <v>1473076912</v>
      </c>
      <c r="C804">
        <v>1473076902</v>
      </c>
      <c r="D804">
        <v>1441834920</v>
      </c>
      <c r="E804">
        <v>1</v>
      </c>
      <c r="F804">
        <v>1</v>
      </c>
      <c r="G804">
        <v>15514512</v>
      </c>
      <c r="H804">
        <v>3</v>
      </c>
      <c r="I804" t="s">
        <v>802</v>
      </c>
      <c r="J804" t="s">
        <v>803</v>
      </c>
      <c r="K804" t="s">
        <v>804</v>
      </c>
      <c r="L804">
        <v>1346</v>
      </c>
      <c r="N804">
        <v>1009</v>
      </c>
      <c r="O804" t="s">
        <v>722</v>
      </c>
      <c r="P804" t="s">
        <v>722</v>
      </c>
      <c r="Q804">
        <v>1</v>
      </c>
      <c r="X804">
        <v>0.1</v>
      </c>
      <c r="Y804">
        <v>106.87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3</v>
      </c>
      <c r="AG804">
        <v>0.1</v>
      </c>
      <c r="AH804">
        <v>2</v>
      </c>
      <c r="AI804">
        <v>1473076907</v>
      </c>
      <c r="AJ804">
        <v>535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ROW(Source!A551)</f>
        <v>551</v>
      </c>
      <c r="B805">
        <v>1473076916</v>
      </c>
      <c r="C805">
        <v>1473076913</v>
      </c>
      <c r="D805">
        <v>1441819193</v>
      </c>
      <c r="E805">
        <v>15514512</v>
      </c>
      <c r="F805">
        <v>1</v>
      </c>
      <c r="G805">
        <v>15514512</v>
      </c>
      <c r="H805">
        <v>1</v>
      </c>
      <c r="I805" t="s">
        <v>712</v>
      </c>
      <c r="J805" t="s">
        <v>3</v>
      </c>
      <c r="K805" t="s">
        <v>713</v>
      </c>
      <c r="L805">
        <v>1191</v>
      </c>
      <c r="N805">
        <v>1013</v>
      </c>
      <c r="O805" t="s">
        <v>714</v>
      </c>
      <c r="P805" t="s">
        <v>714</v>
      </c>
      <c r="Q805">
        <v>1</v>
      </c>
      <c r="X805">
        <v>0.8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1</v>
      </c>
      <c r="AF805" t="s">
        <v>282</v>
      </c>
      <c r="AG805">
        <v>2.4000000000000004</v>
      </c>
      <c r="AH805">
        <v>2</v>
      </c>
      <c r="AI805">
        <v>1473076914</v>
      </c>
      <c r="AJ805">
        <v>536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ROW(Source!A551)</f>
        <v>551</v>
      </c>
      <c r="B806">
        <v>1473076917</v>
      </c>
      <c r="C806">
        <v>1473076913</v>
      </c>
      <c r="D806">
        <v>1441822228</v>
      </c>
      <c r="E806">
        <v>15514512</v>
      </c>
      <c r="F806">
        <v>1</v>
      </c>
      <c r="G806">
        <v>15514512</v>
      </c>
      <c r="H806">
        <v>3</v>
      </c>
      <c r="I806" t="s">
        <v>800</v>
      </c>
      <c r="J806" t="s">
        <v>3</v>
      </c>
      <c r="K806" t="s">
        <v>801</v>
      </c>
      <c r="L806">
        <v>1346</v>
      </c>
      <c r="N806">
        <v>1009</v>
      </c>
      <c r="O806" t="s">
        <v>722</v>
      </c>
      <c r="P806" t="s">
        <v>722</v>
      </c>
      <c r="Q806">
        <v>1</v>
      </c>
      <c r="X806">
        <v>0.01</v>
      </c>
      <c r="Y806">
        <v>73.951729999999998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282</v>
      </c>
      <c r="AG806">
        <v>0.03</v>
      </c>
      <c r="AH806">
        <v>2</v>
      </c>
      <c r="AI806">
        <v>1473076915</v>
      </c>
      <c r="AJ806">
        <v>537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ROW(Source!A552)</f>
        <v>552</v>
      </c>
      <c r="B807">
        <v>1473076920</v>
      </c>
      <c r="C807">
        <v>1473076918</v>
      </c>
      <c r="D807">
        <v>1441819193</v>
      </c>
      <c r="E807">
        <v>15514512</v>
      </c>
      <c r="F807">
        <v>1</v>
      </c>
      <c r="G807">
        <v>15514512</v>
      </c>
      <c r="H807">
        <v>1</v>
      </c>
      <c r="I807" t="s">
        <v>712</v>
      </c>
      <c r="J807" t="s">
        <v>3</v>
      </c>
      <c r="K807" t="s">
        <v>713</v>
      </c>
      <c r="L807">
        <v>1191</v>
      </c>
      <c r="N807">
        <v>1013</v>
      </c>
      <c r="O807" t="s">
        <v>714</v>
      </c>
      <c r="P807" t="s">
        <v>714</v>
      </c>
      <c r="Q807">
        <v>1</v>
      </c>
      <c r="X807">
        <v>0.06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1</v>
      </c>
      <c r="AF807" t="s">
        <v>503</v>
      </c>
      <c r="AG807">
        <v>7.08</v>
      </c>
      <c r="AH807">
        <v>2</v>
      </c>
      <c r="AI807">
        <v>1473076919</v>
      </c>
      <c r="AJ807">
        <v>538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ROW(Source!A553)</f>
        <v>553</v>
      </c>
      <c r="B808">
        <v>1473076924</v>
      </c>
      <c r="C808">
        <v>1473076921</v>
      </c>
      <c r="D808">
        <v>1441819193</v>
      </c>
      <c r="E808">
        <v>15514512</v>
      </c>
      <c r="F808">
        <v>1</v>
      </c>
      <c r="G808">
        <v>15514512</v>
      </c>
      <c r="H808">
        <v>1</v>
      </c>
      <c r="I808" t="s">
        <v>712</v>
      </c>
      <c r="J808" t="s">
        <v>3</v>
      </c>
      <c r="K808" t="s">
        <v>713</v>
      </c>
      <c r="L808">
        <v>1191</v>
      </c>
      <c r="N808">
        <v>1013</v>
      </c>
      <c r="O808" t="s">
        <v>714</v>
      </c>
      <c r="P808" t="s">
        <v>714</v>
      </c>
      <c r="Q808">
        <v>1</v>
      </c>
      <c r="X808">
        <v>0.19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1</v>
      </c>
      <c r="AF808" t="s">
        <v>63</v>
      </c>
      <c r="AG808">
        <v>0.76</v>
      </c>
      <c r="AH808">
        <v>2</v>
      </c>
      <c r="AI808">
        <v>1473076922</v>
      </c>
      <c r="AJ808">
        <v>539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ROW(Source!A553)</f>
        <v>553</v>
      </c>
      <c r="B809">
        <v>1473076925</v>
      </c>
      <c r="C809">
        <v>1473076921</v>
      </c>
      <c r="D809">
        <v>1441836235</v>
      </c>
      <c r="E809">
        <v>1</v>
      </c>
      <c r="F809">
        <v>1</v>
      </c>
      <c r="G809">
        <v>15514512</v>
      </c>
      <c r="H809">
        <v>3</v>
      </c>
      <c r="I809" t="s">
        <v>719</v>
      </c>
      <c r="J809" t="s">
        <v>720</v>
      </c>
      <c r="K809" t="s">
        <v>721</v>
      </c>
      <c r="L809">
        <v>1346</v>
      </c>
      <c r="N809">
        <v>1009</v>
      </c>
      <c r="O809" t="s">
        <v>722</v>
      </c>
      <c r="P809" t="s">
        <v>722</v>
      </c>
      <c r="Q809">
        <v>1</v>
      </c>
      <c r="X809">
        <v>0.05</v>
      </c>
      <c r="Y809">
        <v>31.49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0</v>
      </c>
      <c r="AF809" t="s">
        <v>63</v>
      </c>
      <c r="AG809">
        <v>0.2</v>
      </c>
      <c r="AH809">
        <v>2</v>
      </c>
      <c r="AI809">
        <v>1473076923</v>
      </c>
      <c r="AJ809">
        <v>540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ROW(Source!A554)</f>
        <v>554</v>
      </c>
      <c r="B810">
        <v>1473076932</v>
      </c>
      <c r="C810">
        <v>1473076926</v>
      </c>
      <c r="D810">
        <v>1441819193</v>
      </c>
      <c r="E810">
        <v>15514512</v>
      </c>
      <c r="F810">
        <v>1</v>
      </c>
      <c r="G810">
        <v>15514512</v>
      </c>
      <c r="H810">
        <v>1</v>
      </c>
      <c r="I810" t="s">
        <v>712</v>
      </c>
      <c r="J810" t="s">
        <v>3</v>
      </c>
      <c r="K810" t="s">
        <v>713</v>
      </c>
      <c r="L810">
        <v>1191</v>
      </c>
      <c r="N810">
        <v>1013</v>
      </c>
      <c r="O810" t="s">
        <v>714</v>
      </c>
      <c r="P810" t="s">
        <v>714</v>
      </c>
      <c r="Q810">
        <v>1</v>
      </c>
      <c r="X810">
        <v>12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1</v>
      </c>
      <c r="AF810" t="s">
        <v>3</v>
      </c>
      <c r="AG810">
        <v>12</v>
      </c>
      <c r="AH810">
        <v>2</v>
      </c>
      <c r="AI810">
        <v>1473076927</v>
      </c>
      <c r="AJ810">
        <v>541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ROW(Source!A554)</f>
        <v>554</v>
      </c>
      <c r="B811">
        <v>1473076934</v>
      </c>
      <c r="C811">
        <v>1473076926</v>
      </c>
      <c r="D811">
        <v>1441836237</v>
      </c>
      <c r="E811">
        <v>1</v>
      </c>
      <c r="F811">
        <v>1</v>
      </c>
      <c r="G811">
        <v>15514512</v>
      </c>
      <c r="H811">
        <v>3</v>
      </c>
      <c r="I811" t="s">
        <v>797</v>
      </c>
      <c r="J811" t="s">
        <v>798</v>
      </c>
      <c r="K811" t="s">
        <v>799</v>
      </c>
      <c r="L811">
        <v>1346</v>
      </c>
      <c r="N811">
        <v>1009</v>
      </c>
      <c r="O811" t="s">
        <v>722</v>
      </c>
      <c r="P811" t="s">
        <v>722</v>
      </c>
      <c r="Q811">
        <v>1</v>
      </c>
      <c r="X811">
        <v>0.24</v>
      </c>
      <c r="Y811">
        <v>375.16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3</v>
      </c>
      <c r="AG811">
        <v>0.24</v>
      </c>
      <c r="AH811">
        <v>2</v>
      </c>
      <c r="AI811">
        <v>1473076928</v>
      </c>
      <c r="AJ811">
        <v>542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ROW(Source!A554)</f>
        <v>554</v>
      </c>
      <c r="B812">
        <v>1473076935</v>
      </c>
      <c r="C812">
        <v>1473076926</v>
      </c>
      <c r="D812">
        <v>1441836235</v>
      </c>
      <c r="E812">
        <v>1</v>
      </c>
      <c r="F812">
        <v>1</v>
      </c>
      <c r="G812">
        <v>15514512</v>
      </c>
      <c r="H812">
        <v>3</v>
      </c>
      <c r="I812" t="s">
        <v>719</v>
      </c>
      <c r="J812" t="s">
        <v>720</v>
      </c>
      <c r="K812" t="s">
        <v>721</v>
      </c>
      <c r="L812">
        <v>1346</v>
      </c>
      <c r="N812">
        <v>1009</v>
      </c>
      <c r="O812" t="s">
        <v>722</v>
      </c>
      <c r="P812" t="s">
        <v>722</v>
      </c>
      <c r="Q812">
        <v>1</v>
      </c>
      <c r="X812">
        <v>7.0000000000000007E-2</v>
      </c>
      <c r="Y812">
        <v>31.49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0</v>
      </c>
      <c r="AF812" t="s">
        <v>3</v>
      </c>
      <c r="AG812">
        <v>7.0000000000000007E-2</v>
      </c>
      <c r="AH812">
        <v>2</v>
      </c>
      <c r="AI812">
        <v>1473076929</v>
      </c>
      <c r="AJ812">
        <v>543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ROW(Source!A554)</f>
        <v>554</v>
      </c>
      <c r="B813">
        <v>1473076933</v>
      </c>
      <c r="C813">
        <v>1473076926</v>
      </c>
      <c r="D813">
        <v>1441822228</v>
      </c>
      <c r="E813">
        <v>15514512</v>
      </c>
      <c r="F813">
        <v>1</v>
      </c>
      <c r="G813">
        <v>15514512</v>
      </c>
      <c r="H813">
        <v>3</v>
      </c>
      <c r="I813" t="s">
        <v>800</v>
      </c>
      <c r="J813" t="s">
        <v>3</v>
      </c>
      <c r="K813" t="s">
        <v>801</v>
      </c>
      <c r="L813">
        <v>1346</v>
      </c>
      <c r="N813">
        <v>1009</v>
      </c>
      <c r="O813" t="s">
        <v>722</v>
      </c>
      <c r="P813" t="s">
        <v>722</v>
      </c>
      <c r="Q813">
        <v>1</v>
      </c>
      <c r="X813">
        <v>7.0000000000000007E-2</v>
      </c>
      <c r="Y813">
        <v>73.951729999999998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3</v>
      </c>
      <c r="AG813">
        <v>7.0000000000000007E-2</v>
      </c>
      <c r="AH813">
        <v>2</v>
      </c>
      <c r="AI813">
        <v>1473076930</v>
      </c>
      <c r="AJ813">
        <v>544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ROW(Source!A554)</f>
        <v>554</v>
      </c>
      <c r="B814">
        <v>1473076936</v>
      </c>
      <c r="C814">
        <v>1473076926</v>
      </c>
      <c r="D814">
        <v>1441834920</v>
      </c>
      <c r="E814">
        <v>1</v>
      </c>
      <c r="F814">
        <v>1</v>
      </c>
      <c r="G814">
        <v>15514512</v>
      </c>
      <c r="H814">
        <v>3</v>
      </c>
      <c r="I814" t="s">
        <v>802</v>
      </c>
      <c r="J814" t="s">
        <v>803</v>
      </c>
      <c r="K814" t="s">
        <v>804</v>
      </c>
      <c r="L814">
        <v>1346</v>
      </c>
      <c r="N814">
        <v>1009</v>
      </c>
      <c r="O814" t="s">
        <v>722</v>
      </c>
      <c r="P814" t="s">
        <v>722</v>
      </c>
      <c r="Q814">
        <v>1</v>
      </c>
      <c r="X814">
        <v>0.05</v>
      </c>
      <c r="Y814">
        <v>106.87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0.05</v>
      </c>
      <c r="AH814">
        <v>2</v>
      </c>
      <c r="AI814">
        <v>1473076931</v>
      </c>
      <c r="AJ814">
        <v>545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ROW(Source!A555)</f>
        <v>555</v>
      </c>
      <c r="B815">
        <v>1473076940</v>
      </c>
      <c r="C815">
        <v>1473076937</v>
      </c>
      <c r="D815">
        <v>1441819193</v>
      </c>
      <c r="E815">
        <v>15514512</v>
      </c>
      <c r="F815">
        <v>1</v>
      </c>
      <c r="G815">
        <v>15514512</v>
      </c>
      <c r="H815">
        <v>1</v>
      </c>
      <c r="I815" t="s">
        <v>712</v>
      </c>
      <c r="J815" t="s">
        <v>3</v>
      </c>
      <c r="K815" t="s">
        <v>713</v>
      </c>
      <c r="L815">
        <v>1191</v>
      </c>
      <c r="N815">
        <v>1013</v>
      </c>
      <c r="O815" t="s">
        <v>714</v>
      </c>
      <c r="P815" t="s">
        <v>714</v>
      </c>
      <c r="Q815">
        <v>1</v>
      </c>
      <c r="X815">
        <v>0.4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1</v>
      </c>
      <c r="AF815" t="s">
        <v>282</v>
      </c>
      <c r="AG815">
        <v>1.2000000000000002</v>
      </c>
      <c r="AH815">
        <v>2</v>
      </c>
      <c r="AI815">
        <v>1473076938</v>
      </c>
      <c r="AJ815">
        <v>546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ROW(Source!A555)</f>
        <v>555</v>
      </c>
      <c r="B816">
        <v>1473076941</v>
      </c>
      <c r="C816">
        <v>1473076937</v>
      </c>
      <c r="D816">
        <v>1441822228</v>
      </c>
      <c r="E816">
        <v>15514512</v>
      </c>
      <c r="F816">
        <v>1</v>
      </c>
      <c r="G816">
        <v>15514512</v>
      </c>
      <c r="H816">
        <v>3</v>
      </c>
      <c r="I816" t="s">
        <v>800</v>
      </c>
      <c r="J816" t="s">
        <v>3</v>
      </c>
      <c r="K816" t="s">
        <v>801</v>
      </c>
      <c r="L816">
        <v>1346</v>
      </c>
      <c r="N816">
        <v>1009</v>
      </c>
      <c r="O816" t="s">
        <v>722</v>
      </c>
      <c r="P816" t="s">
        <v>722</v>
      </c>
      <c r="Q816">
        <v>1</v>
      </c>
      <c r="X816">
        <v>0.01</v>
      </c>
      <c r="Y816">
        <v>73.951729999999998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282</v>
      </c>
      <c r="AG816">
        <v>0.03</v>
      </c>
      <c r="AH816">
        <v>2</v>
      </c>
      <c r="AI816">
        <v>1473076939</v>
      </c>
      <c r="AJ816">
        <v>547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ROW(Source!A556)</f>
        <v>556</v>
      </c>
      <c r="B817">
        <v>1473076948</v>
      </c>
      <c r="C817">
        <v>1473076942</v>
      </c>
      <c r="D817">
        <v>1441819193</v>
      </c>
      <c r="E817">
        <v>15514512</v>
      </c>
      <c r="F817">
        <v>1</v>
      </c>
      <c r="G817">
        <v>15514512</v>
      </c>
      <c r="H817">
        <v>1</v>
      </c>
      <c r="I817" t="s">
        <v>712</v>
      </c>
      <c r="J817" t="s">
        <v>3</v>
      </c>
      <c r="K817" t="s">
        <v>713</v>
      </c>
      <c r="L817">
        <v>1191</v>
      </c>
      <c r="N817">
        <v>1013</v>
      </c>
      <c r="O817" t="s">
        <v>714</v>
      </c>
      <c r="P817" t="s">
        <v>714</v>
      </c>
      <c r="Q817">
        <v>1</v>
      </c>
      <c r="X817">
        <v>12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1</v>
      </c>
      <c r="AF817" t="s">
        <v>3</v>
      </c>
      <c r="AG817">
        <v>12</v>
      </c>
      <c r="AH817">
        <v>2</v>
      </c>
      <c r="AI817">
        <v>1473076943</v>
      </c>
      <c r="AJ817">
        <v>548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ROW(Source!A556)</f>
        <v>556</v>
      </c>
      <c r="B818">
        <v>1473076950</v>
      </c>
      <c r="C818">
        <v>1473076942</v>
      </c>
      <c r="D818">
        <v>1441836237</v>
      </c>
      <c r="E818">
        <v>1</v>
      </c>
      <c r="F818">
        <v>1</v>
      </c>
      <c r="G818">
        <v>15514512</v>
      </c>
      <c r="H818">
        <v>3</v>
      </c>
      <c r="I818" t="s">
        <v>797</v>
      </c>
      <c r="J818" t="s">
        <v>798</v>
      </c>
      <c r="K818" t="s">
        <v>799</v>
      </c>
      <c r="L818">
        <v>1346</v>
      </c>
      <c r="N818">
        <v>1009</v>
      </c>
      <c r="O818" t="s">
        <v>722</v>
      </c>
      <c r="P818" t="s">
        <v>722</v>
      </c>
      <c r="Q818">
        <v>1</v>
      </c>
      <c r="X818">
        <v>0.24</v>
      </c>
      <c r="Y818">
        <v>375.16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3</v>
      </c>
      <c r="AG818">
        <v>0.24</v>
      </c>
      <c r="AH818">
        <v>2</v>
      </c>
      <c r="AI818">
        <v>1473076944</v>
      </c>
      <c r="AJ818">
        <v>549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ROW(Source!A556)</f>
        <v>556</v>
      </c>
      <c r="B819">
        <v>1473076951</v>
      </c>
      <c r="C819">
        <v>1473076942</v>
      </c>
      <c r="D819">
        <v>1441836235</v>
      </c>
      <c r="E819">
        <v>1</v>
      </c>
      <c r="F819">
        <v>1</v>
      </c>
      <c r="G819">
        <v>15514512</v>
      </c>
      <c r="H819">
        <v>3</v>
      </c>
      <c r="I819" t="s">
        <v>719</v>
      </c>
      <c r="J819" t="s">
        <v>720</v>
      </c>
      <c r="K819" t="s">
        <v>721</v>
      </c>
      <c r="L819">
        <v>1346</v>
      </c>
      <c r="N819">
        <v>1009</v>
      </c>
      <c r="O819" t="s">
        <v>722</v>
      </c>
      <c r="P819" t="s">
        <v>722</v>
      </c>
      <c r="Q819">
        <v>1</v>
      </c>
      <c r="X819">
        <v>7.0000000000000007E-2</v>
      </c>
      <c r="Y819">
        <v>31.49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 t="s">
        <v>3</v>
      </c>
      <c r="AG819">
        <v>7.0000000000000007E-2</v>
      </c>
      <c r="AH819">
        <v>2</v>
      </c>
      <c r="AI819">
        <v>1473076945</v>
      </c>
      <c r="AJ819">
        <v>550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ROW(Source!A556)</f>
        <v>556</v>
      </c>
      <c r="B820">
        <v>1473076949</v>
      </c>
      <c r="C820">
        <v>1473076942</v>
      </c>
      <c r="D820">
        <v>1441822228</v>
      </c>
      <c r="E820">
        <v>15514512</v>
      </c>
      <c r="F820">
        <v>1</v>
      </c>
      <c r="G820">
        <v>15514512</v>
      </c>
      <c r="H820">
        <v>3</v>
      </c>
      <c r="I820" t="s">
        <v>800</v>
      </c>
      <c r="J820" t="s">
        <v>3</v>
      </c>
      <c r="K820" t="s">
        <v>801</v>
      </c>
      <c r="L820">
        <v>1346</v>
      </c>
      <c r="N820">
        <v>1009</v>
      </c>
      <c r="O820" t="s">
        <v>722</v>
      </c>
      <c r="P820" t="s">
        <v>722</v>
      </c>
      <c r="Q820">
        <v>1</v>
      </c>
      <c r="X820">
        <v>7.0000000000000007E-2</v>
      </c>
      <c r="Y820">
        <v>73.951729999999998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3</v>
      </c>
      <c r="AG820">
        <v>7.0000000000000007E-2</v>
      </c>
      <c r="AH820">
        <v>2</v>
      </c>
      <c r="AI820">
        <v>1473076946</v>
      </c>
      <c r="AJ820">
        <v>551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ROW(Source!A556)</f>
        <v>556</v>
      </c>
      <c r="B821">
        <v>1473076952</v>
      </c>
      <c r="C821">
        <v>1473076942</v>
      </c>
      <c r="D821">
        <v>1441834920</v>
      </c>
      <c r="E821">
        <v>1</v>
      </c>
      <c r="F821">
        <v>1</v>
      </c>
      <c r="G821">
        <v>15514512</v>
      </c>
      <c r="H821">
        <v>3</v>
      </c>
      <c r="I821" t="s">
        <v>802</v>
      </c>
      <c r="J821" t="s">
        <v>803</v>
      </c>
      <c r="K821" t="s">
        <v>804</v>
      </c>
      <c r="L821">
        <v>1346</v>
      </c>
      <c r="N821">
        <v>1009</v>
      </c>
      <c r="O821" t="s">
        <v>722</v>
      </c>
      <c r="P821" t="s">
        <v>722</v>
      </c>
      <c r="Q821">
        <v>1</v>
      </c>
      <c r="X821">
        <v>0.05</v>
      </c>
      <c r="Y821">
        <v>106.87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3</v>
      </c>
      <c r="AG821">
        <v>0.05</v>
      </c>
      <c r="AH821">
        <v>2</v>
      </c>
      <c r="AI821">
        <v>1473076947</v>
      </c>
      <c r="AJ821">
        <v>552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ROW(Source!A557)</f>
        <v>557</v>
      </c>
      <c r="B822">
        <v>1473076956</v>
      </c>
      <c r="C822">
        <v>1473076953</v>
      </c>
      <c r="D822">
        <v>1441819193</v>
      </c>
      <c r="E822">
        <v>15514512</v>
      </c>
      <c r="F822">
        <v>1</v>
      </c>
      <c r="G822">
        <v>15514512</v>
      </c>
      <c r="H822">
        <v>1</v>
      </c>
      <c r="I822" t="s">
        <v>712</v>
      </c>
      <c r="J822" t="s">
        <v>3</v>
      </c>
      <c r="K822" t="s">
        <v>713</v>
      </c>
      <c r="L822">
        <v>1191</v>
      </c>
      <c r="N822">
        <v>1013</v>
      </c>
      <c r="O822" t="s">
        <v>714</v>
      </c>
      <c r="P822" t="s">
        <v>714</v>
      </c>
      <c r="Q822">
        <v>1</v>
      </c>
      <c r="X822">
        <v>0.4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1</v>
      </c>
      <c r="AF822" t="s">
        <v>282</v>
      </c>
      <c r="AG822">
        <v>1.2000000000000002</v>
      </c>
      <c r="AH822">
        <v>2</v>
      </c>
      <c r="AI822">
        <v>1473076954</v>
      </c>
      <c r="AJ822">
        <v>553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ROW(Source!A557)</f>
        <v>557</v>
      </c>
      <c r="B823">
        <v>1473076957</v>
      </c>
      <c r="C823">
        <v>1473076953</v>
      </c>
      <c r="D823">
        <v>1441822228</v>
      </c>
      <c r="E823">
        <v>15514512</v>
      </c>
      <c r="F823">
        <v>1</v>
      </c>
      <c r="G823">
        <v>15514512</v>
      </c>
      <c r="H823">
        <v>3</v>
      </c>
      <c r="I823" t="s">
        <v>800</v>
      </c>
      <c r="J823" t="s">
        <v>3</v>
      </c>
      <c r="K823" t="s">
        <v>801</v>
      </c>
      <c r="L823">
        <v>1346</v>
      </c>
      <c r="N823">
        <v>1009</v>
      </c>
      <c r="O823" t="s">
        <v>722</v>
      </c>
      <c r="P823" t="s">
        <v>722</v>
      </c>
      <c r="Q823">
        <v>1</v>
      </c>
      <c r="X823">
        <v>0.01</v>
      </c>
      <c r="Y823">
        <v>73.951729999999998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282</v>
      </c>
      <c r="AG823">
        <v>0.03</v>
      </c>
      <c r="AH823">
        <v>2</v>
      </c>
      <c r="AI823">
        <v>1473076955</v>
      </c>
      <c r="AJ823">
        <v>554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ROW(Source!A558)</f>
        <v>558</v>
      </c>
      <c r="B824">
        <v>1473076960</v>
      </c>
      <c r="C824">
        <v>1473076958</v>
      </c>
      <c r="D824">
        <v>1441819193</v>
      </c>
      <c r="E824">
        <v>15514512</v>
      </c>
      <c r="F824">
        <v>1</v>
      </c>
      <c r="G824">
        <v>15514512</v>
      </c>
      <c r="H824">
        <v>1</v>
      </c>
      <c r="I824" t="s">
        <v>712</v>
      </c>
      <c r="J824" t="s">
        <v>3</v>
      </c>
      <c r="K824" t="s">
        <v>713</v>
      </c>
      <c r="L824">
        <v>1191</v>
      </c>
      <c r="N824">
        <v>1013</v>
      </c>
      <c r="O824" t="s">
        <v>714</v>
      </c>
      <c r="P824" t="s">
        <v>714</v>
      </c>
      <c r="Q824">
        <v>1</v>
      </c>
      <c r="X824">
        <v>0.06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1</v>
      </c>
      <c r="AF824" t="s">
        <v>513</v>
      </c>
      <c r="AG824">
        <v>21.18</v>
      </c>
      <c r="AH824">
        <v>2</v>
      </c>
      <c r="AI824">
        <v>1473076959</v>
      </c>
      <c r="AJ824">
        <v>555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ROW(Source!A559)</f>
        <v>559</v>
      </c>
      <c r="B825">
        <v>1473076964</v>
      </c>
      <c r="C825">
        <v>1473076961</v>
      </c>
      <c r="D825">
        <v>1441819193</v>
      </c>
      <c r="E825">
        <v>15514512</v>
      </c>
      <c r="F825">
        <v>1</v>
      </c>
      <c r="G825">
        <v>15514512</v>
      </c>
      <c r="H825">
        <v>1</v>
      </c>
      <c r="I825" t="s">
        <v>712</v>
      </c>
      <c r="J825" t="s">
        <v>3</v>
      </c>
      <c r="K825" t="s">
        <v>713</v>
      </c>
      <c r="L825">
        <v>1191</v>
      </c>
      <c r="N825">
        <v>1013</v>
      </c>
      <c r="O825" t="s">
        <v>714</v>
      </c>
      <c r="P825" t="s">
        <v>714</v>
      </c>
      <c r="Q825">
        <v>1</v>
      </c>
      <c r="X825">
        <v>0.2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1</v>
      </c>
      <c r="AF825" t="s">
        <v>68</v>
      </c>
      <c r="AG825">
        <v>2.4000000000000004</v>
      </c>
      <c r="AH825">
        <v>2</v>
      </c>
      <c r="AI825">
        <v>1473076962</v>
      </c>
      <c r="AJ825">
        <v>556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ROW(Source!A559)</f>
        <v>559</v>
      </c>
      <c r="B826">
        <v>1473076965</v>
      </c>
      <c r="C826">
        <v>1473076961</v>
      </c>
      <c r="D826">
        <v>1441836235</v>
      </c>
      <c r="E826">
        <v>1</v>
      </c>
      <c r="F826">
        <v>1</v>
      </c>
      <c r="G826">
        <v>15514512</v>
      </c>
      <c r="H826">
        <v>3</v>
      </c>
      <c r="I826" t="s">
        <v>719</v>
      </c>
      <c r="J826" t="s">
        <v>720</v>
      </c>
      <c r="K826" t="s">
        <v>721</v>
      </c>
      <c r="L826">
        <v>1346</v>
      </c>
      <c r="N826">
        <v>1009</v>
      </c>
      <c r="O826" t="s">
        <v>722</v>
      </c>
      <c r="P826" t="s">
        <v>722</v>
      </c>
      <c r="Q826">
        <v>1</v>
      </c>
      <c r="X826">
        <v>0.05</v>
      </c>
      <c r="Y826">
        <v>31.49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 t="s">
        <v>68</v>
      </c>
      <c r="AG826">
        <v>0.60000000000000009</v>
      </c>
      <c r="AH826">
        <v>2</v>
      </c>
      <c r="AI826">
        <v>1473076963</v>
      </c>
      <c r="AJ826">
        <v>557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ROW(Source!A560)</f>
        <v>560</v>
      </c>
      <c r="B827">
        <v>1473076967</v>
      </c>
      <c r="C827">
        <v>1473076966</v>
      </c>
      <c r="D827">
        <v>1441819193</v>
      </c>
      <c r="E827">
        <v>15514512</v>
      </c>
      <c r="F827">
        <v>1</v>
      </c>
      <c r="G827">
        <v>15514512</v>
      </c>
      <c r="H827">
        <v>1</v>
      </c>
      <c r="I827" t="s">
        <v>712</v>
      </c>
      <c r="J827" t="s">
        <v>3</v>
      </c>
      <c r="K827" t="s">
        <v>713</v>
      </c>
      <c r="L827">
        <v>1191</v>
      </c>
      <c r="N827">
        <v>1013</v>
      </c>
      <c r="O827" t="s">
        <v>714</v>
      </c>
      <c r="P827" t="s">
        <v>714</v>
      </c>
      <c r="Q827">
        <v>1</v>
      </c>
      <c r="X827">
        <v>0.09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1</v>
      </c>
      <c r="AF827" t="s">
        <v>513</v>
      </c>
      <c r="AG827">
        <v>31.77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ROW(Source!A561)</f>
        <v>561</v>
      </c>
      <c r="B828">
        <v>1473076969</v>
      </c>
      <c r="C828">
        <v>1473076968</v>
      </c>
      <c r="D828">
        <v>1441819193</v>
      </c>
      <c r="E828">
        <v>15514512</v>
      </c>
      <c r="F828">
        <v>1</v>
      </c>
      <c r="G828">
        <v>15514512</v>
      </c>
      <c r="H828">
        <v>1</v>
      </c>
      <c r="I828" t="s">
        <v>712</v>
      </c>
      <c r="J828" t="s">
        <v>3</v>
      </c>
      <c r="K828" t="s">
        <v>713</v>
      </c>
      <c r="L828">
        <v>1191</v>
      </c>
      <c r="N828">
        <v>1013</v>
      </c>
      <c r="O828" t="s">
        <v>714</v>
      </c>
      <c r="P828" t="s">
        <v>714</v>
      </c>
      <c r="Q828">
        <v>1</v>
      </c>
      <c r="X828">
        <v>0.19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1</v>
      </c>
      <c r="AF828" t="s">
        <v>68</v>
      </c>
      <c r="AG828">
        <v>2.2800000000000002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ROW(Source!A561)</f>
        <v>561</v>
      </c>
      <c r="B829">
        <v>1473076970</v>
      </c>
      <c r="C829">
        <v>1473076968</v>
      </c>
      <c r="D829">
        <v>1441836235</v>
      </c>
      <c r="E829">
        <v>1</v>
      </c>
      <c r="F829">
        <v>1</v>
      </c>
      <c r="G829">
        <v>15514512</v>
      </c>
      <c r="H829">
        <v>3</v>
      </c>
      <c r="I829" t="s">
        <v>719</v>
      </c>
      <c r="J829" t="s">
        <v>720</v>
      </c>
      <c r="K829" t="s">
        <v>721</v>
      </c>
      <c r="L829">
        <v>1346</v>
      </c>
      <c r="N829">
        <v>1009</v>
      </c>
      <c r="O829" t="s">
        <v>722</v>
      </c>
      <c r="P829" t="s">
        <v>722</v>
      </c>
      <c r="Q829">
        <v>1</v>
      </c>
      <c r="X829">
        <v>0.05</v>
      </c>
      <c r="Y829">
        <v>31.49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68</v>
      </c>
      <c r="AG829">
        <v>0.60000000000000009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ROW(Source!A562)</f>
        <v>562</v>
      </c>
      <c r="B830">
        <v>1473076972</v>
      </c>
      <c r="C830">
        <v>1473076971</v>
      </c>
      <c r="D830">
        <v>1441819193</v>
      </c>
      <c r="E830">
        <v>15514512</v>
      </c>
      <c r="F830">
        <v>1</v>
      </c>
      <c r="G830">
        <v>15514512</v>
      </c>
      <c r="H830">
        <v>1</v>
      </c>
      <c r="I830" t="s">
        <v>712</v>
      </c>
      <c r="J830" t="s">
        <v>3</v>
      </c>
      <c r="K830" t="s">
        <v>713</v>
      </c>
      <c r="L830">
        <v>1191</v>
      </c>
      <c r="N830">
        <v>1013</v>
      </c>
      <c r="O830" t="s">
        <v>714</v>
      </c>
      <c r="P830" t="s">
        <v>714</v>
      </c>
      <c r="Q830">
        <v>1</v>
      </c>
      <c r="X830">
        <v>0.13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1</v>
      </c>
      <c r="AF830" t="s">
        <v>513</v>
      </c>
      <c r="AG830">
        <v>45.89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ROW(Source!A563)</f>
        <v>563</v>
      </c>
      <c r="B831">
        <v>1473076974</v>
      </c>
      <c r="C831">
        <v>1473076973</v>
      </c>
      <c r="D831">
        <v>1441819193</v>
      </c>
      <c r="E831">
        <v>15514512</v>
      </c>
      <c r="F831">
        <v>1</v>
      </c>
      <c r="G831">
        <v>15514512</v>
      </c>
      <c r="H831">
        <v>1</v>
      </c>
      <c r="I831" t="s">
        <v>712</v>
      </c>
      <c r="J831" t="s">
        <v>3</v>
      </c>
      <c r="K831" t="s">
        <v>713</v>
      </c>
      <c r="L831">
        <v>1191</v>
      </c>
      <c r="N831">
        <v>1013</v>
      </c>
      <c r="O831" t="s">
        <v>714</v>
      </c>
      <c r="P831" t="s">
        <v>714</v>
      </c>
      <c r="Q831">
        <v>1</v>
      </c>
      <c r="X831">
        <v>0.24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1</v>
      </c>
      <c r="AF831" t="s">
        <v>461</v>
      </c>
      <c r="AG831">
        <v>2.4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ROW(Source!A564)</f>
        <v>564</v>
      </c>
      <c r="B832">
        <v>1473076976</v>
      </c>
      <c r="C832">
        <v>1473076975</v>
      </c>
      <c r="D832">
        <v>1441819193</v>
      </c>
      <c r="E832">
        <v>15514512</v>
      </c>
      <c r="F832">
        <v>1</v>
      </c>
      <c r="G832">
        <v>15514512</v>
      </c>
      <c r="H832">
        <v>1</v>
      </c>
      <c r="I832" t="s">
        <v>712</v>
      </c>
      <c r="J832" t="s">
        <v>3</v>
      </c>
      <c r="K832" t="s">
        <v>713</v>
      </c>
      <c r="L832">
        <v>1191</v>
      </c>
      <c r="N832">
        <v>1013</v>
      </c>
      <c r="O832" t="s">
        <v>714</v>
      </c>
      <c r="P832" t="s">
        <v>714</v>
      </c>
      <c r="Q832">
        <v>1</v>
      </c>
      <c r="X832">
        <v>0.8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1</v>
      </c>
      <c r="AF832" t="s">
        <v>174</v>
      </c>
      <c r="AG832">
        <v>1.6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ROW(Source!A564)</f>
        <v>564</v>
      </c>
      <c r="B833">
        <v>1473076977</v>
      </c>
      <c r="C833">
        <v>1473076975</v>
      </c>
      <c r="D833">
        <v>1441834258</v>
      </c>
      <c r="E833">
        <v>1</v>
      </c>
      <c r="F833">
        <v>1</v>
      </c>
      <c r="G833">
        <v>15514512</v>
      </c>
      <c r="H833">
        <v>2</v>
      </c>
      <c r="I833" t="s">
        <v>726</v>
      </c>
      <c r="J833" t="s">
        <v>727</v>
      </c>
      <c r="K833" t="s">
        <v>728</v>
      </c>
      <c r="L833">
        <v>1368</v>
      </c>
      <c r="N833">
        <v>1011</v>
      </c>
      <c r="O833" t="s">
        <v>718</v>
      </c>
      <c r="P833" t="s">
        <v>718</v>
      </c>
      <c r="Q833">
        <v>1</v>
      </c>
      <c r="X833">
        <v>0.04</v>
      </c>
      <c r="Y833">
        <v>0</v>
      </c>
      <c r="Z833">
        <v>1303.01</v>
      </c>
      <c r="AA833">
        <v>826.2</v>
      </c>
      <c r="AB833">
        <v>0</v>
      </c>
      <c r="AC833">
        <v>0</v>
      </c>
      <c r="AD833">
        <v>1</v>
      </c>
      <c r="AE833">
        <v>0</v>
      </c>
      <c r="AF833" t="s">
        <v>174</v>
      </c>
      <c r="AG833">
        <v>0.08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ROW(Source!A564)</f>
        <v>564</v>
      </c>
      <c r="B834">
        <v>1473076978</v>
      </c>
      <c r="C834">
        <v>1473076975</v>
      </c>
      <c r="D834">
        <v>1441836235</v>
      </c>
      <c r="E834">
        <v>1</v>
      </c>
      <c r="F834">
        <v>1</v>
      </c>
      <c r="G834">
        <v>15514512</v>
      </c>
      <c r="H834">
        <v>3</v>
      </c>
      <c r="I834" t="s">
        <v>719</v>
      </c>
      <c r="J834" t="s">
        <v>720</v>
      </c>
      <c r="K834" t="s">
        <v>721</v>
      </c>
      <c r="L834">
        <v>1346</v>
      </c>
      <c r="N834">
        <v>1009</v>
      </c>
      <c r="O834" t="s">
        <v>722</v>
      </c>
      <c r="P834" t="s">
        <v>722</v>
      </c>
      <c r="Q834">
        <v>1</v>
      </c>
      <c r="X834">
        <v>0.01</v>
      </c>
      <c r="Y834">
        <v>31.49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174</v>
      </c>
      <c r="AG834">
        <v>0.02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ROW(Source!A565)</f>
        <v>565</v>
      </c>
      <c r="B835">
        <v>1473076985</v>
      </c>
      <c r="C835">
        <v>1473076979</v>
      </c>
      <c r="D835">
        <v>1441819193</v>
      </c>
      <c r="E835">
        <v>15514512</v>
      </c>
      <c r="F835">
        <v>1</v>
      </c>
      <c r="G835">
        <v>15514512</v>
      </c>
      <c r="H835">
        <v>1</v>
      </c>
      <c r="I835" t="s">
        <v>712</v>
      </c>
      <c r="J835" t="s">
        <v>3</v>
      </c>
      <c r="K835" t="s">
        <v>713</v>
      </c>
      <c r="L835">
        <v>1191</v>
      </c>
      <c r="N835">
        <v>1013</v>
      </c>
      <c r="O835" t="s">
        <v>714</v>
      </c>
      <c r="P835" t="s">
        <v>714</v>
      </c>
      <c r="Q835">
        <v>1</v>
      </c>
      <c r="X835">
        <v>6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1</v>
      </c>
      <c r="AF835" t="s">
        <v>3</v>
      </c>
      <c r="AG835">
        <v>6</v>
      </c>
      <c r="AH835">
        <v>2</v>
      </c>
      <c r="AI835">
        <v>1473076980</v>
      </c>
      <c r="AJ835">
        <v>558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ROW(Source!A565)</f>
        <v>565</v>
      </c>
      <c r="B836">
        <v>1473076987</v>
      </c>
      <c r="C836">
        <v>1473076979</v>
      </c>
      <c r="D836">
        <v>1441836237</v>
      </c>
      <c r="E836">
        <v>1</v>
      </c>
      <c r="F836">
        <v>1</v>
      </c>
      <c r="G836">
        <v>15514512</v>
      </c>
      <c r="H836">
        <v>3</v>
      </c>
      <c r="I836" t="s">
        <v>797</v>
      </c>
      <c r="J836" t="s">
        <v>798</v>
      </c>
      <c r="K836" t="s">
        <v>799</v>
      </c>
      <c r="L836">
        <v>1346</v>
      </c>
      <c r="N836">
        <v>1009</v>
      </c>
      <c r="O836" t="s">
        <v>722</v>
      </c>
      <c r="P836" t="s">
        <v>722</v>
      </c>
      <c r="Q836">
        <v>1</v>
      </c>
      <c r="X836">
        <v>0.12</v>
      </c>
      <c r="Y836">
        <v>375.16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0</v>
      </c>
      <c r="AF836" t="s">
        <v>3</v>
      </c>
      <c r="AG836">
        <v>0.12</v>
      </c>
      <c r="AH836">
        <v>2</v>
      </c>
      <c r="AI836">
        <v>1473076982</v>
      </c>
      <c r="AJ836">
        <v>559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ROW(Source!A565)</f>
        <v>565</v>
      </c>
      <c r="B837">
        <v>1473076988</v>
      </c>
      <c r="C837">
        <v>1473076979</v>
      </c>
      <c r="D837">
        <v>1441836235</v>
      </c>
      <c r="E837">
        <v>1</v>
      </c>
      <c r="F837">
        <v>1</v>
      </c>
      <c r="G837">
        <v>15514512</v>
      </c>
      <c r="H837">
        <v>3</v>
      </c>
      <c r="I837" t="s">
        <v>719</v>
      </c>
      <c r="J837" t="s">
        <v>720</v>
      </c>
      <c r="K837" t="s">
        <v>721</v>
      </c>
      <c r="L837">
        <v>1346</v>
      </c>
      <c r="N837">
        <v>1009</v>
      </c>
      <c r="O837" t="s">
        <v>722</v>
      </c>
      <c r="P837" t="s">
        <v>722</v>
      </c>
      <c r="Q837">
        <v>1</v>
      </c>
      <c r="X837">
        <v>0.04</v>
      </c>
      <c r="Y837">
        <v>31.49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0.04</v>
      </c>
      <c r="AH837">
        <v>2</v>
      </c>
      <c r="AI837">
        <v>1473076983</v>
      </c>
      <c r="AJ837">
        <v>560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ROW(Source!A565)</f>
        <v>565</v>
      </c>
      <c r="B838">
        <v>1473076986</v>
      </c>
      <c r="C838">
        <v>1473076979</v>
      </c>
      <c r="D838">
        <v>1441822228</v>
      </c>
      <c r="E838">
        <v>15514512</v>
      </c>
      <c r="F838">
        <v>1</v>
      </c>
      <c r="G838">
        <v>15514512</v>
      </c>
      <c r="H838">
        <v>3</v>
      </c>
      <c r="I838" t="s">
        <v>800</v>
      </c>
      <c r="J838" t="s">
        <v>3</v>
      </c>
      <c r="K838" t="s">
        <v>801</v>
      </c>
      <c r="L838">
        <v>1346</v>
      </c>
      <c r="N838">
        <v>1009</v>
      </c>
      <c r="O838" t="s">
        <v>722</v>
      </c>
      <c r="P838" t="s">
        <v>722</v>
      </c>
      <c r="Q838">
        <v>1</v>
      </c>
      <c r="X838">
        <v>0.04</v>
      </c>
      <c r="Y838">
        <v>73.951729999999998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0.04</v>
      </c>
      <c r="AH838">
        <v>2</v>
      </c>
      <c r="AI838">
        <v>1473076981</v>
      </c>
      <c r="AJ838">
        <v>561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ROW(Source!A565)</f>
        <v>565</v>
      </c>
      <c r="B839">
        <v>1473076989</v>
      </c>
      <c r="C839">
        <v>1473076979</v>
      </c>
      <c r="D839">
        <v>1441834920</v>
      </c>
      <c r="E839">
        <v>1</v>
      </c>
      <c r="F839">
        <v>1</v>
      </c>
      <c r="G839">
        <v>15514512</v>
      </c>
      <c r="H839">
        <v>3</v>
      </c>
      <c r="I839" t="s">
        <v>802</v>
      </c>
      <c r="J839" t="s">
        <v>803</v>
      </c>
      <c r="K839" t="s">
        <v>804</v>
      </c>
      <c r="L839">
        <v>1346</v>
      </c>
      <c r="N839">
        <v>1009</v>
      </c>
      <c r="O839" t="s">
        <v>722</v>
      </c>
      <c r="P839" t="s">
        <v>722</v>
      </c>
      <c r="Q839">
        <v>1</v>
      </c>
      <c r="X839">
        <v>0.02</v>
      </c>
      <c r="Y839">
        <v>106.87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0.02</v>
      </c>
      <c r="AH839">
        <v>2</v>
      </c>
      <c r="AI839">
        <v>1473076984</v>
      </c>
      <c r="AJ839">
        <v>562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ROW(Source!A566)</f>
        <v>566</v>
      </c>
      <c r="B840">
        <v>1473076991</v>
      </c>
      <c r="C840">
        <v>1473076990</v>
      </c>
      <c r="D840">
        <v>1441819193</v>
      </c>
      <c r="E840">
        <v>15514512</v>
      </c>
      <c r="F840">
        <v>1</v>
      </c>
      <c r="G840">
        <v>15514512</v>
      </c>
      <c r="H840">
        <v>1</v>
      </c>
      <c r="I840" t="s">
        <v>712</v>
      </c>
      <c r="J840" t="s">
        <v>3</v>
      </c>
      <c r="K840" t="s">
        <v>713</v>
      </c>
      <c r="L840">
        <v>1191</v>
      </c>
      <c r="N840">
        <v>1013</v>
      </c>
      <c r="O840" t="s">
        <v>714</v>
      </c>
      <c r="P840" t="s">
        <v>714</v>
      </c>
      <c r="Q840">
        <v>1</v>
      </c>
      <c r="X840">
        <v>0.08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1</v>
      </c>
      <c r="AF840" t="s">
        <v>513</v>
      </c>
      <c r="AG840">
        <v>28.240000000000002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ROW(Source!A567)</f>
        <v>567</v>
      </c>
      <c r="B841">
        <v>1473076993</v>
      </c>
      <c r="C841">
        <v>1473076992</v>
      </c>
      <c r="D841">
        <v>1441819193</v>
      </c>
      <c r="E841">
        <v>15514512</v>
      </c>
      <c r="F841">
        <v>1</v>
      </c>
      <c r="G841">
        <v>15514512</v>
      </c>
      <c r="H841">
        <v>1</v>
      </c>
      <c r="I841" t="s">
        <v>712</v>
      </c>
      <c r="J841" t="s">
        <v>3</v>
      </c>
      <c r="K841" t="s">
        <v>713</v>
      </c>
      <c r="L841">
        <v>1191</v>
      </c>
      <c r="N841">
        <v>1013</v>
      </c>
      <c r="O841" t="s">
        <v>714</v>
      </c>
      <c r="P841" t="s">
        <v>714</v>
      </c>
      <c r="Q841">
        <v>1</v>
      </c>
      <c r="X841">
        <v>0.14000000000000001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1</v>
      </c>
      <c r="AF841" t="s">
        <v>461</v>
      </c>
      <c r="AG841">
        <v>1.4000000000000001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ROW(Source!A568)</f>
        <v>568</v>
      </c>
      <c r="B842">
        <v>1473076995</v>
      </c>
      <c r="C842">
        <v>1473076994</v>
      </c>
      <c r="D842">
        <v>1441819193</v>
      </c>
      <c r="E842">
        <v>15514512</v>
      </c>
      <c r="F842">
        <v>1</v>
      </c>
      <c r="G842">
        <v>15514512</v>
      </c>
      <c r="H842">
        <v>1</v>
      </c>
      <c r="I842" t="s">
        <v>712</v>
      </c>
      <c r="J842" t="s">
        <v>3</v>
      </c>
      <c r="K842" t="s">
        <v>713</v>
      </c>
      <c r="L842">
        <v>1191</v>
      </c>
      <c r="N842">
        <v>1013</v>
      </c>
      <c r="O842" t="s">
        <v>714</v>
      </c>
      <c r="P842" t="s">
        <v>714</v>
      </c>
      <c r="Q842">
        <v>1</v>
      </c>
      <c r="X842">
        <v>0.6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1</v>
      </c>
      <c r="AF842" t="s">
        <v>174</v>
      </c>
      <c r="AG842">
        <v>1.2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ROW(Source!A568)</f>
        <v>568</v>
      </c>
      <c r="B843">
        <v>1473076996</v>
      </c>
      <c r="C843">
        <v>1473076994</v>
      </c>
      <c r="D843">
        <v>1441836235</v>
      </c>
      <c r="E843">
        <v>1</v>
      </c>
      <c r="F843">
        <v>1</v>
      </c>
      <c r="G843">
        <v>15514512</v>
      </c>
      <c r="H843">
        <v>3</v>
      </c>
      <c r="I843" t="s">
        <v>719</v>
      </c>
      <c r="J843" t="s">
        <v>720</v>
      </c>
      <c r="K843" t="s">
        <v>721</v>
      </c>
      <c r="L843">
        <v>1346</v>
      </c>
      <c r="N843">
        <v>1009</v>
      </c>
      <c r="O843" t="s">
        <v>722</v>
      </c>
      <c r="P843" t="s">
        <v>722</v>
      </c>
      <c r="Q843">
        <v>1</v>
      </c>
      <c r="X843">
        <v>0.05</v>
      </c>
      <c r="Y843">
        <v>31.49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 t="s">
        <v>174</v>
      </c>
      <c r="AG843">
        <v>0.1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ROW(Source!A569)</f>
        <v>569</v>
      </c>
      <c r="B844">
        <v>1473077003</v>
      </c>
      <c r="C844">
        <v>1473076997</v>
      </c>
      <c r="D844">
        <v>1441819193</v>
      </c>
      <c r="E844">
        <v>15514512</v>
      </c>
      <c r="F844">
        <v>1</v>
      </c>
      <c r="G844">
        <v>15514512</v>
      </c>
      <c r="H844">
        <v>1</v>
      </c>
      <c r="I844" t="s">
        <v>712</v>
      </c>
      <c r="J844" t="s">
        <v>3</v>
      </c>
      <c r="K844" t="s">
        <v>713</v>
      </c>
      <c r="L844">
        <v>1191</v>
      </c>
      <c r="N844">
        <v>1013</v>
      </c>
      <c r="O844" t="s">
        <v>714</v>
      </c>
      <c r="P844" t="s">
        <v>714</v>
      </c>
      <c r="Q844">
        <v>1</v>
      </c>
      <c r="X844">
        <v>24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1</v>
      </c>
      <c r="AF844" t="s">
        <v>178</v>
      </c>
      <c r="AG844">
        <v>48</v>
      </c>
      <c r="AH844">
        <v>2</v>
      </c>
      <c r="AI844">
        <v>1473076998</v>
      </c>
      <c r="AJ844">
        <v>563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ROW(Source!A569)</f>
        <v>569</v>
      </c>
      <c r="B845">
        <v>1473077005</v>
      </c>
      <c r="C845">
        <v>1473076997</v>
      </c>
      <c r="D845">
        <v>1441836237</v>
      </c>
      <c r="E845">
        <v>1</v>
      </c>
      <c r="F845">
        <v>1</v>
      </c>
      <c r="G845">
        <v>15514512</v>
      </c>
      <c r="H845">
        <v>3</v>
      </c>
      <c r="I845" t="s">
        <v>797</v>
      </c>
      <c r="J845" t="s">
        <v>798</v>
      </c>
      <c r="K845" t="s">
        <v>799</v>
      </c>
      <c r="L845">
        <v>1346</v>
      </c>
      <c r="N845">
        <v>1009</v>
      </c>
      <c r="O845" t="s">
        <v>722</v>
      </c>
      <c r="P845" t="s">
        <v>722</v>
      </c>
      <c r="Q845">
        <v>1</v>
      </c>
      <c r="X845">
        <v>0.48</v>
      </c>
      <c r="Y845">
        <v>375.16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178</v>
      </c>
      <c r="AG845">
        <v>0.96</v>
      </c>
      <c r="AH845">
        <v>2</v>
      </c>
      <c r="AI845">
        <v>1473077000</v>
      </c>
      <c r="AJ845">
        <v>564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ROW(Source!A569)</f>
        <v>569</v>
      </c>
      <c r="B846">
        <v>1473077006</v>
      </c>
      <c r="C846">
        <v>1473076997</v>
      </c>
      <c r="D846">
        <v>1441836235</v>
      </c>
      <c r="E846">
        <v>1</v>
      </c>
      <c r="F846">
        <v>1</v>
      </c>
      <c r="G846">
        <v>15514512</v>
      </c>
      <c r="H846">
        <v>3</v>
      </c>
      <c r="I846" t="s">
        <v>719</v>
      </c>
      <c r="J846" t="s">
        <v>720</v>
      </c>
      <c r="K846" t="s">
        <v>721</v>
      </c>
      <c r="L846">
        <v>1346</v>
      </c>
      <c r="N846">
        <v>1009</v>
      </c>
      <c r="O846" t="s">
        <v>722</v>
      </c>
      <c r="P846" t="s">
        <v>722</v>
      </c>
      <c r="Q846">
        <v>1</v>
      </c>
      <c r="X846">
        <v>0.14000000000000001</v>
      </c>
      <c r="Y846">
        <v>31.49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178</v>
      </c>
      <c r="AG846">
        <v>0.28000000000000003</v>
      </c>
      <c r="AH846">
        <v>2</v>
      </c>
      <c r="AI846">
        <v>1473077001</v>
      </c>
      <c r="AJ846">
        <v>565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ROW(Source!A569)</f>
        <v>569</v>
      </c>
      <c r="B847">
        <v>1473077004</v>
      </c>
      <c r="C847">
        <v>1473076997</v>
      </c>
      <c r="D847">
        <v>1441822228</v>
      </c>
      <c r="E847">
        <v>15514512</v>
      </c>
      <c r="F847">
        <v>1</v>
      </c>
      <c r="G847">
        <v>15514512</v>
      </c>
      <c r="H847">
        <v>3</v>
      </c>
      <c r="I847" t="s">
        <v>800</v>
      </c>
      <c r="J847" t="s">
        <v>3</v>
      </c>
      <c r="K847" t="s">
        <v>801</v>
      </c>
      <c r="L847">
        <v>1346</v>
      </c>
      <c r="N847">
        <v>1009</v>
      </c>
      <c r="O847" t="s">
        <v>722</v>
      </c>
      <c r="P847" t="s">
        <v>722</v>
      </c>
      <c r="Q847">
        <v>1</v>
      </c>
      <c r="X847">
        <v>0.14000000000000001</v>
      </c>
      <c r="Y847">
        <v>73.951729999999998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178</v>
      </c>
      <c r="AG847">
        <v>0.28000000000000003</v>
      </c>
      <c r="AH847">
        <v>2</v>
      </c>
      <c r="AI847">
        <v>1473076999</v>
      </c>
      <c r="AJ847">
        <v>566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ROW(Source!A569)</f>
        <v>569</v>
      </c>
      <c r="B848">
        <v>1473077007</v>
      </c>
      <c r="C848">
        <v>1473076997</v>
      </c>
      <c r="D848">
        <v>1441834920</v>
      </c>
      <c r="E848">
        <v>1</v>
      </c>
      <c r="F848">
        <v>1</v>
      </c>
      <c r="G848">
        <v>15514512</v>
      </c>
      <c r="H848">
        <v>3</v>
      </c>
      <c r="I848" t="s">
        <v>802</v>
      </c>
      <c r="J848" t="s">
        <v>803</v>
      </c>
      <c r="K848" t="s">
        <v>804</v>
      </c>
      <c r="L848">
        <v>1346</v>
      </c>
      <c r="N848">
        <v>1009</v>
      </c>
      <c r="O848" t="s">
        <v>722</v>
      </c>
      <c r="P848" t="s">
        <v>722</v>
      </c>
      <c r="Q848">
        <v>1</v>
      </c>
      <c r="X848">
        <v>0.1</v>
      </c>
      <c r="Y848">
        <v>106.87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0</v>
      </c>
      <c r="AF848" t="s">
        <v>178</v>
      </c>
      <c r="AG848">
        <v>0.2</v>
      </c>
      <c r="AH848">
        <v>2</v>
      </c>
      <c r="AI848">
        <v>1473077002</v>
      </c>
      <c r="AJ848">
        <v>567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ROW(Source!A570)</f>
        <v>570</v>
      </c>
      <c r="B849">
        <v>1473077011</v>
      </c>
      <c r="C849">
        <v>1473077008</v>
      </c>
      <c r="D849">
        <v>1441819193</v>
      </c>
      <c r="E849">
        <v>15514512</v>
      </c>
      <c r="F849">
        <v>1</v>
      </c>
      <c r="G849">
        <v>15514512</v>
      </c>
      <c r="H849">
        <v>1</v>
      </c>
      <c r="I849" t="s">
        <v>712</v>
      </c>
      <c r="J849" t="s">
        <v>3</v>
      </c>
      <c r="K849" t="s">
        <v>713</v>
      </c>
      <c r="L849">
        <v>1191</v>
      </c>
      <c r="N849">
        <v>1013</v>
      </c>
      <c r="O849" t="s">
        <v>714</v>
      </c>
      <c r="P849" t="s">
        <v>714</v>
      </c>
      <c r="Q849">
        <v>1</v>
      </c>
      <c r="X849">
        <v>0.8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1</v>
      </c>
      <c r="AF849" t="s">
        <v>546</v>
      </c>
      <c r="AG849">
        <v>8</v>
      </c>
      <c r="AH849">
        <v>2</v>
      </c>
      <c r="AI849">
        <v>1473077009</v>
      </c>
      <c r="AJ849">
        <v>568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ROW(Source!A570)</f>
        <v>570</v>
      </c>
      <c r="B850">
        <v>1473077012</v>
      </c>
      <c r="C850">
        <v>1473077008</v>
      </c>
      <c r="D850">
        <v>1441822228</v>
      </c>
      <c r="E850">
        <v>15514512</v>
      </c>
      <c r="F850">
        <v>1</v>
      </c>
      <c r="G850">
        <v>15514512</v>
      </c>
      <c r="H850">
        <v>3</v>
      </c>
      <c r="I850" t="s">
        <v>800</v>
      </c>
      <c r="J850" t="s">
        <v>3</v>
      </c>
      <c r="K850" t="s">
        <v>801</v>
      </c>
      <c r="L850">
        <v>1346</v>
      </c>
      <c r="N850">
        <v>1009</v>
      </c>
      <c r="O850" t="s">
        <v>722</v>
      </c>
      <c r="P850" t="s">
        <v>722</v>
      </c>
      <c r="Q850">
        <v>1</v>
      </c>
      <c r="X850">
        <v>0.01</v>
      </c>
      <c r="Y850">
        <v>73.951729999999998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0</v>
      </c>
      <c r="AF850" t="s">
        <v>546</v>
      </c>
      <c r="AG850">
        <v>0.1</v>
      </c>
      <c r="AH850">
        <v>2</v>
      </c>
      <c r="AI850">
        <v>1473077010</v>
      </c>
      <c r="AJ850">
        <v>569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ROW(Source!A571)</f>
        <v>571</v>
      </c>
      <c r="B851">
        <v>1473077014</v>
      </c>
      <c r="C851">
        <v>1473077013</v>
      </c>
      <c r="D851">
        <v>1441819193</v>
      </c>
      <c r="E851">
        <v>15514512</v>
      </c>
      <c r="F851">
        <v>1</v>
      </c>
      <c r="G851">
        <v>15514512</v>
      </c>
      <c r="H851">
        <v>1</v>
      </c>
      <c r="I851" t="s">
        <v>712</v>
      </c>
      <c r="J851" t="s">
        <v>3</v>
      </c>
      <c r="K851" t="s">
        <v>713</v>
      </c>
      <c r="L851">
        <v>1191</v>
      </c>
      <c r="N851">
        <v>1013</v>
      </c>
      <c r="O851" t="s">
        <v>714</v>
      </c>
      <c r="P851" t="s">
        <v>714</v>
      </c>
      <c r="Q851">
        <v>1</v>
      </c>
      <c r="X851">
        <v>7.0000000000000007E-2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 t="s">
        <v>513</v>
      </c>
      <c r="AG851">
        <v>24.71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ROW(Source!A572)</f>
        <v>572</v>
      </c>
      <c r="B852">
        <v>1473077016</v>
      </c>
      <c r="C852">
        <v>1473077015</v>
      </c>
      <c r="D852">
        <v>1441819193</v>
      </c>
      <c r="E852">
        <v>15514512</v>
      </c>
      <c r="F852">
        <v>1</v>
      </c>
      <c r="G852">
        <v>15514512</v>
      </c>
      <c r="H852">
        <v>1</v>
      </c>
      <c r="I852" t="s">
        <v>712</v>
      </c>
      <c r="J852" t="s">
        <v>3</v>
      </c>
      <c r="K852" t="s">
        <v>713</v>
      </c>
      <c r="L852">
        <v>1191</v>
      </c>
      <c r="N852">
        <v>1013</v>
      </c>
      <c r="O852" t="s">
        <v>714</v>
      </c>
      <c r="P852" t="s">
        <v>714</v>
      </c>
      <c r="Q852">
        <v>1</v>
      </c>
      <c r="X852">
        <v>0.17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1</v>
      </c>
      <c r="AF852" t="s">
        <v>553</v>
      </c>
      <c r="AG852">
        <v>1.36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ROW(Source!A572)</f>
        <v>572</v>
      </c>
      <c r="B853">
        <v>1473077017</v>
      </c>
      <c r="C853">
        <v>1473077015</v>
      </c>
      <c r="D853">
        <v>1441836235</v>
      </c>
      <c r="E853">
        <v>1</v>
      </c>
      <c r="F853">
        <v>1</v>
      </c>
      <c r="G853">
        <v>15514512</v>
      </c>
      <c r="H853">
        <v>3</v>
      </c>
      <c r="I853" t="s">
        <v>719</v>
      </c>
      <c r="J853" t="s">
        <v>720</v>
      </c>
      <c r="K853" t="s">
        <v>721</v>
      </c>
      <c r="L853">
        <v>1346</v>
      </c>
      <c r="N853">
        <v>1009</v>
      </c>
      <c r="O853" t="s">
        <v>722</v>
      </c>
      <c r="P853" t="s">
        <v>722</v>
      </c>
      <c r="Q853">
        <v>1</v>
      </c>
      <c r="X853">
        <v>0.05</v>
      </c>
      <c r="Y853">
        <v>31.49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553</v>
      </c>
      <c r="AG853">
        <v>0.4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ROW(Source!A573)</f>
        <v>573</v>
      </c>
      <c r="B854">
        <v>1473077019</v>
      </c>
      <c r="C854">
        <v>1473077018</v>
      </c>
      <c r="D854">
        <v>1441819193</v>
      </c>
      <c r="E854">
        <v>15514512</v>
      </c>
      <c r="F854">
        <v>1</v>
      </c>
      <c r="G854">
        <v>15514512</v>
      </c>
      <c r="H854">
        <v>1</v>
      </c>
      <c r="I854" t="s">
        <v>712</v>
      </c>
      <c r="J854" t="s">
        <v>3</v>
      </c>
      <c r="K854" t="s">
        <v>713</v>
      </c>
      <c r="L854">
        <v>1191</v>
      </c>
      <c r="N854">
        <v>1013</v>
      </c>
      <c r="O854" t="s">
        <v>714</v>
      </c>
      <c r="P854" t="s">
        <v>714</v>
      </c>
      <c r="Q854">
        <v>1</v>
      </c>
      <c r="X854">
        <v>0.5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1</v>
      </c>
      <c r="AF854" t="s">
        <v>63</v>
      </c>
      <c r="AG854">
        <v>2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ROW(Source!A573)</f>
        <v>573</v>
      </c>
      <c r="B855">
        <v>1473077020</v>
      </c>
      <c r="C855">
        <v>1473077018</v>
      </c>
      <c r="D855">
        <v>1441834258</v>
      </c>
      <c r="E855">
        <v>1</v>
      </c>
      <c r="F855">
        <v>1</v>
      </c>
      <c r="G855">
        <v>15514512</v>
      </c>
      <c r="H855">
        <v>2</v>
      </c>
      <c r="I855" t="s">
        <v>726</v>
      </c>
      <c r="J855" t="s">
        <v>727</v>
      </c>
      <c r="K855" t="s">
        <v>728</v>
      </c>
      <c r="L855">
        <v>1368</v>
      </c>
      <c r="N855">
        <v>1011</v>
      </c>
      <c r="O855" t="s">
        <v>718</v>
      </c>
      <c r="P855" t="s">
        <v>718</v>
      </c>
      <c r="Q855">
        <v>1</v>
      </c>
      <c r="X855">
        <v>0.03</v>
      </c>
      <c r="Y855">
        <v>0</v>
      </c>
      <c r="Z855">
        <v>1303.01</v>
      </c>
      <c r="AA855">
        <v>826.2</v>
      </c>
      <c r="AB855">
        <v>0</v>
      </c>
      <c r="AC855">
        <v>0</v>
      </c>
      <c r="AD855">
        <v>1</v>
      </c>
      <c r="AE855">
        <v>0</v>
      </c>
      <c r="AF855" t="s">
        <v>63</v>
      </c>
      <c r="AG855">
        <v>0.12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ROW(Source!A573)</f>
        <v>573</v>
      </c>
      <c r="B856">
        <v>1473077021</v>
      </c>
      <c r="C856">
        <v>1473077018</v>
      </c>
      <c r="D856">
        <v>1441836235</v>
      </c>
      <c r="E856">
        <v>1</v>
      </c>
      <c r="F856">
        <v>1</v>
      </c>
      <c r="G856">
        <v>15514512</v>
      </c>
      <c r="H856">
        <v>3</v>
      </c>
      <c r="I856" t="s">
        <v>719</v>
      </c>
      <c r="J856" t="s">
        <v>720</v>
      </c>
      <c r="K856" t="s">
        <v>721</v>
      </c>
      <c r="L856">
        <v>1346</v>
      </c>
      <c r="N856">
        <v>1009</v>
      </c>
      <c r="O856" t="s">
        <v>722</v>
      </c>
      <c r="P856" t="s">
        <v>722</v>
      </c>
      <c r="Q856">
        <v>1</v>
      </c>
      <c r="X856">
        <v>3.0000000000000001E-3</v>
      </c>
      <c r="Y856">
        <v>31.49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63</v>
      </c>
      <c r="AG856">
        <v>1.2E-2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ROW(Source!A574)</f>
        <v>574</v>
      </c>
      <c r="B857">
        <v>1473077028</v>
      </c>
      <c r="C857">
        <v>1473077022</v>
      </c>
      <c r="D857">
        <v>1441819193</v>
      </c>
      <c r="E857">
        <v>15514512</v>
      </c>
      <c r="F857">
        <v>1</v>
      </c>
      <c r="G857">
        <v>15514512</v>
      </c>
      <c r="H857">
        <v>1</v>
      </c>
      <c r="I857" t="s">
        <v>712</v>
      </c>
      <c r="J857" t="s">
        <v>3</v>
      </c>
      <c r="K857" t="s">
        <v>713</v>
      </c>
      <c r="L857">
        <v>1191</v>
      </c>
      <c r="N857">
        <v>1013</v>
      </c>
      <c r="O857" t="s">
        <v>714</v>
      </c>
      <c r="P857" t="s">
        <v>714</v>
      </c>
      <c r="Q857">
        <v>1</v>
      </c>
      <c r="X857">
        <v>9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1</v>
      </c>
      <c r="AF857" t="s">
        <v>178</v>
      </c>
      <c r="AG857">
        <v>18</v>
      </c>
      <c r="AH857">
        <v>2</v>
      </c>
      <c r="AI857">
        <v>1473077023</v>
      </c>
      <c r="AJ857">
        <v>570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ROW(Source!A574)</f>
        <v>574</v>
      </c>
      <c r="B858">
        <v>1473077030</v>
      </c>
      <c r="C858">
        <v>1473077022</v>
      </c>
      <c r="D858">
        <v>1441836237</v>
      </c>
      <c r="E858">
        <v>1</v>
      </c>
      <c r="F858">
        <v>1</v>
      </c>
      <c r="G858">
        <v>15514512</v>
      </c>
      <c r="H858">
        <v>3</v>
      </c>
      <c r="I858" t="s">
        <v>797</v>
      </c>
      <c r="J858" t="s">
        <v>798</v>
      </c>
      <c r="K858" t="s">
        <v>799</v>
      </c>
      <c r="L858">
        <v>1346</v>
      </c>
      <c r="N858">
        <v>1009</v>
      </c>
      <c r="O858" t="s">
        <v>722</v>
      </c>
      <c r="P858" t="s">
        <v>722</v>
      </c>
      <c r="Q858">
        <v>1</v>
      </c>
      <c r="X858">
        <v>0.18</v>
      </c>
      <c r="Y858">
        <v>375.16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178</v>
      </c>
      <c r="AG858">
        <v>0.36</v>
      </c>
      <c r="AH858">
        <v>2</v>
      </c>
      <c r="AI858">
        <v>1473077025</v>
      </c>
      <c r="AJ858">
        <v>571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ROW(Source!A574)</f>
        <v>574</v>
      </c>
      <c r="B859">
        <v>1473077031</v>
      </c>
      <c r="C859">
        <v>1473077022</v>
      </c>
      <c r="D859">
        <v>1441836235</v>
      </c>
      <c r="E859">
        <v>1</v>
      </c>
      <c r="F859">
        <v>1</v>
      </c>
      <c r="G859">
        <v>15514512</v>
      </c>
      <c r="H859">
        <v>3</v>
      </c>
      <c r="I859" t="s">
        <v>719</v>
      </c>
      <c r="J859" t="s">
        <v>720</v>
      </c>
      <c r="K859" t="s">
        <v>721</v>
      </c>
      <c r="L859">
        <v>1346</v>
      </c>
      <c r="N859">
        <v>1009</v>
      </c>
      <c r="O859" t="s">
        <v>722</v>
      </c>
      <c r="P859" t="s">
        <v>722</v>
      </c>
      <c r="Q859">
        <v>1</v>
      </c>
      <c r="X859">
        <v>0.05</v>
      </c>
      <c r="Y859">
        <v>31.49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178</v>
      </c>
      <c r="AG859">
        <v>0.1</v>
      </c>
      <c r="AH859">
        <v>2</v>
      </c>
      <c r="AI859">
        <v>1473077026</v>
      </c>
      <c r="AJ859">
        <v>572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ROW(Source!A574)</f>
        <v>574</v>
      </c>
      <c r="B860">
        <v>1473077029</v>
      </c>
      <c r="C860">
        <v>1473077022</v>
      </c>
      <c r="D860">
        <v>1441822228</v>
      </c>
      <c r="E860">
        <v>15514512</v>
      </c>
      <c r="F860">
        <v>1</v>
      </c>
      <c r="G860">
        <v>15514512</v>
      </c>
      <c r="H860">
        <v>3</v>
      </c>
      <c r="I860" t="s">
        <v>800</v>
      </c>
      <c r="J860" t="s">
        <v>3</v>
      </c>
      <c r="K860" t="s">
        <v>801</v>
      </c>
      <c r="L860">
        <v>1346</v>
      </c>
      <c r="N860">
        <v>1009</v>
      </c>
      <c r="O860" t="s">
        <v>722</v>
      </c>
      <c r="P860" t="s">
        <v>722</v>
      </c>
      <c r="Q860">
        <v>1</v>
      </c>
      <c r="X860">
        <v>0.05</v>
      </c>
      <c r="Y860">
        <v>73.951729999999998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178</v>
      </c>
      <c r="AG860">
        <v>0.1</v>
      </c>
      <c r="AH860">
        <v>2</v>
      </c>
      <c r="AI860">
        <v>1473077024</v>
      </c>
      <c r="AJ860">
        <v>573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ROW(Source!A574)</f>
        <v>574</v>
      </c>
      <c r="B861">
        <v>1473077032</v>
      </c>
      <c r="C861">
        <v>1473077022</v>
      </c>
      <c r="D861">
        <v>1441834920</v>
      </c>
      <c r="E861">
        <v>1</v>
      </c>
      <c r="F861">
        <v>1</v>
      </c>
      <c r="G861">
        <v>15514512</v>
      </c>
      <c r="H861">
        <v>3</v>
      </c>
      <c r="I861" t="s">
        <v>802</v>
      </c>
      <c r="J861" t="s">
        <v>803</v>
      </c>
      <c r="K861" t="s">
        <v>804</v>
      </c>
      <c r="L861">
        <v>1346</v>
      </c>
      <c r="N861">
        <v>1009</v>
      </c>
      <c r="O861" t="s">
        <v>722</v>
      </c>
      <c r="P861" t="s">
        <v>722</v>
      </c>
      <c r="Q861">
        <v>1</v>
      </c>
      <c r="X861">
        <v>0.04</v>
      </c>
      <c r="Y861">
        <v>106.87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178</v>
      </c>
      <c r="AG861">
        <v>0.08</v>
      </c>
      <c r="AH861">
        <v>2</v>
      </c>
      <c r="AI861">
        <v>1473077027</v>
      </c>
      <c r="AJ861">
        <v>574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ROW(Source!A575)</f>
        <v>575</v>
      </c>
      <c r="B862">
        <v>1473077035</v>
      </c>
      <c r="C862">
        <v>1473077033</v>
      </c>
      <c r="D862">
        <v>1441819193</v>
      </c>
      <c r="E862">
        <v>15514512</v>
      </c>
      <c r="F862">
        <v>1</v>
      </c>
      <c r="G862">
        <v>15514512</v>
      </c>
      <c r="H862">
        <v>1</v>
      </c>
      <c r="I862" t="s">
        <v>712</v>
      </c>
      <c r="J862" t="s">
        <v>3</v>
      </c>
      <c r="K862" t="s">
        <v>713</v>
      </c>
      <c r="L862">
        <v>1191</v>
      </c>
      <c r="N862">
        <v>1013</v>
      </c>
      <c r="O862" t="s">
        <v>714</v>
      </c>
      <c r="P862" t="s">
        <v>714</v>
      </c>
      <c r="Q862">
        <v>1</v>
      </c>
      <c r="X862">
        <v>0.3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1</v>
      </c>
      <c r="AF862" t="s">
        <v>546</v>
      </c>
      <c r="AG862">
        <v>3</v>
      </c>
      <c r="AH862">
        <v>2</v>
      </c>
      <c r="AI862">
        <v>1473077034</v>
      </c>
      <c r="AJ862">
        <v>575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ROW(Source!A576)</f>
        <v>576</v>
      </c>
      <c r="B863">
        <v>1473077042</v>
      </c>
      <c r="C863">
        <v>1473077036</v>
      </c>
      <c r="D863">
        <v>1441819193</v>
      </c>
      <c r="E863">
        <v>15514512</v>
      </c>
      <c r="F863">
        <v>1</v>
      </c>
      <c r="G863">
        <v>15514512</v>
      </c>
      <c r="H863">
        <v>1</v>
      </c>
      <c r="I863" t="s">
        <v>712</v>
      </c>
      <c r="J863" t="s">
        <v>3</v>
      </c>
      <c r="K863" t="s">
        <v>713</v>
      </c>
      <c r="L863">
        <v>1191</v>
      </c>
      <c r="N863">
        <v>1013</v>
      </c>
      <c r="O863" t="s">
        <v>714</v>
      </c>
      <c r="P863" t="s">
        <v>714</v>
      </c>
      <c r="Q863">
        <v>1</v>
      </c>
      <c r="X863">
        <v>18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1</v>
      </c>
      <c r="AF863" t="s">
        <v>178</v>
      </c>
      <c r="AG863">
        <v>36</v>
      </c>
      <c r="AH863">
        <v>2</v>
      </c>
      <c r="AI863">
        <v>1473077037</v>
      </c>
      <c r="AJ863">
        <v>576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ROW(Source!A576)</f>
        <v>576</v>
      </c>
      <c r="B864">
        <v>1473077044</v>
      </c>
      <c r="C864">
        <v>1473077036</v>
      </c>
      <c r="D864">
        <v>1441836237</v>
      </c>
      <c r="E864">
        <v>1</v>
      </c>
      <c r="F864">
        <v>1</v>
      </c>
      <c r="G864">
        <v>15514512</v>
      </c>
      <c r="H864">
        <v>3</v>
      </c>
      <c r="I864" t="s">
        <v>797</v>
      </c>
      <c r="J864" t="s">
        <v>798</v>
      </c>
      <c r="K864" t="s">
        <v>799</v>
      </c>
      <c r="L864">
        <v>1346</v>
      </c>
      <c r="N864">
        <v>1009</v>
      </c>
      <c r="O864" t="s">
        <v>722</v>
      </c>
      <c r="P864" t="s">
        <v>722</v>
      </c>
      <c r="Q864">
        <v>1</v>
      </c>
      <c r="X864">
        <v>0.36</v>
      </c>
      <c r="Y864">
        <v>375.16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178</v>
      </c>
      <c r="AG864">
        <v>0.72</v>
      </c>
      <c r="AH864">
        <v>2</v>
      </c>
      <c r="AI864">
        <v>1473077039</v>
      </c>
      <c r="AJ864">
        <v>577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ROW(Source!A576)</f>
        <v>576</v>
      </c>
      <c r="B865">
        <v>1473077045</v>
      </c>
      <c r="C865">
        <v>1473077036</v>
      </c>
      <c r="D865">
        <v>1441836235</v>
      </c>
      <c r="E865">
        <v>1</v>
      </c>
      <c r="F865">
        <v>1</v>
      </c>
      <c r="G865">
        <v>15514512</v>
      </c>
      <c r="H865">
        <v>3</v>
      </c>
      <c r="I865" t="s">
        <v>719</v>
      </c>
      <c r="J865" t="s">
        <v>720</v>
      </c>
      <c r="K865" t="s">
        <v>721</v>
      </c>
      <c r="L865">
        <v>1346</v>
      </c>
      <c r="N865">
        <v>1009</v>
      </c>
      <c r="O865" t="s">
        <v>722</v>
      </c>
      <c r="P865" t="s">
        <v>722</v>
      </c>
      <c r="Q865">
        <v>1</v>
      </c>
      <c r="X865">
        <v>0.11</v>
      </c>
      <c r="Y865">
        <v>31.49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0</v>
      </c>
      <c r="AF865" t="s">
        <v>178</v>
      </c>
      <c r="AG865">
        <v>0.22</v>
      </c>
      <c r="AH865">
        <v>2</v>
      </c>
      <c r="AI865">
        <v>1473077040</v>
      </c>
      <c r="AJ865">
        <v>578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ROW(Source!A576)</f>
        <v>576</v>
      </c>
      <c r="B866">
        <v>1473077043</v>
      </c>
      <c r="C866">
        <v>1473077036</v>
      </c>
      <c r="D866">
        <v>1441822228</v>
      </c>
      <c r="E866">
        <v>15514512</v>
      </c>
      <c r="F866">
        <v>1</v>
      </c>
      <c r="G866">
        <v>15514512</v>
      </c>
      <c r="H866">
        <v>3</v>
      </c>
      <c r="I866" t="s">
        <v>800</v>
      </c>
      <c r="J866" t="s">
        <v>3</v>
      </c>
      <c r="K866" t="s">
        <v>801</v>
      </c>
      <c r="L866">
        <v>1346</v>
      </c>
      <c r="N866">
        <v>1009</v>
      </c>
      <c r="O866" t="s">
        <v>722</v>
      </c>
      <c r="P866" t="s">
        <v>722</v>
      </c>
      <c r="Q866">
        <v>1</v>
      </c>
      <c r="X866">
        <v>0.11</v>
      </c>
      <c r="Y866">
        <v>73.951729999999998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178</v>
      </c>
      <c r="AG866">
        <v>0.22</v>
      </c>
      <c r="AH866">
        <v>2</v>
      </c>
      <c r="AI866">
        <v>1473077038</v>
      </c>
      <c r="AJ866">
        <v>579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ROW(Source!A576)</f>
        <v>576</v>
      </c>
      <c r="B867">
        <v>1473077046</v>
      </c>
      <c r="C867">
        <v>1473077036</v>
      </c>
      <c r="D867">
        <v>1441834920</v>
      </c>
      <c r="E867">
        <v>1</v>
      </c>
      <c r="F867">
        <v>1</v>
      </c>
      <c r="G867">
        <v>15514512</v>
      </c>
      <c r="H867">
        <v>3</v>
      </c>
      <c r="I867" t="s">
        <v>802</v>
      </c>
      <c r="J867" t="s">
        <v>803</v>
      </c>
      <c r="K867" t="s">
        <v>804</v>
      </c>
      <c r="L867">
        <v>1346</v>
      </c>
      <c r="N867">
        <v>1009</v>
      </c>
      <c r="O867" t="s">
        <v>722</v>
      </c>
      <c r="P867" t="s">
        <v>722</v>
      </c>
      <c r="Q867">
        <v>1</v>
      </c>
      <c r="X867">
        <v>7.0000000000000007E-2</v>
      </c>
      <c r="Y867">
        <v>106.87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 t="s">
        <v>178</v>
      </c>
      <c r="AG867">
        <v>0.14000000000000001</v>
      </c>
      <c r="AH867">
        <v>2</v>
      </c>
      <c r="AI867">
        <v>1473077041</v>
      </c>
      <c r="AJ867">
        <v>580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ROW(Source!A577)</f>
        <v>577</v>
      </c>
      <c r="B868">
        <v>1473077050</v>
      </c>
      <c r="C868">
        <v>1473077047</v>
      </c>
      <c r="D868">
        <v>1441819193</v>
      </c>
      <c r="E868">
        <v>15514512</v>
      </c>
      <c r="F868">
        <v>1</v>
      </c>
      <c r="G868">
        <v>15514512</v>
      </c>
      <c r="H868">
        <v>1</v>
      </c>
      <c r="I868" t="s">
        <v>712</v>
      </c>
      <c r="J868" t="s">
        <v>3</v>
      </c>
      <c r="K868" t="s">
        <v>713</v>
      </c>
      <c r="L868">
        <v>1191</v>
      </c>
      <c r="N868">
        <v>1013</v>
      </c>
      <c r="O868" t="s">
        <v>714</v>
      </c>
      <c r="P868" t="s">
        <v>714</v>
      </c>
      <c r="Q868">
        <v>1</v>
      </c>
      <c r="X868">
        <v>0.6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1</v>
      </c>
      <c r="AF868" t="s">
        <v>546</v>
      </c>
      <c r="AG868">
        <v>6</v>
      </c>
      <c r="AH868">
        <v>2</v>
      </c>
      <c r="AI868">
        <v>1473077048</v>
      </c>
      <c r="AJ868">
        <v>581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ROW(Source!A577)</f>
        <v>577</v>
      </c>
      <c r="B869">
        <v>1473077051</v>
      </c>
      <c r="C869">
        <v>1473077047</v>
      </c>
      <c r="D869">
        <v>1441822228</v>
      </c>
      <c r="E869">
        <v>15514512</v>
      </c>
      <c r="F869">
        <v>1</v>
      </c>
      <c r="G869">
        <v>15514512</v>
      </c>
      <c r="H869">
        <v>3</v>
      </c>
      <c r="I869" t="s">
        <v>800</v>
      </c>
      <c r="J869" t="s">
        <v>3</v>
      </c>
      <c r="K869" t="s">
        <v>801</v>
      </c>
      <c r="L869">
        <v>1346</v>
      </c>
      <c r="N869">
        <v>1009</v>
      </c>
      <c r="O869" t="s">
        <v>722</v>
      </c>
      <c r="P869" t="s">
        <v>722</v>
      </c>
      <c r="Q869">
        <v>1</v>
      </c>
      <c r="X869">
        <v>0.01</v>
      </c>
      <c r="Y869">
        <v>73.951729999999998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546</v>
      </c>
      <c r="AG869">
        <v>0.1</v>
      </c>
      <c r="AH869">
        <v>2</v>
      </c>
      <c r="AI869">
        <v>1473077049</v>
      </c>
      <c r="AJ869">
        <v>582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ROW(Source!A578)</f>
        <v>578</v>
      </c>
      <c r="B870">
        <v>1473077054</v>
      </c>
      <c r="C870">
        <v>1473077052</v>
      </c>
      <c r="D870">
        <v>1441819193</v>
      </c>
      <c r="E870">
        <v>15514512</v>
      </c>
      <c r="F870">
        <v>1</v>
      </c>
      <c r="G870">
        <v>15514512</v>
      </c>
      <c r="H870">
        <v>1</v>
      </c>
      <c r="I870" t="s">
        <v>712</v>
      </c>
      <c r="J870" t="s">
        <v>3</v>
      </c>
      <c r="K870" t="s">
        <v>713</v>
      </c>
      <c r="L870">
        <v>1191</v>
      </c>
      <c r="N870">
        <v>1013</v>
      </c>
      <c r="O870" t="s">
        <v>714</v>
      </c>
      <c r="P870" t="s">
        <v>714</v>
      </c>
      <c r="Q870">
        <v>1</v>
      </c>
      <c r="X870">
        <v>0.06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1</v>
      </c>
      <c r="AF870" t="s">
        <v>513</v>
      </c>
      <c r="AG870">
        <v>21.18</v>
      </c>
      <c r="AH870">
        <v>2</v>
      </c>
      <c r="AI870">
        <v>1473077053</v>
      </c>
      <c r="AJ870">
        <v>583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ROW(Source!A579)</f>
        <v>579</v>
      </c>
      <c r="B871">
        <v>1473077058</v>
      </c>
      <c r="C871">
        <v>1473077055</v>
      </c>
      <c r="D871">
        <v>1441819193</v>
      </c>
      <c r="E871">
        <v>15514512</v>
      </c>
      <c r="F871">
        <v>1</v>
      </c>
      <c r="G871">
        <v>15514512</v>
      </c>
      <c r="H871">
        <v>1</v>
      </c>
      <c r="I871" t="s">
        <v>712</v>
      </c>
      <c r="J871" t="s">
        <v>3</v>
      </c>
      <c r="K871" t="s">
        <v>713</v>
      </c>
      <c r="L871">
        <v>1191</v>
      </c>
      <c r="N871">
        <v>1013</v>
      </c>
      <c r="O871" t="s">
        <v>714</v>
      </c>
      <c r="P871" t="s">
        <v>714</v>
      </c>
      <c r="Q871">
        <v>1</v>
      </c>
      <c r="X871">
        <v>0.19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1</v>
      </c>
      <c r="AF871" t="s">
        <v>68</v>
      </c>
      <c r="AG871">
        <v>2.2800000000000002</v>
      </c>
      <c r="AH871">
        <v>2</v>
      </c>
      <c r="AI871">
        <v>1473077056</v>
      </c>
      <c r="AJ871">
        <v>584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ROW(Source!A579)</f>
        <v>579</v>
      </c>
      <c r="B872">
        <v>1473077059</v>
      </c>
      <c r="C872">
        <v>1473077055</v>
      </c>
      <c r="D872">
        <v>1441836235</v>
      </c>
      <c r="E872">
        <v>1</v>
      </c>
      <c r="F872">
        <v>1</v>
      </c>
      <c r="G872">
        <v>15514512</v>
      </c>
      <c r="H872">
        <v>3</v>
      </c>
      <c r="I872" t="s">
        <v>719</v>
      </c>
      <c r="J872" t="s">
        <v>720</v>
      </c>
      <c r="K872" t="s">
        <v>721</v>
      </c>
      <c r="L872">
        <v>1346</v>
      </c>
      <c r="N872">
        <v>1009</v>
      </c>
      <c r="O872" t="s">
        <v>722</v>
      </c>
      <c r="P872" t="s">
        <v>722</v>
      </c>
      <c r="Q872">
        <v>1</v>
      </c>
      <c r="X872">
        <v>0.05</v>
      </c>
      <c r="Y872">
        <v>31.49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68</v>
      </c>
      <c r="AG872">
        <v>0.60000000000000009</v>
      </c>
      <c r="AH872">
        <v>2</v>
      </c>
      <c r="AI872">
        <v>1473077057</v>
      </c>
      <c r="AJ872">
        <v>585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ROW(Source!A580)</f>
        <v>580</v>
      </c>
      <c r="B873">
        <v>1473077061</v>
      </c>
      <c r="C873">
        <v>1473077060</v>
      </c>
      <c r="D873">
        <v>1441819193</v>
      </c>
      <c r="E873">
        <v>15514512</v>
      </c>
      <c r="F873">
        <v>1</v>
      </c>
      <c r="G873">
        <v>15514512</v>
      </c>
      <c r="H873">
        <v>1</v>
      </c>
      <c r="I873" t="s">
        <v>712</v>
      </c>
      <c r="J873" t="s">
        <v>3</v>
      </c>
      <c r="K873" t="s">
        <v>713</v>
      </c>
      <c r="L873">
        <v>1191</v>
      </c>
      <c r="N873">
        <v>1013</v>
      </c>
      <c r="O873" t="s">
        <v>714</v>
      </c>
      <c r="P873" t="s">
        <v>714</v>
      </c>
      <c r="Q873">
        <v>1</v>
      </c>
      <c r="X873">
        <v>0.3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1</v>
      </c>
      <c r="AF873" t="s">
        <v>3</v>
      </c>
      <c r="AG873">
        <v>0.3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ROW(Source!A580)</f>
        <v>580</v>
      </c>
      <c r="B874">
        <v>1473077062</v>
      </c>
      <c r="C874">
        <v>1473077060</v>
      </c>
      <c r="D874">
        <v>1441836235</v>
      </c>
      <c r="E874">
        <v>1</v>
      </c>
      <c r="F874">
        <v>1</v>
      </c>
      <c r="G874">
        <v>15514512</v>
      </c>
      <c r="H874">
        <v>3</v>
      </c>
      <c r="I874" t="s">
        <v>719</v>
      </c>
      <c r="J874" t="s">
        <v>720</v>
      </c>
      <c r="K874" t="s">
        <v>721</v>
      </c>
      <c r="L874">
        <v>1346</v>
      </c>
      <c r="N874">
        <v>1009</v>
      </c>
      <c r="O874" t="s">
        <v>722</v>
      </c>
      <c r="P874" t="s">
        <v>722</v>
      </c>
      <c r="Q874">
        <v>1</v>
      </c>
      <c r="X874">
        <v>0.05</v>
      </c>
      <c r="Y874">
        <v>31.49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0.05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ROW(Source!A580)</f>
        <v>580</v>
      </c>
      <c r="B875">
        <v>1473077063</v>
      </c>
      <c r="C875">
        <v>1473077060</v>
      </c>
      <c r="D875">
        <v>1441834628</v>
      </c>
      <c r="E875">
        <v>1</v>
      </c>
      <c r="F875">
        <v>1</v>
      </c>
      <c r="G875">
        <v>15514512</v>
      </c>
      <c r="H875">
        <v>3</v>
      </c>
      <c r="I875" t="s">
        <v>800</v>
      </c>
      <c r="J875" t="s">
        <v>892</v>
      </c>
      <c r="K875" t="s">
        <v>801</v>
      </c>
      <c r="L875">
        <v>1348</v>
      </c>
      <c r="N875">
        <v>1009</v>
      </c>
      <c r="O875" t="s">
        <v>745</v>
      </c>
      <c r="P875" t="s">
        <v>745</v>
      </c>
      <c r="Q875">
        <v>1000</v>
      </c>
      <c r="X875">
        <v>4.0000000000000003E-5</v>
      </c>
      <c r="Y875">
        <v>73951.73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 t="s">
        <v>3</v>
      </c>
      <c r="AG875">
        <v>4.0000000000000003E-5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ROW(Source!A581)</f>
        <v>581</v>
      </c>
      <c r="B876">
        <v>1473077067</v>
      </c>
      <c r="C876">
        <v>1473077064</v>
      </c>
      <c r="D876">
        <v>1441819193</v>
      </c>
      <c r="E876">
        <v>15514512</v>
      </c>
      <c r="F876">
        <v>1</v>
      </c>
      <c r="G876">
        <v>15514512</v>
      </c>
      <c r="H876">
        <v>1</v>
      </c>
      <c r="I876" t="s">
        <v>712</v>
      </c>
      <c r="J876" t="s">
        <v>3</v>
      </c>
      <c r="K876" t="s">
        <v>713</v>
      </c>
      <c r="L876">
        <v>1191</v>
      </c>
      <c r="N876">
        <v>1013</v>
      </c>
      <c r="O876" t="s">
        <v>714</v>
      </c>
      <c r="P876" t="s">
        <v>714</v>
      </c>
      <c r="Q876">
        <v>1</v>
      </c>
      <c r="X876">
        <v>0.16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1</v>
      </c>
      <c r="AF876" t="s">
        <v>580</v>
      </c>
      <c r="AG876">
        <v>0.16640000000000002</v>
      </c>
      <c r="AH876">
        <v>2</v>
      </c>
      <c r="AI876">
        <v>1473077065</v>
      </c>
      <c r="AJ876">
        <v>586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ROW(Source!A581)</f>
        <v>581</v>
      </c>
      <c r="B877">
        <v>1473077068</v>
      </c>
      <c r="C877">
        <v>1473077064</v>
      </c>
      <c r="D877">
        <v>1441836235</v>
      </c>
      <c r="E877">
        <v>1</v>
      </c>
      <c r="F877">
        <v>1</v>
      </c>
      <c r="G877">
        <v>15514512</v>
      </c>
      <c r="H877">
        <v>3</v>
      </c>
      <c r="I877" t="s">
        <v>719</v>
      </c>
      <c r="J877" t="s">
        <v>720</v>
      </c>
      <c r="K877" t="s">
        <v>721</v>
      </c>
      <c r="L877">
        <v>1346</v>
      </c>
      <c r="N877">
        <v>1009</v>
      </c>
      <c r="O877" t="s">
        <v>722</v>
      </c>
      <c r="P877" t="s">
        <v>722</v>
      </c>
      <c r="Q877">
        <v>1</v>
      </c>
      <c r="X877">
        <v>0.05</v>
      </c>
      <c r="Y877">
        <v>31.49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0.05</v>
      </c>
      <c r="AH877">
        <v>2</v>
      </c>
      <c r="AI877">
        <v>1473077066</v>
      </c>
      <c r="AJ877">
        <v>587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ROW(Source!A582)</f>
        <v>582</v>
      </c>
      <c r="B878">
        <v>1473077072</v>
      </c>
      <c r="C878">
        <v>1473077069</v>
      </c>
      <c r="D878">
        <v>1441819193</v>
      </c>
      <c r="E878">
        <v>15514512</v>
      </c>
      <c r="F878">
        <v>1</v>
      </c>
      <c r="G878">
        <v>15514512</v>
      </c>
      <c r="H878">
        <v>1</v>
      </c>
      <c r="I878" t="s">
        <v>712</v>
      </c>
      <c r="J878" t="s">
        <v>3</v>
      </c>
      <c r="K878" t="s">
        <v>713</v>
      </c>
      <c r="L878">
        <v>1191</v>
      </c>
      <c r="N878">
        <v>1013</v>
      </c>
      <c r="O878" t="s">
        <v>714</v>
      </c>
      <c r="P878" t="s">
        <v>714</v>
      </c>
      <c r="Q878">
        <v>1</v>
      </c>
      <c r="X878">
        <v>0.18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1</v>
      </c>
      <c r="AF878" t="s">
        <v>580</v>
      </c>
      <c r="AG878">
        <v>0.18720000000000001</v>
      </c>
      <c r="AH878">
        <v>2</v>
      </c>
      <c r="AI878">
        <v>1473077070</v>
      </c>
      <c r="AJ878">
        <v>588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ROW(Source!A582)</f>
        <v>582</v>
      </c>
      <c r="B879">
        <v>1473077073</v>
      </c>
      <c r="C879">
        <v>1473077069</v>
      </c>
      <c r="D879">
        <v>1441836235</v>
      </c>
      <c r="E879">
        <v>1</v>
      </c>
      <c r="F879">
        <v>1</v>
      </c>
      <c r="G879">
        <v>15514512</v>
      </c>
      <c r="H879">
        <v>3</v>
      </c>
      <c r="I879" t="s">
        <v>719</v>
      </c>
      <c r="J879" t="s">
        <v>720</v>
      </c>
      <c r="K879" t="s">
        <v>721</v>
      </c>
      <c r="L879">
        <v>1346</v>
      </c>
      <c r="N879">
        <v>1009</v>
      </c>
      <c r="O879" t="s">
        <v>722</v>
      </c>
      <c r="P879" t="s">
        <v>722</v>
      </c>
      <c r="Q879">
        <v>1</v>
      </c>
      <c r="X879">
        <v>0.05</v>
      </c>
      <c r="Y879">
        <v>31.49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3</v>
      </c>
      <c r="AG879">
        <v>0.05</v>
      </c>
      <c r="AH879">
        <v>2</v>
      </c>
      <c r="AI879">
        <v>1473077071</v>
      </c>
      <c r="AJ879">
        <v>589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ROW(Source!A583)</f>
        <v>583</v>
      </c>
      <c r="B880">
        <v>1473077079</v>
      </c>
      <c r="C880">
        <v>1473077074</v>
      </c>
      <c r="D880">
        <v>1441819193</v>
      </c>
      <c r="E880">
        <v>15514512</v>
      </c>
      <c r="F880">
        <v>1</v>
      </c>
      <c r="G880">
        <v>15514512</v>
      </c>
      <c r="H880">
        <v>1</v>
      </c>
      <c r="I880" t="s">
        <v>712</v>
      </c>
      <c r="J880" t="s">
        <v>3</v>
      </c>
      <c r="K880" t="s">
        <v>713</v>
      </c>
      <c r="L880">
        <v>1191</v>
      </c>
      <c r="N880">
        <v>1013</v>
      </c>
      <c r="O880" t="s">
        <v>714</v>
      </c>
      <c r="P880" t="s">
        <v>714</v>
      </c>
      <c r="Q880">
        <v>1</v>
      </c>
      <c r="X880">
        <v>0.36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1</v>
      </c>
      <c r="AF880" t="s">
        <v>589</v>
      </c>
      <c r="AG880">
        <v>0.37440000000000001</v>
      </c>
      <c r="AH880">
        <v>2</v>
      </c>
      <c r="AI880">
        <v>1473077075</v>
      </c>
      <c r="AJ880">
        <v>590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ROW(Source!A583)</f>
        <v>583</v>
      </c>
      <c r="B881">
        <v>1473077080</v>
      </c>
      <c r="C881">
        <v>1473077074</v>
      </c>
      <c r="D881">
        <v>1441836235</v>
      </c>
      <c r="E881">
        <v>1</v>
      </c>
      <c r="F881">
        <v>1</v>
      </c>
      <c r="G881">
        <v>15514512</v>
      </c>
      <c r="H881">
        <v>3</v>
      </c>
      <c r="I881" t="s">
        <v>719</v>
      </c>
      <c r="J881" t="s">
        <v>720</v>
      </c>
      <c r="K881" t="s">
        <v>721</v>
      </c>
      <c r="L881">
        <v>1346</v>
      </c>
      <c r="N881">
        <v>1009</v>
      </c>
      <c r="O881" t="s">
        <v>722</v>
      </c>
      <c r="P881" t="s">
        <v>722</v>
      </c>
      <c r="Q881">
        <v>1</v>
      </c>
      <c r="X881">
        <v>0.05</v>
      </c>
      <c r="Y881">
        <v>31.49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0.05</v>
      </c>
      <c r="AH881">
        <v>2</v>
      </c>
      <c r="AI881">
        <v>1473077076</v>
      </c>
      <c r="AJ881">
        <v>591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ROW(Source!A583)</f>
        <v>583</v>
      </c>
      <c r="B882">
        <v>1473077081</v>
      </c>
      <c r="C882">
        <v>1473077074</v>
      </c>
      <c r="D882">
        <v>1441839822</v>
      </c>
      <c r="E882">
        <v>1</v>
      </c>
      <c r="F882">
        <v>1</v>
      </c>
      <c r="G882">
        <v>15514512</v>
      </c>
      <c r="H882">
        <v>3</v>
      </c>
      <c r="I882" t="s">
        <v>805</v>
      </c>
      <c r="J882" t="s">
        <v>806</v>
      </c>
      <c r="K882" t="s">
        <v>807</v>
      </c>
      <c r="L882">
        <v>1296</v>
      </c>
      <c r="N882">
        <v>1002</v>
      </c>
      <c r="O882" t="s">
        <v>738</v>
      </c>
      <c r="P882" t="s">
        <v>738</v>
      </c>
      <c r="Q882">
        <v>1</v>
      </c>
      <c r="X882">
        <v>0.02</v>
      </c>
      <c r="Y882">
        <v>157.41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0.02</v>
      </c>
      <c r="AH882">
        <v>2</v>
      </c>
      <c r="AI882">
        <v>1473077077</v>
      </c>
      <c r="AJ882">
        <v>592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ROW(Source!A583)</f>
        <v>583</v>
      </c>
      <c r="B883">
        <v>1473077082</v>
      </c>
      <c r="C883">
        <v>1473077074</v>
      </c>
      <c r="D883">
        <v>1441834719</v>
      </c>
      <c r="E883">
        <v>1</v>
      </c>
      <c r="F883">
        <v>1</v>
      </c>
      <c r="G883">
        <v>15514512</v>
      </c>
      <c r="H883">
        <v>3</v>
      </c>
      <c r="I883" t="s">
        <v>808</v>
      </c>
      <c r="J883" t="s">
        <v>809</v>
      </c>
      <c r="K883" t="s">
        <v>810</v>
      </c>
      <c r="L883">
        <v>1296</v>
      </c>
      <c r="N883">
        <v>1002</v>
      </c>
      <c r="O883" t="s">
        <v>738</v>
      </c>
      <c r="P883" t="s">
        <v>738</v>
      </c>
      <c r="Q883">
        <v>1</v>
      </c>
      <c r="X883">
        <v>0.01</v>
      </c>
      <c r="Y883">
        <v>485.63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0.01</v>
      </c>
      <c r="AH883">
        <v>2</v>
      </c>
      <c r="AI883">
        <v>1473077078</v>
      </c>
      <c r="AJ883">
        <v>593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ROW(Source!A584)</f>
        <v>584</v>
      </c>
      <c r="B884">
        <v>1473077088</v>
      </c>
      <c r="C884">
        <v>1473077083</v>
      </c>
      <c r="D884">
        <v>1441819193</v>
      </c>
      <c r="E884">
        <v>15514512</v>
      </c>
      <c r="F884">
        <v>1</v>
      </c>
      <c r="G884">
        <v>15514512</v>
      </c>
      <c r="H884">
        <v>1</v>
      </c>
      <c r="I884" t="s">
        <v>712</v>
      </c>
      <c r="J884" t="s">
        <v>3</v>
      </c>
      <c r="K884" t="s">
        <v>713</v>
      </c>
      <c r="L884">
        <v>1191</v>
      </c>
      <c r="N884">
        <v>1013</v>
      </c>
      <c r="O884" t="s">
        <v>714</v>
      </c>
      <c r="P884" t="s">
        <v>714</v>
      </c>
      <c r="Q884">
        <v>1</v>
      </c>
      <c r="X884">
        <v>0.55000000000000004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1</v>
      </c>
      <c r="AF884" t="s">
        <v>594</v>
      </c>
      <c r="AG884">
        <v>0.38500000000000001</v>
      </c>
      <c r="AH884">
        <v>2</v>
      </c>
      <c r="AI884">
        <v>1473077084</v>
      </c>
      <c r="AJ884">
        <v>594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ROW(Source!A584)</f>
        <v>584</v>
      </c>
      <c r="B885">
        <v>1473077089</v>
      </c>
      <c r="C885">
        <v>1473077083</v>
      </c>
      <c r="D885">
        <v>1441834258</v>
      </c>
      <c r="E885">
        <v>1</v>
      </c>
      <c r="F885">
        <v>1</v>
      </c>
      <c r="G885">
        <v>15514512</v>
      </c>
      <c r="H885">
        <v>2</v>
      </c>
      <c r="I885" t="s">
        <v>726</v>
      </c>
      <c r="J885" t="s">
        <v>727</v>
      </c>
      <c r="K885" t="s">
        <v>728</v>
      </c>
      <c r="L885">
        <v>1368</v>
      </c>
      <c r="N885">
        <v>1011</v>
      </c>
      <c r="O885" t="s">
        <v>718</v>
      </c>
      <c r="P885" t="s">
        <v>718</v>
      </c>
      <c r="Q885">
        <v>1</v>
      </c>
      <c r="X885">
        <v>0.03</v>
      </c>
      <c r="Y885">
        <v>0</v>
      </c>
      <c r="Z885">
        <v>1303.01</v>
      </c>
      <c r="AA885">
        <v>826.2</v>
      </c>
      <c r="AB885">
        <v>0</v>
      </c>
      <c r="AC885">
        <v>0</v>
      </c>
      <c r="AD885">
        <v>1</v>
      </c>
      <c r="AE885">
        <v>0</v>
      </c>
      <c r="AF885" t="s">
        <v>594</v>
      </c>
      <c r="AG885">
        <v>2.0999999999999998E-2</v>
      </c>
      <c r="AH885">
        <v>2</v>
      </c>
      <c r="AI885">
        <v>1473077085</v>
      </c>
      <c r="AJ885">
        <v>595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ROW(Source!A584)</f>
        <v>584</v>
      </c>
      <c r="B886">
        <v>1473077090</v>
      </c>
      <c r="C886">
        <v>1473077083</v>
      </c>
      <c r="D886">
        <v>1441836186</v>
      </c>
      <c r="E886">
        <v>1</v>
      </c>
      <c r="F886">
        <v>1</v>
      </c>
      <c r="G886">
        <v>15514512</v>
      </c>
      <c r="H886">
        <v>3</v>
      </c>
      <c r="I886" t="s">
        <v>811</v>
      </c>
      <c r="J886" t="s">
        <v>812</v>
      </c>
      <c r="K886" t="s">
        <v>813</v>
      </c>
      <c r="L886">
        <v>1346</v>
      </c>
      <c r="N886">
        <v>1009</v>
      </c>
      <c r="O886" t="s">
        <v>722</v>
      </c>
      <c r="P886" t="s">
        <v>722</v>
      </c>
      <c r="Q886">
        <v>1</v>
      </c>
      <c r="X886">
        <v>2.0000000000000002E-5</v>
      </c>
      <c r="Y886">
        <v>494.57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593</v>
      </c>
      <c r="AG886">
        <v>2.0000000000000002E-5</v>
      </c>
      <c r="AH886">
        <v>2</v>
      </c>
      <c r="AI886">
        <v>1473077086</v>
      </c>
      <c r="AJ886">
        <v>596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ROW(Source!A584)</f>
        <v>584</v>
      </c>
      <c r="B887">
        <v>1473077091</v>
      </c>
      <c r="C887">
        <v>1473077083</v>
      </c>
      <c r="D887">
        <v>1441836230</v>
      </c>
      <c r="E887">
        <v>1</v>
      </c>
      <c r="F887">
        <v>1</v>
      </c>
      <c r="G887">
        <v>15514512</v>
      </c>
      <c r="H887">
        <v>3</v>
      </c>
      <c r="I887" t="s">
        <v>814</v>
      </c>
      <c r="J887" t="s">
        <v>815</v>
      </c>
      <c r="K887" t="s">
        <v>816</v>
      </c>
      <c r="L887">
        <v>1327</v>
      </c>
      <c r="N887">
        <v>1005</v>
      </c>
      <c r="O887" t="s">
        <v>787</v>
      </c>
      <c r="P887" t="s">
        <v>787</v>
      </c>
      <c r="Q887">
        <v>1</v>
      </c>
      <c r="X887">
        <v>0.01</v>
      </c>
      <c r="Y887">
        <v>46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 t="s">
        <v>593</v>
      </c>
      <c r="AG887">
        <v>0.01</v>
      </c>
      <c r="AH887">
        <v>2</v>
      </c>
      <c r="AI887">
        <v>1473077087</v>
      </c>
      <c r="AJ887">
        <v>597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ROW(Source!A585)</f>
        <v>585</v>
      </c>
      <c r="B888">
        <v>1473077097</v>
      </c>
      <c r="C888">
        <v>1473077092</v>
      </c>
      <c r="D888">
        <v>1441819193</v>
      </c>
      <c r="E888">
        <v>15514512</v>
      </c>
      <c r="F888">
        <v>1</v>
      </c>
      <c r="G888">
        <v>15514512</v>
      </c>
      <c r="H888">
        <v>1</v>
      </c>
      <c r="I888" t="s">
        <v>712</v>
      </c>
      <c r="J888" t="s">
        <v>3</v>
      </c>
      <c r="K888" t="s">
        <v>713</v>
      </c>
      <c r="L888">
        <v>1191</v>
      </c>
      <c r="N888">
        <v>1013</v>
      </c>
      <c r="O888" t="s">
        <v>714</v>
      </c>
      <c r="P888" t="s">
        <v>714</v>
      </c>
      <c r="Q888">
        <v>1</v>
      </c>
      <c r="X888">
        <v>0.12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1</v>
      </c>
      <c r="AF888" t="s">
        <v>600</v>
      </c>
      <c r="AG888">
        <v>0.98999999999999988</v>
      </c>
      <c r="AH888">
        <v>2</v>
      </c>
      <c r="AI888">
        <v>1473077093</v>
      </c>
      <c r="AJ888">
        <v>598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ROW(Source!A585)</f>
        <v>585</v>
      </c>
      <c r="B889">
        <v>1473077098</v>
      </c>
      <c r="C889">
        <v>1473077092</v>
      </c>
      <c r="D889">
        <v>1441834258</v>
      </c>
      <c r="E889">
        <v>1</v>
      </c>
      <c r="F889">
        <v>1</v>
      </c>
      <c r="G889">
        <v>15514512</v>
      </c>
      <c r="H889">
        <v>2</v>
      </c>
      <c r="I889" t="s">
        <v>726</v>
      </c>
      <c r="J889" t="s">
        <v>727</v>
      </c>
      <c r="K889" t="s">
        <v>728</v>
      </c>
      <c r="L889">
        <v>1368</v>
      </c>
      <c r="N889">
        <v>1011</v>
      </c>
      <c r="O889" t="s">
        <v>718</v>
      </c>
      <c r="P889" t="s">
        <v>718</v>
      </c>
      <c r="Q889">
        <v>1</v>
      </c>
      <c r="X889">
        <v>0.01</v>
      </c>
      <c r="Y889">
        <v>0</v>
      </c>
      <c r="Z889">
        <v>1303.01</v>
      </c>
      <c r="AA889">
        <v>826.2</v>
      </c>
      <c r="AB889">
        <v>0</v>
      </c>
      <c r="AC889">
        <v>0</v>
      </c>
      <c r="AD889">
        <v>1</v>
      </c>
      <c r="AE889">
        <v>0</v>
      </c>
      <c r="AF889" t="s">
        <v>600</v>
      </c>
      <c r="AG889">
        <v>8.2500000000000004E-2</v>
      </c>
      <c r="AH889">
        <v>2</v>
      </c>
      <c r="AI889">
        <v>1473077094</v>
      </c>
      <c r="AJ889">
        <v>599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ROW(Source!A585)</f>
        <v>585</v>
      </c>
      <c r="B890">
        <v>1473077099</v>
      </c>
      <c r="C890">
        <v>1473077092</v>
      </c>
      <c r="D890">
        <v>1441836186</v>
      </c>
      <c r="E890">
        <v>1</v>
      </c>
      <c r="F890">
        <v>1</v>
      </c>
      <c r="G890">
        <v>15514512</v>
      </c>
      <c r="H890">
        <v>3</v>
      </c>
      <c r="I890" t="s">
        <v>811</v>
      </c>
      <c r="J890" t="s">
        <v>812</v>
      </c>
      <c r="K890" t="s">
        <v>813</v>
      </c>
      <c r="L890">
        <v>1346</v>
      </c>
      <c r="N890">
        <v>1009</v>
      </c>
      <c r="O890" t="s">
        <v>722</v>
      </c>
      <c r="P890" t="s">
        <v>722</v>
      </c>
      <c r="Q890">
        <v>1</v>
      </c>
      <c r="X890">
        <v>2.0000000000000002E-5</v>
      </c>
      <c r="Y890">
        <v>494.57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599</v>
      </c>
      <c r="AG890">
        <v>2.2000000000000001E-4</v>
      </c>
      <c r="AH890">
        <v>2</v>
      </c>
      <c r="AI890">
        <v>1473077095</v>
      </c>
      <c r="AJ890">
        <v>600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ROW(Source!A585)</f>
        <v>585</v>
      </c>
      <c r="B891">
        <v>1473077100</v>
      </c>
      <c r="C891">
        <v>1473077092</v>
      </c>
      <c r="D891">
        <v>1441836230</v>
      </c>
      <c r="E891">
        <v>1</v>
      </c>
      <c r="F891">
        <v>1</v>
      </c>
      <c r="G891">
        <v>15514512</v>
      </c>
      <c r="H891">
        <v>3</v>
      </c>
      <c r="I891" t="s">
        <v>814</v>
      </c>
      <c r="J891" t="s">
        <v>815</v>
      </c>
      <c r="K891" t="s">
        <v>816</v>
      </c>
      <c r="L891">
        <v>1327</v>
      </c>
      <c r="N891">
        <v>1005</v>
      </c>
      <c r="O891" t="s">
        <v>787</v>
      </c>
      <c r="P891" t="s">
        <v>787</v>
      </c>
      <c r="Q891">
        <v>1</v>
      </c>
      <c r="X891">
        <v>0.01</v>
      </c>
      <c r="Y891">
        <v>46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599</v>
      </c>
      <c r="AG891">
        <v>0.11</v>
      </c>
      <c r="AH891">
        <v>2</v>
      </c>
      <c r="AI891">
        <v>1473077096</v>
      </c>
      <c r="AJ891">
        <v>601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ROW(Source!A586)</f>
        <v>586</v>
      </c>
      <c r="B892">
        <v>1473077104</v>
      </c>
      <c r="C892">
        <v>1473077101</v>
      </c>
      <c r="D892">
        <v>1441819193</v>
      </c>
      <c r="E892">
        <v>15514512</v>
      </c>
      <c r="F892">
        <v>1</v>
      </c>
      <c r="G892">
        <v>15514512</v>
      </c>
      <c r="H892">
        <v>1</v>
      </c>
      <c r="I892" t="s">
        <v>712</v>
      </c>
      <c r="J892" t="s">
        <v>3</v>
      </c>
      <c r="K892" t="s">
        <v>713</v>
      </c>
      <c r="L892">
        <v>1191</v>
      </c>
      <c r="N892">
        <v>1013</v>
      </c>
      <c r="O892" t="s">
        <v>714</v>
      </c>
      <c r="P892" t="s">
        <v>714</v>
      </c>
      <c r="Q892">
        <v>1</v>
      </c>
      <c r="X892">
        <v>0.16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1</v>
      </c>
      <c r="AF892" t="s">
        <v>580</v>
      </c>
      <c r="AG892">
        <v>0.16640000000000002</v>
      </c>
      <c r="AH892">
        <v>2</v>
      </c>
      <c r="AI892">
        <v>1473077102</v>
      </c>
      <c r="AJ892">
        <v>602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ROW(Source!A586)</f>
        <v>586</v>
      </c>
      <c r="B893">
        <v>1473077105</v>
      </c>
      <c r="C893">
        <v>1473077101</v>
      </c>
      <c r="D893">
        <v>1441836235</v>
      </c>
      <c r="E893">
        <v>1</v>
      </c>
      <c r="F893">
        <v>1</v>
      </c>
      <c r="G893">
        <v>15514512</v>
      </c>
      <c r="H893">
        <v>3</v>
      </c>
      <c r="I893" t="s">
        <v>719</v>
      </c>
      <c r="J893" t="s">
        <v>720</v>
      </c>
      <c r="K893" t="s">
        <v>721</v>
      </c>
      <c r="L893">
        <v>1346</v>
      </c>
      <c r="N893">
        <v>1009</v>
      </c>
      <c r="O893" t="s">
        <v>722</v>
      </c>
      <c r="P893" t="s">
        <v>722</v>
      </c>
      <c r="Q893">
        <v>1</v>
      </c>
      <c r="X893">
        <v>0.05</v>
      </c>
      <c r="Y893">
        <v>31.49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0.05</v>
      </c>
      <c r="AH893">
        <v>2</v>
      </c>
      <c r="AI893">
        <v>1473077103</v>
      </c>
      <c r="AJ893">
        <v>603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ROW(Source!A587)</f>
        <v>587</v>
      </c>
      <c r="B894">
        <v>1473077107</v>
      </c>
      <c r="C894">
        <v>1473077106</v>
      </c>
      <c r="D894">
        <v>1441819193</v>
      </c>
      <c r="E894">
        <v>15514512</v>
      </c>
      <c r="F894">
        <v>1</v>
      </c>
      <c r="G894">
        <v>15514512</v>
      </c>
      <c r="H894">
        <v>1</v>
      </c>
      <c r="I894" t="s">
        <v>712</v>
      </c>
      <c r="J894" t="s">
        <v>3</v>
      </c>
      <c r="K894" t="s">
        <v>713</v>
      </c>
      <c r="L894">
        <v>1191</v>
      </c>
      <c r="N894">
        <v>1013</v>
      </c>
      <c r="O894" t="s">
        <v>714</v>
      </c>
      <c r="P894" t="s">
        <v>714</v>
      </c>
      <c r="Q894">
        <v>1</v>
      </c>
      <c r="X894">
        <v>0.18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1</v>
      </c>
      <c r="AF894" t="s">
        <v>589</v>
      </c>
      <c r="AG894">
        <v>0.18720000000000001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ROW(Source!A587)</f>
        <v>587</v>
      </c>
      <c r="B895">
        <v>1473077108</v>
      </c>
      <c r="C895">
        <v>1473077106</v>
      </c>
      <c r="D895">
        <v>1441836235</v>
      </c>
      <c r="E895">
        <v>1</v>
      </c>
      <c r="F895">
        <v>1</v>
      </c>
      <c r="G895">
        <v>15514512</v>
      </c>
      <c r="H895">
        <v>3</v>
      </c>
      <c r="I895" t="s">
        <v>719</v>
      </c>
      <c r="J895" t="s">
        <v>720</v>
      </c>
      <c r="K895" t="s">
        <v>721</v>
      </c>
      <c r="L895">
        <v>1346</v>
      </c>
      <c r="N895">
        <v>1009</v>
      </c>
      <c r="O895" t="s">
        <v>722</v>
      </c>
      <c r="P895" t="s">
        <v>722</v>
      </c>
      <c r="Q895">
        <v>1</v>
      </c>
      <c r="X895">
        <v>0.04</v>
      </c>
      <c r="Y895">
        <v>31.49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0.04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ROW(Source!A588)</f>
        <v>588</v>
      </c>
      <c r="B896">
        <v>1473077110</v>
      </c>
      <c r="C896">
        <v>1473077109</v>
      </c>
      <c r="D896">
        <v>1441819193</v>
      </c>
      <c r="E896">
        <v>15514512</v>
      </c>
      <c r="F896">
        <v>1</v>
      </c>
      <c r="G896">
        <v>15514512</v>
      </c>
      <c r="H896">
        <v>1</v>
      </c>
      <c r="I896" t="s">
        <v>712</v>
      </c>
      <c r="J896" t="s">
        <v>3</v>
      </c>
      <c r="K896" t="s">
        <v>713</v>
      </c>
      <c r="L896">
        <v>1191</v>
      </c>
      <c r="N896">
        <v>1013</v>
      </c>
      <c r="O896" t="s">
        <v>714</v>
      </c>
      <c r="P896" t="s">
        <v>714</v>
      </c>
      <c r="Q896">
        <v>1</v>
      </c>
      <c r="X896">
        <v>0.3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1</v>
      </c>
      <c r="AF896" t="s">
        <v>589</v>
      </c>
      <c r="AG896">
        <v>0.312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ROW(Source!A588)</f>
        <v>588</v>
      </c>
      <c r="B897">
        <v>1473077111</v>
      </c>
      <c r="C897">
        <v>1473077109</v>
      </c>
      <c r="D897">
        <v>1441836235</v>
      </c>
      <c r="E897">
        <v>1</v>
      </c>
      <c r="F897">
        <v>1</v>
      </c>
      <c r="G897">
        <v>15514512</v>
      </c>
      <c r="H897">
        <v>3</v>
      </c>
      <c r="I897" t="s">
        <v>719</v>
      </c>
      <c r="J897" t="s">
        <v>720</v>
      </c>
      <c r="K897" t="s">
        <v>721</v>
      </c>
      <c r="L897">
        <v>1346</v>
      </c>
      <c r="N897">
        <v>1009</v>
      </c>
      <c r="O897" t="s">
        <v>722</v>
      </c>
      <c r="P897" t="s">
        <v>722</v>
      </c>
      <c r="Q897">
        <v>1</v>
      </c>
      <c r="X897">
        <v>0.02</v>
      </c>
      <c r="Y897">
        <v>31.49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3</v>
      </c>
      <c r="AG897">
        <v>0.02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ROW(Source!A589)</f>
        <v>589</v>
      </c>
      <c r="B898">
        <v>1473077113</v>
      </c>
      <c r="C898">
        <v>1473077112</v>
      </c>
      <c r="D898">
        <v>1441819193</v>
      </c>
      <c r="E898">
        <v>15514512</v>
      </c>
      <c r="F898">
        <v>1</v>
      </c>
      <c r="G898">
        <v>15514512</v>
      </c>
      <c r="H898">
        <v>1</v>
      </c>
      <c r="I898" t="s">
        <v>712</v>
      </c>
      <c r="J898" t="s">
        <v>3</v>
      </c>
      <c r="K898" t="s">
        <v>713</v>
      </c>
      <c r="L898">
        <v>1191</v>
      </c>
      <c r="N898">
        <v>1013</v>
      </c>
      <c r="O898" t="s">
        <v>714</v>
      </c>
      <c r="P898" t="s">
        <v>714</v>
      </c>
      <c r="Q898">
        <v>1</v>
      </c>
      <c r="X898">
        <v>0.32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1</v>
      </c>
      <c r="AF898" t="s">
        <v>613</v>
      </c>
      <c r="AG898">
        <v>0.66560000000000008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ROW(Source!A589)</f>
        <v>589</v>
      </c>
      <c r="B899">
        <v>1473077114</v>
      </c>
      <c r="C899">
        <v>1473077112</v>
      </c>
      <c r="D899">
        <v>1441836235</v>
      </c>
      <c r="E899">
        <v>1</v>
      </c>
      <c r="F899">
        <v>1</v>
      </c>
      <c r="G899">
        <v>15514512</v>
      </c>
      <c r="H899">
        <v>3</v>
      </c>
      <c r="I899" t="s">
        <v>719</v>
      </c>
      <c r="J899" t="s">
        <v>720</v>
      </c>
      <c r="K899" t="s">
        <v>721</v>
      </c>
      <c r="L899">
        <v>1346</v>
      </c>
      <c r="N899">
        <v>1009</v>
      </c>
      <c r="O899" t="s">
        <v>722</v>
      </c>
      <c r="P899" t="s">
        <v>722</v>
      </c>
      <c r="Q899">
        <v>1</v>
      </c>
      <c r="X899">
        <v>0.05</v>
      </c>
      <c r="Y899">
        <v>31.49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 t="s">
        <v>174</v>
      </c>
      <c r="AG899">
        <v>0.1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ROW(Source!A589)</f>
        <v>589</v>
      </c>
      <c r="B900">
        <v>1473077115</v>
      </c>
      <c r="C900">
        <v>1473077112</v>
      </c>
      <c r="D900">
        <v>1441839822</v>
      </c>
      <c r="E900">
        <v>1</v>
      </c>
      <c r="F900">
        <v>1</v>
      </c>
      <c r="G900">
        <v>15514512</v>
      </c>
      <c r="H900">
        <v>3</v>
      </c>
      <c r="I900" t="s">
        <v>805</v>
      </c>
      <c r="J900" t="s">
        <v>806</v>
      </c>
      <c r="K900" t="s">
        <v>807</v>
      </c>
      <c r="L900">
        <v>1296</v>
      </c>
      <c r="N900">
        <v>1002</v>
      </c>
      <c r="O900" t="s">
        <v>738</v>
      </c>
      <c r="P900" t="s">
        <v>738</v>
      </c>
      <c r="Q900">
        <v>1</v>
      </c>
      <c r="X900">
        <v>0.02</v>
      </c>
      <c r="Y900">
        <v>157.41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0</v>
      </c>
      <c r="AF900" t="s">
        <v>174</v>
      </c>
      <c r="AG900">
        <v>0.04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ROW(Source!A589)</f>
        <v>589</v>
      </c>
      <c r="B901">
        <v>1473077116</v>
      </c>
      <c r="C901">
        <v>1473077112</v>
      </c>
      <c r="D901">
        <v>1441834719</v>
      </c>
      <c r="E901">
        <v>1</v>
      </c>
      <c r="F901">
        <v>1</v>
      </c>
      <c r="G901">
        <v>15514512</v>
      </c>
      <c r="H901">
        <v>3</v>
      </c>
      <c r="I901" t="s">
        <v>808</v>
      </c>
      <c r="J901" t="s">
        <v>809</v>
      </c>
      <c r="K901" t="s">
        <v>810</v>
      </c>
      <c r="L901">
        <v>1296</v>
      </c>
      <c r="N901">
        <v>1002</v>
      </c>
      <c r="O901" t="s">
        <v>738</v>
      </c>
      <c r="P901" t="s">
        <v>738</v>
      </c>
      <c r="Q901">
        <v>1</v>
      </c>
      <c r="X901">
        <v>0.01</v>
      </c>
      <c r="Y901">
        <v>485.63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0</v>
      </c>
      <c r="AF901" t="s">
        <v>174</v>
      </c>
      <c r="AG901">
        <v>0.02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ROW(Source!A590)</f>
        <v>590</v>
      </c>
      <c r="B902">
        <v>1473077118</v>
      </c>
      <c r="C902">
        <v>1473077117</v>
      </c>
      <c r="D902">
        <v>1441819193</v>
      </c>
      <c r="E902">
        <v>15514512</v>
      </c>
      <c r="F902">
        <v>1</v>
      </c>
      <c r="G902">
        <v>15514512</v>
      </c>
      <c r="H902">
        <v>1</v>
      </c>
      <c r="I902" t="s">
        <v>712</v>
      </c>
      <c r="J902" t="s">
        <v>3</v>
      </c>
      <c r="K902" t="s">
        <v>713</v>
      </c>
      <c r="L902">
        <v>1191</v>
      </c>
      <c r="N902">
        <v>1013</v>
      </c>
      <c r="O902" t="s">
        <v>714</v>
      </c>
      <c r="P902" t="s">
        <v>714</v>
      </c>
      <c r="Q902">
        <v>1</v>
      </c>
      <c r="X902">
        <v>0.32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1</v>
      </c>
      <c r="AF902" t="s">
        <v>613</v>
      </c>
      <c r="AG902">
        <v>0.66560000000000008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ROW(Source!A590)</f>
        <v>590</v>
      </c>
      <c r="B903">
        <v>1473077119</v>
      </c>
      <c r="C903">
        <v>1473077117</v>
      </c>
      <c r="D903">
        <v>1441836235</v>
      </c>
      <c r="E903">
        <v>1</v>
      </c>
      <c r="F903">
        <v>1</v>
      </c>
      <c r="G903">
        <v>15514512</v>
      </c>
      <c r="H903">
        <v>3</v>
      </c>
      <c r="I903" t="s">
        <v>719</v>
      </c>
      <c r="J903" t="s">
        <v>720</v>
      </c>
      <c r="K903" t="s">
        <v>721</v>
      </c>
      <c r="L903">
        <v>1346</v>
      </c>
      <c r="N903">
        <v>1009</v>
      </c>
      <c r="O903" t="s">
        <v>722</v>
      </c>
      <c r="P903" t="s">
        <v>722</v>
      </c>
      <c r="Q903">
        <v>1</v>
      </c>
      <c r="X903">
        <v>0.05</v>
      </c>
      <c r="Y903">
        <v>31.49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0</v>
      </c>
      <c r="AF903" t="s">
        <v>174</v>
      </c>
      <c r="AG903">
        <v>0.1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ROW(Source!A590)</f>
        <v>590</v>
      </c>
      <c r="B904">
        <v>1473077120</v>
      </c>
      <c r="C904">
        <v>1473077117</v>
      </c>
      <c r="D904">
        <v>1441839822</v>
      </c>
      <c r="E904">
        <v>1</v>
      </c>
      <c r="F904">
        <v>1</v>
      </c>
      <c r="G904">
        <v>15514512</v>
      </c>
      <c r="H904">
        <v>3</v>
      </c>
      <c r="I904" t="s">
        <v>805</v>
      </c>
      <c r="J904" t="s">
        <v>806</v>
      </c>
      <c r="K904" t="s">
        <v>807</v>
      </c>
      <c r="L904">
        <v>1296</v>
      </c>
      <c r="N904">
        <v>1002</v>
      </c>
      <c r="O904" t="s">
        <v>738</v>
      </c>
      <c r="P904" t="s">
        <v>738</v>
      </c>
      <c r="Q904">
        <v>1</v>
      </c>
      <c r="X904">
        <v>0.02</v>
      </c>
      <c r="Y904">
        <v>157.41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0</v>
      </c>
      <c r="AF904" t="s">
        <v>174</v>
      </c>
      <c r="AG904">
        <v>0.04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ROW(Source!A590)</f>
        <v>590</v>
      </c>
      <c r="B905">
        <v>1473077121</v>
      </c>
      <c r="C905">
        <v>1473077117</v>
      </c>
      <c r="D905">
        <v>1441834719</v>
      </c>
      <c r="E905">
        <v>1</v>
      </c>
      <c r="F905">
        <v>1</v>
      </c>
      <c r="G905">
        <v>15514512</v>
      </c>
      <c r="H905">
        <v>3</v>
      </c>
      <c r="I905" t="s">
        <v>808</v>
      </c>
      <c r="J905" t="s">
        <v>809</v>
      </c>
      <c r="K905" t="s">
        <v>810</v>
      </c>
      <c r="L905">
        <v>1296</v>
      </c>
      <c r="N905">
        <v>1002</v>
      </c>
      <c r="O905" t="s">
        <v>738</v>
      </c>
      <c r="P905" t="s">
        <v>738</v>
      </c>
      <c r="Q905">
        <v>1</v>
      </c>
      <c r="X905">
        <v>0.01</v>
      </c>
      <c r="Y905">
        <v>485.63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174</v>
      </c>
      <c r="AG905">
        <v>0.02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ROW(Source!A591)</f>
        <v>591</v>
      </c>
      <c r="B906">
        <v>1473077125</v>
      </c>
      <c r="C906">
        <v>1473077122</v>
      </c>
      <c r="D906">
        <v>1441819193</v>
      </c>
      <c r="E906">
        <v>15514512</v>
      </c>
      <c r="F906">
        <v>1</v>
      </c>
      <c r="G906">
        <v>15514512</v>
      </c>
      <c r="H906">
        <v>1</v>
      </c>
      <c r="I906" t="s">
        <v>712</v>
      </c>
      <c r="J906" t="s">
        <v>3</v>
      </c>
      <c r="K906" t="s">
        <v>713</v>
      </c>
      <c r="L906">
        <v>1191</v>
      </c>
      <c r="N906">
        <v>1013</v>
      </c>
      <c r="O906" t="s">
        <v>714</v>
      </c>
      <c r="P906" t="s">
        <v>714</v>
      </c>
      <c r="Q906">
        <v>1</v>
      </c>
      <c r="X906">
        <v>0.18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580</v>
      </c>
      <c r="AG906">
        <v>0.18720000000000001</v>
      </c>
      <c r="AH906">
        <v>2</v>
      </c>
      <c r="AI906">
        <v>1473077123</v>
      </c>
      <c r="AJ906">
        <v>604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ROW(Source!A591)</f>
        <v>591</v>
      </c>
      <c r="B907">
        <v>1473077126</v>
      </c>
      <c r="C907">
        <v>1473077122</v>
      </c>
      <c r="D907">
        <v>1441836235</v>
      </c>
      <c r="E907">
        <v>1</v>
      </c>
      <c r="F907">
        <v>1</v>
      </c>
      <c r="G907">
        <v>15514512</v>
      </c>
      <c r="H907">
        <v>3</v>
      </c>
      <c r="I907" t="s">
        <v>719</v>
      </c>
      <c r="J907" t="s">
        <v>720</v>
      </c>
      <c r="K907" t="s">
        <v>721</v>
      </c>
      <c r="L907">
        <v>1346</v>
      </c>
      <c r="N907">
        <v>1009</v>
      </c>
      <c r="O907" t="s">
        <v>722</v>
      </c>
      <c r="P907" t="s">
        <v>722</v>
      </c>
      <c r="Q907">
        <v>1</v>
      </c>
      <c r="X907">
        <v>0.03</v>
      </c>
      <c r="Y907">
        <v>31.49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3</v>
      </c>
      <c r="AG907">
        <v>0.03</v>
      </c>
      <c r="AH907">
        <v>2</v>
      </c>
      <c r="AI907">
        <v>1473077124</v>
      </c>
      <c r="AJ907">
        <v>605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ROW(Source!A592)</f>
        <v>592</v>
      </c>
      <c r="B908">
        <v>1473077130</v>
      </c>
      <c r="C908">
        <v>1473077127</v>
      </c>
      <c r="D908">
        <v>1441819193</v>
      </c>
      <c r="E908">
        <v>15514512</v>
      </c>
      <c r="F908">
        <v>1</v>
      </c>
      <c r="G908">
        <v>15514512</v>
      </c>
      <c r="H908">
        <v>1</v>
      </c>
      <c r="I908" t="s">
        <v>712</v>
      </c>
      <c r="J908" t="s">
        <v>3</v>
      </c>
      <c r="K908" t="s">
        <v>713</v>
      </c>
      <c r="L908">
        <v>1191</v>
      </c>
      <c r="N908">
        <v>1013</v>
      </c>
      <c r="O908" t="s">
        <v>714</v>
      </c>
      <c r="P908" t="s">
        <v>714</v>
      </c>
      <c r="Q908">
        <v>1</v>
      </c>
      <c r="X908">
        <v>0.16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1</v>
      </c>
      <c r="AF908" t="s">
        <v>580</v>
      </c>
      <c r="AG908">
        <v>0.16640000000000002</v>
      </c>
      <c r="AH908">
        <v>2</v>
      </c>
      <c r="AI908">
        <v>1473077128</v>
      </c>
      <c r="AJ908">
        <v>606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ROW(Source!A592)</f>
        <v>592</v>
      </c>
      <c r="B909">
        <v>1473077131</v>
      </c>
      <c r="C909">
        <v>1473077127</v>
      </c>
      <c r="D909">
        <v>1441836235</v>
      </c>
      <c r="E909">
        <v>1</v>
      </c>
      <c r="F909">
        <v>1</v>
      </c>
      <c r="G909">
        <v>15514512</v>
      </c>
      <c r="H909">
        <v>3</v>
      </c>
      <c r="I909" t="s">
        <v>719</v>
      </c>
      <c r="J909" t="s">
        <v>720</v>
      </c>
      <c r="K909" t="s">
        <v>721</v>
      </c>
      <c r="L909">
        <v>1346</v>
      </c>
      <c r="N909">
        <v>1009</v>
      </c>
      <c r="O909" t="s">
        <v>722</v>
      </c>
      <c r="P909" t="s">
        <v>722</v>
      </c>
      <c r="Q909">
        <v>1</v>
      </c>
      <c r="X909">
        <v>0.05</v>
      </c>
      <c r="Y909">
        <v>31.49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0</v>
      </c>
      <c r="AF909" t="s">
        <v>3</v>
      </c>
      <c r="AG909">
        <v>0.05</v>
      </c>
      <c r="AH909">
        <v>2</v>
      </c>
      <c r="AI909">
        <v>1473077129</v>
      </c>
      <c r="AJ909">
        <v>607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ROW(Source!A593)</f>
        <v>593</v>
      </c>
      <c r="B910">
        <v>1473077137</v>
      </c>
      <c r="C910">
        <v>1473077132</v>
      </c>
      <c r="D910">
        <v>1441819193</v>
      </c>
      <c r="E910">
        <v>15514512</v>
      </c>
      <c r="F910">
        <v>1</v>
      </c>
      <c r="G910">
        <v>15514512</v>
      </c>
      <c r="H910">
        <v>1</v>
      </c>
      <c r="I910" t="s">
        <v>712</v>
      </c>
      <c r="J910" t="s">
        <v>3</v>
      </c>
      <c r="K910" t="s">
        <v>713</v>
      </c>
      <c r="L910">
        <v>1191</v>
      </c>
      <c r="N910">
        <v>1013</v>
      </c>
      <c r="O910" t="s">
        <v>714</v>
      </c>
      <c r="P910" t="s">
        <v>714</v>
      </c>
      <c r="Q910">
        <v>1</v>
      </c>
      <c r="X910">
        <v>0.36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1</v>
      </c>
      <c r="AF910" t="s">
        <v>589</v>
      </c>
      <c r="AG910">
        <v>0.37440000000000001</v>
      </c>
      <c r="AH910">
        <v>2</v>
      </c>
      <c r="AI910">
        <v>1473077133</v>
      </c>
      <c r="AJ910">
        <v>608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ROW(Source!A593)</f>
        <v>593</v>
      </c>
      <c r="B911">
        <v>1473077138</v>
      </c>
      <c r="C911">
        <v>1473077132</v>
      </c>
      <c r="D911">
        <v>1441836235</v>
      </c>
      <c r="E911">
        <v>1</v>
      </c>
      <c r="F911">
        <v>1</v>
      </c>
      <c r="G911">
        <v>15514512</v>
      </c>
      <c r="H911">
        <v>3</v>
      </c>
      <c r="I911" t="s">
        <v>719</v>
      </c>
      <c r="J911" t="s">
        <v>720</v>
      </c>
      <c r="K911" t="s">
        <v>721</v>
      </c>
      <c r="L911">
        <v>1346</v>
      </c>
      <c r="N911">
        <v>1009</v>
      </c>
      <c r="O911" t="s">
        <v>722</v>
      </c>
      <c r="P911" t="s">
        <v>722</v>
      </c>
      <c r="Q911">
        <v>1</v>
      </c>
      <c r="X911">
        <v>0.05</v>
      </c>
      <c r="Y911">
        <v>31.49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0.05</v>
      </c>
      <c r="AH911">
        <v>2</v>
      </c>
      <c r="AI911">
        <v>1473077134</v>
      </c>
      <c r="AJ911">
        <v>609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ROW(Source!A593)</f>
        <v>593</v>
      </c>
      <c r="B912">
        <v>1473077139</v>
      </c>
      <c r="C912">
        <v>1473077132</v>
      </c>
      <c r="D912">
        <v>1441839822</v>
      </c>
      <c r="E912">
        <v>1</v>
      </c>
      <c r="F912">
        <v>1</v>
      </c>
      <c r="G912">
        <v>15514512</v>
      </c>
      <c r="H912">
        <v>3</v>
      </c>
      <c r="I912" t="s">
        <v>805</v>
      </c>
      <c r="J912" t="s">
        <v>806</v>
      </c>
      <c r="K912" t="s">
        <v>807</v>
      </c>
      <c r="L912">
        <v>1296</v>
      </c>
      <c r="N912">
        <v>1002</v>
      </c>
      <c r="O912" t="s">
        <v>738</v>
      </c>
      <c r="P912" t="s">
        <v>738</v>
      </c>
      <c r="Q912">
        <v>1</v>
      </c>
      <c r="X912">
        <v>0.02</v>
      </c>
      <c r="Y912">
        <v>157.41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0.02</v>
      </c>
      <c r="AH912">
        <v>2</v>
      </c>
      <c r="AI912">
        <v>1473077135</v>
      </c>
      <c r="AJ912">
        <v>610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ROW(Source!A593)</f>
        <v>593</v>
      </c>
      <c r="B913">
        <v>1473077140</v>
      </c>
      <c r="C913">
        <v>1473077132</v>
      </c>
      <c r="D913">
        <v>1441834719</v>
      </c>
      <c r="E913">
        <v>1</v>
      </c>
      <c r="F913">
        <v>1</v>
      </c>
      <c r="G913">
        <v>15514512</v>
      </c>
      <c r="H913">
        <v>3</v>
      </c>
      <c r="I913" t="s">
        <v>808</v>
      </c>
      <c r="J913" t="s">
        <v>809</v>
      </c>
      <c r="K913" t="s">
        <v>810</v>
      </c>
      <c r="L913">
        <v>1296</v>
      </c>
      <c r="N913">
        <v>1002</v>
      </c>
      <c r="O913" t="s">
        <v>738</v>
      </c>
      <c r="P913" t="s">
        <v>738</v>
      </c>
      <c r="Q913">
        <v>1</v>
      </c>
      <c r="X913">
        <v>0.01</v>
      </c>
      <c r="Y913">
        <v>485.63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0</v>
      </c>
      <c r="AF913" t="s">
        <v>3</v>
      </c>
      <c r="AG913">
        <v>0.01</v>
      </c>
      <c r="AH913">
        <v>2</v>
      </c>
      <c r="AI913">
        <v>1473077136</v>
      </c>
      <c r="AJ913">
        <v>611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ROW(Source!A594)</f>
        <v>594</v>
      </c>
      <c r="B914">
        <v>1473077143</v>
      </c>
      <c r="C914">
        <v>1473077141</v>
      </c>
      <c r="D914">
        <v>1441819193</v>
      </c>
      <c r="E914">
        <v>15514512</v>
      </c>
      <c r="F914">
        <v>1</v>
      </c>
      <c r="G914">
        <v>15514512</v>
      </c>
      <c r="H914">
        <v>1</v>
      </c>
      <c r="I914" t="s">
        <v>712</v>
      </c>
      <c r="J914" t="s">
        <v>3</v>
      </c>
      <c r="K914" t="s">
        <v>713</v>
      </c>
      <c r="L914">
        <v>1191</v>
      </c>
      <c r="N914">
        <v>1013</v>
      </c>
      <c r="O914" t="s">
        <v>714</v>
      </c>
      <c r="P914" t="s">
        <v>714</v>
      </c>
      <c r="Q914">
        <v>1</v>
      </c>
      <c r="X914">
        <v>0.04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1</v>
      </c>
      <c r="AF914" t="s">
        <v>623</v>
      </c>
      <c r="AG914">
        <v>4.8</v>
      </c>
      <c r="AH914">
        <v>2</v>
      </c>
      <c r="AI914">
        <v>1473077142</v>
      </c>
      <c r="AJ914">
        <v>612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ROW(Source!A595)</f>
        <v>595</v>
      </c>
      <c r="B915">
        <v>1473077147</v>
      </c>
      <c r="C915">
        <v>1473077144</v>
      </c>
      <c r="D915">
        <v>1441819193</v>
      </c>
      <c r="E915">
        <v>15514512</v>
      </c>
      <c r="F915">
        <v>1</v>
      </c>
      <c r="G915">
        <v>15514512</v>
      </c>
      <c r="H915">
        <v>1</v>
      </c>
      <c r="I915" t="s">
        <v>712</v>
      </c>
      <c r="J915" t="s">
        <v>3</v>
      </c>
      <c r="K915" t="s">
        <v>713</v>
      </c>
      <c r="L915">
        <v>1191</v>
      </c>
      <c r="N915">
        <v>1013</v>
      </c>
      <c r="O915" t="s">
        <v>714</v>
      </c>
      <c r="P915" t="s">
        <v>714</v>
      </c>
      <c r="Q915">
        <v>1</v>
      </c>
      <c r="X915">
        <v>0.16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1</v>
      </c>
      <c r="AF915" t="s">
        <v>580</v>
      </c>
      <c r="AG915">
        <v>0.16640000000000002</v>
      </c>
      <c r="AH915">
        <v>2</v>
      </c>
      <c r="AI915">
        <v>1473077145</v>
      </c>
      <c r="AJ915">
        <v>613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ROW(Source!A595)</f>
        <v>595</v>
      </c>
      <c r="B916">
        <v>1473077148</v>
      </c>
      <c r="C916">
        <v>1473077144</v>
      </c>
      <c r="D916">
        <v>1441836235</v>
      </c>
      <c r="E916">
        <v>1</v>
      </c>
      <c r="F916">
        <v>1</v>
      </c>
      <c r="G916">
        <v>15514512</v>
      </c>
      <c r="H916">
        <v>3</v>
      </c>
      <c r="I916" t="s">
        <v>719</v>
      </c>
      <c r="J916" t="s">
        <v>720</v>
      </c>
      <c r="K916" t="s">
        <v>721</v>
      </c>
      <c r="L916">
        <v>1346</v>
      </c>
      <c r="N916">
        <v>1009</v>
      </c>
      <c r="O916" t="s">
        <v>722</v>
      </c>
      <c r="P916" t="s">
        <v>722</v>
      </c>
      <c r="Q916">
        <v>1</v>
      </c>
      <c r="X916">
        <v>0.05</v>
      </c>
      <c r="Y916">
        <v>31.49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 t="s">
        <v>3</v>
      </c>
      <c r="AG916">
        <v>0.05</v>
      </c>
      <c r="AH916">
        <v>2</v>
      </c>
      <c r="AI916">
        <v>1473077146</v>
      </c>
      <c r="AJ916">
        <v>614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ROW(Source!A596)</f>
        <v>596</v>
      </c>
      <c r="B917">
        <v>1473077150</v>
      </c>
      <c r="C917">
        <v>1473077149</v>
      </c>
      <c r="D917">
        <v>1441819193</v>
      </c>
      <c r="E917">
        <v>15514512</v>
      </c>
      <c r="F917">
        <v>1</v>
      </c>
      <c r="G917">
        <v>15514512</v>
      </c>
      <c r="H917">
        <v>1</v>
      </c>
      <c r="I917" t="s">
        <v>712</v>
      </c>
      <c r="J917" t="s">
        <v>3</v>
      </c>
      <c r="K917" t="s">
        <v>713</v>
      </c>
      <c r="L917">
        <v>1191</v>
      </c>
      <c r="N917">
        <v>1013</v>
      </c>
      <c r="O917" t="s">
        <v>714</v>
      </c>
      <c r="P917" t="s">
        <v>714</v>
      </c>
      <c r="Q917">
        <v>1</v>
      </c>
      <c r="X917">
        <v>0.23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1</v>
      </c>
      <c r="AF917" t="s">
        <v>32</v>
      </c>
      <c r="AG917">
        <v>0.69000000000000006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ROW(Source!A597)</f>
        <v>597</v>
      </c>
      <c r="B918">
        <v>1473077152</v>
      </c>
      <c r="C918">
        <v>1473077151</v>
      </c>
      <c r="D918">
        <v>1441819193</v>
      </c>
      <c r="E918">
        <v>15514512</v>
      </c>
      <c r="F918">
        <v>1</v>
      </c>
      <c r="G918">
        <v>15514512</v>
      </c>
      <c r="H918">
        <v>1</v>
      </c>
      <c r="I918" t="s">
        <v>712</v>
      </c>
      <c r="J918" t="s">
        <v>3</v>
      </c>
      <c r="K918" t="s">
        <v>713</v>
      </c>
      <c r="L918">
        <v>1191</v>
      </c>
      <c r="N918">
        <v>1013</v>
      </c>
      <c r="O918" t="s">
        <v>714</v>
      </c>
      <c r="P918" t="s">
        <v>714</v>
      </c>
      <c r="Q918">
        <v>1</v>
      </c>
      <c r="X918">
        <v>0.55000000000000004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1</v>
      </c>
      <c r="AF918" t="s">
        <v>3</v>
      </c>
      <c r="AG918">
        <v>0.55000000000000004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ROW(Source!A597)</f>
        <v>597</v>
      </c>
      <c r="B919">
        <v>1473077153</v>
      </c>
      <c r="C919">
        <v>1473077151</v>
      </c>
      <c r="D919">
        <v>1441834258</v>
      </c>
      <c r="E919">
        <v>1</v>
      </c>
      <c r="F919">
        <v>1</v>
      </c>
      <c r="G919">
        <v>15514512</v>
      </c>
      <c r="H919">
        <v>2</v>
      </c>
      <c r="I919" t="s">
        <v>726</v>
      </c>
      <c r="J919" t="s">
        <v>727</v>
      </c>
      <c r="K919" t="s">
        <v>728</v>
      </c>
      <c r="L919">
        <v>1368</v>
      </c>
      <c r="N919">
        <v>1011</v>
      </c>
      <c r="O919" t="s">
        <v>718</v>
      </c>
      <c r="P919" t="s">
        <v>718</v>
      </c>
      <c r="Q919">
        <v>1</v>
      </c>
      <c r="X919">
        <v>0.04</v>
      </c>
      <c r="Y919">
        <v>0</v>
      </c>
      <c r="Z919">
        <v>1303.01</v>
      </c>
      <c r="AA919">
        <v>826.2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0.04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ROW(Source!A597)</f>
        <v>597</v>
      </c>
      <c r="B920">
        <v>1473077154</v>
      </c>
      <c r="C920">
        <v>1473077151</v>
      </c>
      <c r="D920">
        <v>1441836235</v>
      </c>
      <c r="E920">
        <v>1</v>
      </c>
      <c r="F920">
        <v>1</v>
      </c>
      <c r="G920">
        <v>15514512</v>
      </c>
      <c r="H920">
        <v>3</v>
      </c>
      <c r="I920" t="s">
        <v>719</v>
      </c>
      <c r="J920" t="s">
        <v>720</v>
      </c>
      <c r="K920" t="s">
        <v>721</v>
      </c>
      <c r="L920">
        <v>1346</v>
      </c>
      <c r="N920">
        <v>1009</v>
      </c>
      <c r="O920" t="s">
        <v>722</v>
      </c>
      <c r="P920" t="s">
        <v>722</v>
      </c>
      <c r="Q920">
        <v>1</v>
      </c>
      <c r="X920">
        <v>4.0000000000000001E-3</v>
      </c>
      <c r="Y920">
        <v>31.49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4.0000000000000001E-3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ROW(Source!A598)</f>
        <v>598</v>
      </c>
      <c r="B921">
        <v>1473077156</v>
      </c>
      <c r="C921">
        <v>1473077155</v>
      </c>
      <c r="D921">
        <v>1441819193</v>
      </c>
      <c r="E921">
        <v>15514512</v>
      </c>
      <c r="F921">
        <v>1</v>
      </c>
      <c r="G921">
        <v>15514512</v>
      </c>
      <c r="H921">
        <v>1</v>
      </c>
      <c r="I921" t="s">
        <v>712</v>
      </c>
      <c r="J921" t="s">
        <v>3</v>
      </c>
      <c r="K921" t="s">
        <v>713</v>
      </c>
      <c r="L921">
        <v>1191</v>
      </c>
      <c r="N921">
        <v>1013</v>
      </c>
      <c r="O921" t="s">
        <v>714</v>
      </c>
      <c r="P921" t="s">
        <v>714</v>
      </c>
      <c r="Q921">
        <v>1</v>
      </c>
      <c r="X921">
        <v>0.3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1</v>
      </c>
      <c r="AF921" t="s">
        <v>68</v>
      </c>
      <c r="AG921">
        <v>3.5999999999999996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ROW(Source!A598)</f>
        <v>598</v>
      </c>
      <c r="B922">
        <v>1473077157</v>
      </c>
      <c r="C922">
        <v>1473077155</v>
      </c>
      <c r="D922">
        <v>1441836235</v>
      </c>
      <c r="E922">
        <v>1</v>
      </c>
      <c r="F922">
        <v>1</v>
      </c>
      <c r="G922">
        <v>15514512</v>
      </c>
      <c r="H922">
        <v>3</v>
      </c>
      <c r="I922" t="s">
        <v>719</v>
      </c>
      <c r="J922" t="s">
        <v>720</v>
      </c>
      <c r="K922" t="s">
        <v>721</v>
      </c>
      <c r="L922">
        <v>1346</v>
      </c>
      <c r="N922">
        <v>1009</v>
      </c>
      <c r="O922" t="s">
        <v>722</v>
      </c>
      <c r="P922" t="s">
        <v>722</v>
      </c>
      <c r="Q922">
        <v>1</v>
      </c>
      <c r="X922">
        <v>0.05</v>
      </c>
      <c r="Y922">
        <v>31.49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68</v>
      </c>
      <c r="AG922">
        <v>0.60000000000000009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ROW(Source!A598)</f>
        <v>598</v>
      </c>
      <c r="B923">
        <v>1473077158</v>
      </c>
      <c r="C923">
        <v>1473077155</v>
      </c>
      <c r="D923">
        <v>1441834628</v>
      </c>
      <c r="E923">
        <v>1</v>
      </c>
      <c r="F923">
        <v>1</v>
      </c>
      <c r="G923">
        <v>15514512</v>
      </c>
      <c r="H923">
        <v>3</v>
      </c>
      <c r="I923" t="s">
        <v>800</v>
      </c>
      <c r="J923" t="s">
        <v>892</v>
      </c>
      <c r="K923" t="s">
        <v>801</v>
      </c>
      <c r="L923">
        <v>1348</v>
      </c>
      <c r="N923">
        <v>1009</v>
      </c>
      <c r="O923" t="s">
        <v>745</v>
      </c>
      <c r="P923" t="s">
        <v>745</v>
      </c>
      <c r="Q923">
        <v>1000</v>
      </c>
      <c r="X923">
        <v>4.0000000000000003E-5</v>
      </c>
      <c r="Y923">
        <v>73951.73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 t="s">
        <v>68</v>
      </c>
      <c r="AG923">
        <v>4.8000000000000007E-4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ROW(Source!A600)</f>
        <v>600</v>
      </c>
      <c r="B924">
        <v>1473077163</v>
      </c>
      <c r="C924">
        <v>1473077160</v>
      </c>
      <c r="D924">
        <v>1441819193</v>
      </c>
      <c r="E924">
        <v>15514512</v>
      </c>
      <c r="F924">
        <v>1</v>
      </c>
      <c r="G924">
        <v>15514512</v>
      </c>
      <c r="H924">
        <v>1</v>
      </c>
      <c r="I924" t="s">
        <v>712</v>
      </c>
      <c r="J924" t="s">
        <v>3</v>
      </c>
      <c r="K924" t="s">
        <v>713</v>
      </c>
      <c r="L924">
        <v>1191</v>
      </c>
      <c r="N924">
        <v>1013</v>
      </c>
      <c r="O924" t="s">
        <v>714</v>
      </c>
      <c r="P924" t="s">
        <v>714</v>
      </c>
      <c r="Q924">
        <v>1</v>
      </c>
      <c r="X924">
        <v>11.88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1</v>
      </c>
      <c r="AF924" t="s">
        <v>3</v>
      </c>
      <c r="AG924">
        <v>11.88</v>
      </c>
      <c r="AH924">
        <v>2</v>
      </c>
      <c r="AI924">
        <v>1473077161</v>
      </c>
      <c r="AJ924">
        <v>615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ROW(Source!A600)</f>
        <v>600</v>
      </c>
      <c r="B925">
        <v>1473077164</v>
      </c>
      <c r="C925">
        <v>1473077160</v>
      </c>
      <c r="D925">
        <v>1441836237</v>
      </c>
      <c r="E925">
        <v>1</v>
      </c>
      <c r="F925">
        <v>1</v>
      </c>
      <c r="G925">
        <v>15514512</v>
      </c>
      <c r="H925">
        <v>3</v>
      </c>
      <c r="I925" t="s">
        <v>797</v>
      </c>
      <c r="J925" t="s">
        <v>798</v>
      </c>
      <c r="K925" t="s">
        <v>799</v>
      </c>
      <c r="L925">
        <v>1346</v>
      </c>
      <c r="N925">
        <v>1009</v>
      </c>
      <c r="O925" t="s">
        <v>722</v>
      </c>
      <c r="P925" t="s">
        <v>722</v>
      </c>
      <c r="Q925">
        <v>1</v>
      </c>
      <c r="X925">
        <v>4.2000000000000003E-2</v>
      </c>
      <c r="Y925">
        <v>375.16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4.2000000000000003E-2</v>
      </c>
      <c r="AH925">
        <v>2</v>
      </c>
      <c r="AI925">
        <v>1473077162</v>
      </c>
      <c r="AJ925">
        <v>616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ROW(Source!A601)</f>
        <v>601</v>
      </c>
      <c r="B926">
        <v>1473077168</v>
      </c>
      <c r="C926">
        <v>1473077165</v>
      </c>
      <c r="D926">
        <v>1441819193</v>
      </c>
      <c r="E926">
        <v>15514512</v>
      </c>
      <c r="F926">
        <v>1</v>
      </c>
      <c r="G926">
        <v>15514512</v>
      </c>
      <c r="H926">
        <v>1</v>
      </c>
      <c r="I926" t="s">
        <v>712</v>
      </c>
      <c r="J926" t="s">
        <v>3</v>
      </c>
      <c r="K926" t="s">
        <v>713</v>
      </c>
      <c r="L926">
        <v>1191</v>
      </c>
      <c r="N926">
        <v>1013</v>
      </c>
      <c r="O926" t="s">
        <v>714</v>
      </c>
      <c r="P926" t="s">
        <v>714</v>
      </c>
      <c r="Q926">
        <v>1</v>
      </c>
      <c r="X926">
        <v>0.4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1</v>
      </c>
      <c r="AF926" t="s">
        <v>3</v>
      </c>
      <c r="AG926">
        <v>0.4</v>
      </c>
      <c r="AH926">
        <v>2</v>
      </c>
      <c r="AI926">
        <v>1473077166</v>
      </c>
      <c r="AJ926">
        <v>617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ROW(Source!A601)</f>
        <v>601</v>
      </c>
      <c r="B927">
        <v>1473077169</v>
      </c>
      <c r="C927">
        <v>1473077165</v>
      </c>
      <c r="D927">
        <v>1441836237</v>
      </c>
      <c r="E927">
        <v>1</v>
      </c>
      <c r="F927">
        <v>1</v>
      </c>
      <c r="G927">
        <v>15514512</v>
      </c>
      <c r="H927">
        <v>3</v>
      </c>
      <c r="I927" t="s">
        <v>797</v>
      </c>
      <c r="J927" t="s">
        <v>798</v>
      </c>
      <c r="K927" t="s">
        <v>799</v>
      </c>
      <c r="L927">
        <v>1346</v>
      </c>
      <c r="N927">
        <v>1009</v>
      </c>
      <c r="O927" t="s">
        <v>722</v>
      </c>
      <c r="P927" t="s">
        <v>722</v>
      </c>
      <c r="Q927">
        <v>1</v>
      </c>
      <c r="X927">
        <v>1E-3</v>
      </c>
      <c r="Y927">
        <v>375.16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1E-3</v>
      </c>
      <c r="AH927">
        <v>2</v>
      </c>
      <c r="AI927">
        <v>1473077167</v>
      </c>
      <c r="AJ927">
        <v>618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ROW(Source!A602)</f>
        <v>602</v>
      </c>
      <c r="B928">
        <v>1473077171</v>
      </c>
      <c r="C928">
        <v>1473077170</v>
      </c>
      <c r="D928">
        <v>1441819193</v>
      </c>
      <c r="E928">
        <v>15514512</v>
      </c>
      <c r="F928">
        <v>1</v>
      </c>
      <c r="G928">
        <v>15514512</v>
      </c>
      <c r="H928">
        <v>1</v>
      </c>
      <c r="I928" t="s">
        <v>712</v>
      </c>
      <c r="J928" t="s">
        <v>3</v>
      </c>
      <c r="K928" t="s">
        <v>713</v>
      </c>
      <c r="L928">
        <v>1191</v>
      </c>
      <c r="N928">
        <v>1013</v>
      </c>
      <c r="O928" t="s">
        <v>714</v>
      </c>
      <c r="P928" t="s">
        <v>714</v>
      </c>
      <c r="Q928">
        <v>1</v>
      </c>
      <c r="X928">
        <v>10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1</v>
      </c>
      <c r="AF928" t="s">
        <v>3</v>
      </c>
      <c r="AG928">
        <v>10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ROW(Source!A602)</f>
        <v>602</v>
      </c>
      <c r="B929">
        <v>1473077172</v>
      </c>
      <c r="C929">
        <v>1473077170</v>
      </c>
      <c r="D929">
        <v>1441836237</v>
      </c>
      <c r="E929">
        <v>1</v>
      </c>
      <c r="F929">
        <v>1</v>
      </c>
      <c r="G929">
        <v>15514512</v>
      </c>
      <c r="H929">
        <v>3</v>
      </c>
      <c r="I929" t="s">
        <v>797</v>
      </c>
      <c r="J929" t="s">
        <v>798</v>
      </c>
      <c r="K929" t="s">
        <v>799</v>
      </c>
      <c r="L929">
        <v>1346</v>
      </c>
      <c r="N929">
        <v>1009</v>
      </c>
      <c r="O929" t="s">
        <v>722</v>
      </c>
      <c r="P929" t="s">
        <v>722</v>
      </c>
      <c r="Q929">
        <v>1</v>
      </c>
      <c r="X929">
        <v>0.06</v>
      </c>
      <c r="Y929">
        <v>375.16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0.06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ROW(Source!A603)</f>
        <v>603</v>
      </c>
      <c r="B930">
        <v>1473077174</v>
      </c>
      <c r="C930">
        <v>1473077173</v>
      </c>
      <c r="D930">
        <v>1441819193</v>
      </c>
      <c r="E930">
        <v>15514512</v>
      </c>
      <c r="F930">
        <v>1</v>
      </c>
      <c r="G930">
        <v>15514512</v>
      </c>
      <c r="H930">
        <v>1</v>
      </c>
      <c r="I930" t="s">
        <v>712</v>
      </c>
      <c r="J930" t="s">
        <v>3</v>
      </c>
      <c r="K930" t="s">
        <v>713</v>
      </c>
      <c r="L930">
        <v>1191</v>
      </c>
      <c r="N930">
        <v>1013</v>
      </c>
      <c r="O930" t="s">
        <v>714</v>
      </c>
      <c r="P930" t="s">
        <v>714</v>
      </c>
      <c r="Q930">
        <v>1</v>
      </c>
      <c r="X930">
        <v>0.33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1</v>
      </c>
      <c r="AF930" t="s">
        <v>3</v>
      </c>
      <c r="AG930">
        <v>0.33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ROW(Source!A604)</f>
        <v>604</v>
      </c>
      <c r="B931">
        <v>1473077178</v>
      </c>
      <c r="C931">
        <v>1473077175</v>
      </c>
      <c r="D931">
        <v>1441819193</v>
      </c>
      <c r="E931">
        <v>15514512</v>
      </c>
      <c r="F931">
        <v>1</v>
      </c>
      <c r="G931">
        <v>15514512</v>
      </c>
      <c r="H931">
        <v>1</v>
      </c>
      <c r="I931" t="s">
        <v>712</v>
      </c>
      <c r="J931" t="s">
        <v>3</v>
      </c>
      <c r="K931" t="s">
        <v>713</v>
      </c>
      <c r="L931">
        <v>1191</v>
      </c>
      <c r="N931">
        <v>1013</v>
      </c>
      <c r="O931" t="s">
        <v>714</v>
      </c>
      <c r="P931" t="s">
        <v>714</v>
      </c>
      <c r="Q931">
        <v>1</v>
      </c>
      <c r="X931">
        <v>7.14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1</v>
      </c>
      <c r="AF931" t="s">
        <v>3</v>
      </c>
      <c r="AG931">
        <v>7.14</v>
      </c>
      <c r="AH931">
        <v>2</v>
      </c>
      <c r="AI931">
        <v>1473077176</v>
      </c>
      <c r="AJ931">
        <v>619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ROW(Source!A604)</f>
        <v>604</v>
      </c>
      <c r="B932">
        <v>1473077179</v>
      </c>
      <c r="C932">
        <v>1473077175</v>
      </c>
      <c r="D932">
        <v>1441836237</v>
      </c>
      <c r="E932">
        <v>1</v>
      </c>
      <c r="F932">
        <v>1</v>
      </c>
      <c r="G932">
        <v>15514512</v>
      </c>
      <c r="H932">
        <v>3</v>
      </c>
      <c r="I932" t="s">
        <v>797</v>
      </c>
      <c r="J932" t="s">
        <v>798</v>
      </c>
      <c r="K932" t="s">
        <v>799</v>
      </c>
      <c r="L932">
        <v>1346</v>
      </c>
      <c r="N932">
        <v>1009</v>
      </c>
      <c r="O932" t="s">
        <v>722</v>
      </c>
      <c r="P932" t="s">
        <v>722</v>
      </c>
      <c r="Q932">
        <v>1</v>
      </c>
      <c r="X932">
        <v>0.06</v>
      </c>
      <c r="Y932">
        <v>375.16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3</v>
      </c>
      <c r="AG932">
        <v>0.06</v>
      </c>
      <c r="AH932">
        <v>2</v>
      </c>
      <c r="AI932">
        <v>1473077177</v>
      </c>
      <c r="AJ932">
        <v>620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ROW(Source!A605)</f>
        <v>605</v>
      </c>
      <c r="B933">
        <v>1473077182</v>
      </c>
      <c r="C933">
        <v>1473077180</v>
      </c>
      <c r="D933">
        <v>1441819193</v>
      </c>
      <c r="E933">
        <v>15514512</v>
      </c>
      <c r="F933">
        <v>1</v>
      </c>
      <c r="G933">
        <v>15514512</v>
      </c>
      <c r="H933">
        <v>1</v>
      </c>
      <c r="I933" t="s">
        <v>712</v>
      </c>
      <c r="J933" t="s">
        <v>3</v>
      </c>
      <c r="K933" t="s">
        <v>713</v>
      </c>
      <c r="L933">
        <v>1191</v>
      </c>
      <c r="N933">
        <v>1013</v>
      </c>
      <c r="O933" t="s">
        <v>714</v>
      </c>
      <c r="P933" t="s">
        <v>714</v>
      </c>
      <c r="Q933">
        <v>1</v>
      </c>
      <c r="X933">
        <v>0.24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1</v>
      </c>
      <c r="AF933" t="s">
        <v>3</v>
      </c>
      <c r="AG933">
        <v>0.24</v>
      </c>
      <c r="AH933">
        <v>2</v>
      </c>
      <c r="AI933">
        <v>1473077181</v>
      </c>
      <c r="AJ933">
        <v>621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ROW(Source!A606)</f>
        <v>606</v>
      </c>
      <c r="B934">
        <v>1473077184</v>
      </c>
      <c r="C934">
        <v>1473077183</v>
      </c>
      <c r="D934">
        <v>1441819193</v>
      </c>
      <c r="E934">
        <v>15514512</v>
      </c>
      <c r="F934">
        <v>1</v>
      </c>
      <c r="G934">
        <v>15514512</v>
      </c>
      <c r="H934">
        <v>1</v>
      </c>
      <c r="I934" t="s">
        <v>712</v>
      </c>
      <c r="J934" t="s">
        <v>3</v>
      </c>
      <c r="K934" t="s">
        <v>713</v>
      </c>
      <c r="L934">
        <v>1191</v>
      </c>
      <c r="N934">
        <v>1013</v>
      </c>
      <c r="O934" t="s">
        <v>714</v>
      </c>
      <c r="P934" t="s">
        <v>714</v>
      </c>
      <c r="Q934">
        <v>1</v>
      </c>
      <c r="X934">
        <v>11.88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1</v>
      </c>
      <c r="AF934" t="s">
        <v>3</v>
      </c>
      <c r="AG934">
        <v>11.88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ROW(Source!A606)</f>
        <v>606</v>
      </c>
      <c r="B935">
        <v>1473077185</v>
      </c>
      <c r="C935">
        <v>1473077183</v>
      </c>
      <c r="D935">
        <v>1441836237</v>
      </c>
      <c r="E935">
        <v>1</v>
      </c>
      <c r="F935">
        <v>1</v>
      </c>
      <c r="G935">
        <v>15514512</v>
      </c>
      <c r="H935">
        <v>3</v>
      </c>
      <c r="I935" t="s">
        <v>797</v>
      </c>
      <c r="J935" t="s">
        <v>798</v>
      </c>
      <c r="K935" t="s">
        <v>799</v>
      </c>
      <c r="L935">
        <v>1346</v>
      </c>
      <c r="N935">
        <v>1009</v>
      </c>
      <c r="O935" t="s">
        <v>722</v>
      </c>
      <c r="P935" t="s">
        <v>722</v>
      </c>
      <c r="Q935">
        <v>1</v>
      </c>
      <c r="X935">
        <v>4.2000000000000003E-2</v>
      </c>
      <c r="Y935">
        <v>375.16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0</v>
      </c>
      <c r="AF935" t="s">
        <v>3</v>
      </c>
      <c r="AG935">
        <v>4.2000000000000003E-2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ROW(Source!A607)</f>
        <v>607</v>
      </c>
      <c r="B936">
        <v>1473077187</v>
      </c>
      <c r="C936">
        <v>1473077186</v>
      </c>
      <c r="D936">
        <v>1441819193</v>
      </c>
      <c r="E936">
        <v>15514512</v>
      </c>
      <c r="F936">
        <v>1</v>
      </c>
      <c r="G936">
        <v>15514512</v>
      </c>
      <c r="H936">
        <v>1</v>
      </c>
      <c r="I936" t="s">
        <v>712</v>
      </c>
      <c r="J936" t="s">
        <v>3</v>
      </c>
      <c r="K936" t="s">
        <v>713</v>
      </c>
      <c r="L936">
        <v>1191</v>
      </c>
      <c r="N936">
        <v>1013</v>
      </c>
      <c r="O936" t="s">
        <v>714</v>
      </c>
      <c r="P936" t="s">
        <v>714</v>
      </c>
      <c r="Q936">
        <v>1</v>
      </c>
      <c r="X936">
        <v>0.4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1</v>
      </c>
      <c r="AF936" t="s">
        <v>3</v>
      </c>
      <c r="AG936">
        <v>0.4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ROW(Source!A607)</f>
        <v>607</v>
      </c>
      <c r="B937">
        <v>1473077188</v>
      </c>
      <c r="C937">
        <v>1473077186</v>
      </c>
      <c r="D937">
        <v>1441836237</v>
      </c>
      <c r="E937">
        <v>1</v>
      </c>
      <c r="F937">
        <v>1</v>
      </c>
      <c r="G937">
        <v>15514512</v>
      </c>
      <c r="H937">
        <v>3</v>
      </c>
      <c r="I937" t="s">
        <v>797</v>
      </c>
      <c r="J937" t="s">
        <v>798</v>
      </c>
      <c r="K937" t="s">
        <v>799</v>
      </c>
      <c r="L937">
        <v>1346</v>
      </c>
      <c r="N937">
        <v>1009</v>
      </c>
      <c r="O937" t="s">
        <v>722</v>
      </c>
      <c r="P937" t="s">
        <v>722</v>
      </c>
      <c r="Q937">
        <v>1</v>
      </c>
      <c r="X937">
        <v>1E-3</v>
      </c>
      <c r="Y937">
        <v>375.16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3</v>
      </c>
      <c r="AG937">
        <v>1E-3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ROW(Source!A608)</f>
        <v>608</v>
      </c>
      <c r="B938">
        <v>1473077190</v>
      </c>
      <c r="C938">
        <v>1473077189</v>
      </c>
      <c r="D938">
        <v>1441819193</v>
      </c>
      <c r="E938">
        <v>15514512</v>
      </c>
      <c r="F938">
        <v>1</v>
      </c>
      <c r="G938">
        <v>15514512</v>
      </c>
      <c r="H938">
        <v>1</v>
      </c>
      <c r="I938" t="s">
        <v>712</v>
      </c>
      <c r="J938" t="s">
        <v>3</v>
      </c>
      <c r="K938" t="s">
        <v>713</v>
      </c>
      <c r="L938">
        <v>1191</v>
      </c>
      <c r="N938">
        <v>1013</v>
      </c>
      <c r="O938" t="s">
        <v>714</v>
      </c>
      <c r="P938" t="s">
        <v>714</v>
      </c>
      <c r="Q938">
        <v>1</v>
      </c>
      <c r="X938">
        <v>11.22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1</v>
      </c>
      <c r="AF938" t="s">
        <v>3</v>
      </c>
      <c r="AG938">
        <v>11.22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ROW(Source!A608)</f>
        <v>608</v>
      </c>
      <c r="B939">
        <v>1473077191</v>
      </c>
      <c r="C939">
        <v>1473077189</v>
      </c>
      <c r="D939">
        <v>1441836237</v>
      </c>
      <c r="E939">
        <v>1</v>
      </c>
      <c r="F939">
        <v>1</v>
      </c>
      <c r="G939">
        <v>15514512</v>
      </c>
      <c r="H939">
        <v>3</v>
      </c>
      <c r="I939" t="s">
        <v>797</v>
      </c>
      <c r="J939" t="s">
        <v>798</v>
      </c>
      <c r="K939" t="s">
        <v>799</v>
      </c>
      <c r="L939">
        <v>1346</v>
      </c>
      <c r="N939">
        <v>1009</v>
      </c>
      <c r="O939" t="s">
        <v>722</v>
      </c>
      <c r="P939" t="s">
        <v>722</v>
      </c>
      <c r="Q939">
        <v>1</v>
      </c>
      <c r="X939">
        <v>3.9E-2</v>
      </c>
      <c r="Y939">
        <v>375.16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3</v>
      </c>
      <c r="AG939">
        <v>3.9E-2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ROW(Source!A609)</f>
        <v>609</v>
      </c>
      <c r="B940">
        <v>1473077193</v>
      </c>
      <c r="C940">
        <v>1473077192</v>
      </c>
      <c r="D940">
        <v>1441819193</v>
      </c>
      <c r="E940">
        <v>15514512</v>
      </c>
      <c r="F940">
        <v>1</v>
      </c>
      <c r="G940">
        <v>15514512</v>
      </c>
      <c r="H940">
        <v>1</v>
      </c>
      <c r="I940" t="s">
        <v>712</v>
      </c>
      <c r="J940" t="s">
        <v>3</v>
      </c>
      <c r="K940" t="s">
        <v>713</v>
      </c>
      <c r="L940">
        <v>1191</v>
      </c>
      <c r="N940">
        <v>1013</v>
      </c>
      <c r="O940" t="s">
        <v>714</v>
      </c>
      <c r="P940" t="s">
        <v>714</v>
      </c>
      <c r="Q940">
        <v>1</v>
      </c>
      <c r="X940">
        <v>0.38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1</v>
      </c>
      <c r="AF940" t="s">
        <v>3</v>
      </c>
      <c r="AG940">
        <v>0.38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ROW(Source!A609)</f>
        <v>609</v>
      </c>
      <c r="B941">
        <v>1473077194</v>
      </c>
      <c r="C941">
        <v>1473077192</v>
      </c>
      <c r="D941">
        <v>1441836237</v>
      </c>
      <c r="E941">
        <v>1</v>
      </c>
      <c r="F941">
        <v>1</v>
      </c>
      <c r="G941">
        <v>15514512</v>
      </c>
      <c r="H941">
        <v>3</v>
      </c>
      <c r="I941" t="s">
        <v>797</v>
      </c>
      <c r="J941" t="s">
        <v>798</v>
      </c>
      <c r="K941" t="s">
        <v>799</v>
      </c>
      <c r="L941">
        <v>1346</v>
      </c>
      <c r="N941">
        <v>1009</v>
      </c>
      <c r="O941" t="s">
        <v>722</v>
      </c>
      <c r="P941" t="s">
        <v>722</v>
      </c>
      <c r="Q941">
        <v>1</v>
      </c>
      <c r="X941">
        <v>1E-3</v>
      </c>
      <c r="Y941">
        <v>375.16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0</v>
      </c>
      <c r="AF941" t="s">
        <v>3</v>
      </c>
      <c r="AG941">
        <v>1E-3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ROW(Source!A610)</f>
        <v>610</v>
      </c>
      <c r="B942">
        <v>1473077196</v>
      </c>
      <c r="C942">
        <v>1473077195</v>
      </c>
      <c r="D942">
        <v>1441819193</v>
      </c>
      <c r="E942">
        <v>15514512</v>
      </c>
      <c r="F942">
        <v>1</v>
      </c>
      <c r="G942">
        <v>15514512</v>
      </c>
      <c r="H942">
        <v>1</v>
      </c>
      <c r="I942" t="s">
        <v>712</v>
      </c>
      <c r="J942" t="s">
        <v>3</v>
      </c>
      <c r="K942" t="s">
        <v>713</v>
      </c>
      <c r="L942">
        <v>1191</v>
      </c>
      <c r="N942">
        <v>1013</v>
      </c>
      <c r="O942" t="s">
        <v>714</v>
      </c>
      <c r="P942" t="s">
        <v>714</v>
      </c>
      <c r="Q942">
        <v>1</v>
      </c>
      <c r="X942">
        <v>10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1</v>
      </c>
      <c r="AF942" t="s">
        <v>3</v>
      </c>
      <c r="AG942">
        <v>10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ROW(Source!A610)</f>
        <v>610</v>
      </c>
      <c r="B943">
        <v>1473077197</v>
      </c>
      <c r="C943">
        <v>1473077195</v>
      </c>
      <c r="D943">
        <v>1441836237</v>
      </c>
      <c r="E943">
        <v>1</v>
      </c>
      <c r="F943">
        <v>1</v>
      </c>
      <c r="G943">
        <v>15514512</v>
      </c>
      <c r="H943">
        <v>3</v>
      </c>
      <c r="I943" t="s">
        <v>797</v>
      </c>
      <c r="J943" t="s">
        <v>798</v>
      </c>
      <c r="K943" t="s">
        <v>799</v>
      </c>
      <c r="L943">
        <v>1346</v>
      </c>
      <c r="N943">
        <v>1009</v>
      </c>
      <c r="O943" t="s">
        <v>722</v>
      </c>
      <c r="P943" t="s">
        <v>722</v>
      </c>
      <c r="Q943">
        <v>1</v>
      </c>
      <c r="X943">
        <v>0.06</v>
      </c>
      <c r="Y943">
        <v>375.16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0.06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ROW(Source!A611)</f>
        <v>611</v>
      </c>
      <c r="B944">
        <v>1473077199</v>
      </c>
      <c r="C944">
        <v>1473077198</v>
      </c>
      <c r="D944">
        <v>1441819193</v>
      </c>
      <c r="E944">
        <v>15514512</v>
      </c>
      <c r="F944">
        <v>1</v>
      </c>
      <c r="G944">
        <v>15514512</v>
      </c>
      <c r="H944">
        <v>1</v>
      </c>
      <c r="I944" t="s">
        <v>712</v>
      </c>
      <c r="J944" t="s">
        <v>3</v>
      </c>
      <c r="K944" t="s">
        <v>713</v>
      </c>
      <c r="L944">
        <v>1191</v>
      </c>
      <c r="N944">
        <v>1013</v>
      </c>
      <c r="O944" t="s">
        <v>714</v>
      </c>
      <c r="P944" t="s">
        <v>714</v>
      </c>
      <c r="Q944">
        <v>1</v>
      </c>
      <c r="X944">
        <v>0.33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1</v>
      </c>
      <c r="AF944" t="s">
        <v>3</v>
      </c>
      <c r="AG944">
        <v>0.33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ROW(Source!A612)</f>
        <v>612</v>
      </c>
      <c r="B945">
        <v>1473077203</v>
      </c>
      <c r="C945">
        <v>1473077200</v>
      </c>
      <c r="D945">
        <v>1441819193</v>
      </c>
      <c r="E945">
        <v>15514512</v>
      </c>
      <c r="F945">
        <v>1</v>
      </c>
      <c r="G945">
        <v>15514512</v>
      </c>
      <c r="H945">
        <v>1</v>
      </c>
      <c r="I945" t="s">
        <v>712</v>
      </c>
      <c r="J945" t="s">
        <v>3</v>
      </c>
      <c r="K945" t="s">
        <v>713</v>
      </c>
      <c r="L945">
        <v>1191</v>
      </c>
      <c r="N945">
        <v>1013</v>
      </c>
      <c r="O945" t="s">
        <v>714</v>
      </c>
      <c r="P945" t="s">
        <v>714</v>
      </c>
      <c r="Q945">
        <v>1</v>
      </c>
      <c r="X945">
        <v>7.14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1</v>
      </c>
      <c r="AF945" t="s">
        <v>3</v>
      </c>
      <c r="AG945">
        <v>7.14</v>
      </c>
      <c r="AH945">
        <v>2</v>
      </c>
      <c r="AI945">
        <v>1473077201</v>
      </c>
      <c r="AJ945">
        <v>622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ROW(Source!A612)</f>
        <v>612</v>
      </c>
      <c r="B946">
        <v>1473077204</v>
      </c>
      <c r="C946">
        <v>1473077200</v>
      </c>
      <c r="D946">
        <v>1441836237</v>
      </c>
      <c r="E946">
        <v>1</v>
      </c>
      <c r="F946">
        <v>1</v>
      </c>
      <c r="G946">
        <v>15514512</v>
      </c>
      <c r="H946">
        <v>3</v>
      </c>
      <c r="I946" t="s">
        <v>797</v>
      </c>
      <c r="J946" t="s">
        <v>798</v>
      </c>
      <c r="K946" t="s">
        <v>799</v>
      </c>
      <c r="L946">
        <v>1346</v>
      </c>
      <c r="N946">
        <v>1009</v>
      </c>
      <c r="O946" t="s">
        <v>722</v>
      </c>
      <c r="P946" t="s">
        <v>722</v>
      </c>
      <c r="Q946">
        <v>1</v>
      </c>
      <c r="X946">
        <v>0.06</v>
      </c>
      <c r="Y946">
        <v>375.16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0.06</v>
      </c>
      <c r="AH946">
        <v>2</v>
      </c>
      <c r="AI946">
        <v>1473077202</v>
      </c>
      <c r="AJ946">
        <v>623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ROW(Source!A613)</f>
        <v>613</v>
      </c>
      <c r="B947">
        <v>1473077207</v>
      </c>
      <c r="C947">
        <v>1473077205</v>
      </c>
      <c r="D947">
        <v>1441819193</v>
      </c>
      <c r="E947">
        <v>15514512</v>
      </c>
      <c r="F947">
        <v>1</v>
      </c>
      <c r="G947">
        <v>15514512</v>
      </c>
      <c r="H947">
        <v>1</v>
      </c>
      <c r="I947" t="s">
        <v>712</v>
      </c>
      <c r="J947" t="s">
        <v>3</v>
      </c>
      <c r="K947" t="s">
        <v>713</v>
      </c>
      <c r="L947">
        <v>1191</v>
      </c>
      <c r="N947">
        <v>1013</v>
      </c>
      <c r="O947" t="s">
        <v>714</v>
      </c>
      <c r="P947" t="s">
        <v>714</v>
      </c>
      <c r="Q947">
        <v>1</v>
      </c>
      <c r="X947">
        <v>0.24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1</v>
      </c>
      <c r="AF947" t="s">
        <v>3</v>
      </c>
      <c r="AG947">
        <v>0.24</v>
      </c>
      <c r="AH947">
        <v>2</v>
      </c>
      <c r="AI947">
        <v>1473077206</v>
      </c>
      <c r="AJ947">
        <v>624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ROW(Source!A614)</f>
        <v>614</v>
      </c>
      <c r="B948">
        <v>1473077209</v>
      </c>
      <c r="C948">
        <v>1473077208</v>
      </c>
      <c r="D948">
        <v>1441819193</v>
      </c>
      <c r="E948">
        <v>15514512</v>
      </c>
      <c r="F948">
        <v>1</v>
      </c>
      <c r="G948">
        <v>15514512</v>
      </c>
      <c r="H948">
        <v>1</v>
      </c>
      <c r="I948" t="s">
        <v>712</v>
      </c>
      <c r="J948" t="s">
        <v>3</v>
      </c>
      <c r="K948" t="s">
        <v>713</v>
      </c>
      <c r="L948">
        <v>1191</v>
      </c>
      <c r="N948">
        <v>1013</v>
      </c>
      <c r="O948" t="s">
        <v>714</v>
      </c>
      <c r="P948" t="s">
        <v>714</v>
      </c>
      <c r="Q948">
        <v>1</v>
      </c>
      <c r="X948">
        <v>14.58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1</v>
      </c>
      <c r="AF948" t="s">
        <v>3</v>
      </c>
      <c r="AG948">
        <v>14.58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ROW(Source!A614)</f>
        <v>614</v>
      </c>
      <c r="B949">
        <v>1473077210</v>
      </c>
      <c r="C949">
        <v>1473077208</v>
      </c>
      <c r="D949">
        <v>1441836237</v>
      </c>
      <c r="E949">
        <v>1</v>
      </c>
      <c r="F949">
        <v>1</v>
      </c>
      <c r="G949">
        <v>15514512</v>
      </c>
      <c r="H949">
        <v>3</v>
      </c>
      <c r="I949" t="s">
        <v>797</v>
      </c>
      <c r="J949" t="s">
        <v>798</v>
      </c>
      <c r="K949" t="s">
        <v>799</v>
      </c>
      <c r="L949">
        <v>1346</v>
      </c>
      <c r="N949">
        <v>1009</v>
      </c>
      <c r="O949" t="s">
        <v>722</v>
      </c>
      <c r="P949" t="s">
        <v>722</v>
      </c>
      <c r="Q949">
        <v>1</v>
      </c>
      <c r="X949">
        <v>5.0999999999999997E-2</v>
      </c>
      <c r="Y949">
        <v>375.16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5.0999999999999997E-2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ROW(Source!A615)</f>
        <v>615</v>
      </c>
      <c r="B950">
        <v>1473077212</v>
      </c>
      <c r="C950">
        <v>1473077211</v>
      </c>
      <c r="D950">
        <v>1441819193</v>
      </c>
      <c r="E950">
        <v>15514512</v>
      </c>
      <c r="F950">
        <v>1</v>
      </c>
      <c r="G950">
        <v>15514512</v>
      </c>
      <c r="H950">
        <v>1</v>
      </c>
      <c r="I950" t="s">
        <v>712</v>
      </c>
      <c r="J950" t="s">
        <v>3</v>
      </c>
      <c r="K950" t="s">
        <v>713</v>
      </c>
      <c r="L950">
        <v>1191</v>
      </c>
      <c r="N950">
        <v>1013</v>
      </c>
      <c r="O950" t="s">
        <v>714</v>
      </c>
      <c r="P950" t="s">
        <v>714</v>
      </c>
      <c r="Q950">
        <v>1</v>
      </c>
      <c r="X950">
        <v>0.49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1</v>
      </c>
      <c r="AF950" t="s">
        <v>174</v>
      </c>
      <c r="AG950">
        <v>0.98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ROW(Source!A615)</f>
        <v>615</v>
      </c>
      <c r="B951">
        <v>1473077213</v>
      </c>
      <c r="C951">
        <v>1473077211</v>
      </c>
      <c r="D951">
        <v>1441836237</v>
      </c>
      <c r="E951">
        <v>1</v>
      </c>
      <c r="F951">
        <v>1</v>
      </c>
      <c r="G951">
        <v>15514512</v>
      </c>
      <c r="H951">
        <v>3</v>
      </c>
      <c r="I951" t="s">
        <v>797</v>
      </c>
      <c r="J951" t="s">
        <v>798</v>
      </c>
      <c r="K951" t="s">
        <v>799</v>
      </c>
      <c r="L951">
        <v>1346</v>
      </c>
      <c r="N951">
        <v>1009</v>
      </c>
      <c r="O951" t="s">
        <v>722</v>
      </c>
      <c r="P951" t="s">
        <v>722</v>
      </c>
      <c r="Q951">
        <v>1</v>
      </c>
      <c r="X951">
        <v>2E-3</v>
      </c>
      <c r="Y951">
        <v>375.16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0</v>
      </c>
      <c r="AF951" t="s">
        <v>174</v>
      </c>
      <c r="AG951">
        <v>4.0000000000000001E-3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ROW(Source!A616)</f>
        <v>616</v>
      </c>
      <c r="B952">
        <v>1473077215</v>
      </c>
      <c r="C952">
        <v>1473077214</v>
      </c>
      <c r="D952">
        <v>1441819193</v>
      </c>
      <c r="E952">
        <v>15514512</v>
      </c>
      <c r="F952">
        <v>1</v>
      </c>
      <c r="G952">
        <v>15514512</v>
      </c>
      <c r="H952">
        <v>1</v>
      </c>
      <c r="I952" t="s">
        <v>712</v>
      </c>
      <c r="J952" t="s">
        <v>3</v>
      </c>
      <c r="K952" t="s">
        <v>713</v>
      </c>
      <c r="L952">
        <v>1191</v>
      </c>
      <c r="N952">
        <v>1013</v>
      </c>
      <c r="O952" t="s">
        <v>714</v>
      </c>
      <c r="P952" t="s">
        <v>714</v>
      </c>
      <c r="Q952">
        <v>1</v>
      </c>
      <c r="X952">
        <v>14.58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1</v>
      </c>
      <c r="AF952" t="s">
        <v>3</v>
      </c>
      <c r="AG952">
        <v>14.58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ROW(Source!A616)</f>
        <v>616</v>
      </c>
      <c r="B953">
        <v>1473077216</v>
      </c>
      <c r="C953">
        <v>1473077214</v>
      </c>
      <c r="D953">
        <v>1441836237</v>
      </c>
      <c r="E953">
        <v>1</v>
      </c>
      <c r="F953">
        <v>1</v>
      </c>
      <c r="G953">
        <v>15514512</v>
      </c>
      <c r="H953">
        <v>3</v>
      </c>
      <c r="I953" t="s">
        <v>797</v>
      </c>
      <c r="J953" t="s">
        <v>798</v>
      </c>
      <c r="K953" t="s">
        <v>799</v>
      </c>
      <c r="L953">
        <v>1346</v>
      </c>
      <c r="N953">
        <v>1009</v>
      </c>
      <c r="O953" t="s">
        <v>722</v>
      </c>
      <c r="P953" t="s">
        <v>722</v>
      </c>
      <c r="Q953">
        <v>1</v>
      </c>
      <c r="X953">
        <v>5.0999999999999997E-2</v>
      </c>
      <c r="Y953">
        <v>375.16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5.0999999999999997E-2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ROW(Source!A617)</f>
        <v>617</v>
      </c>
      <c r="B954">
        <v>1473077218</v>
      </c>
      <c r="C954">
        <v>1473077217</v>
      </c>
      <c r="D954">
        <v>1441819193</v>
      </c>
      <c r="E954">
        <v>15514512</v>
      </c>
      <c r="F954">
        <v>1</v>
      </c>
      <c r="G954">
        <v>15514512</v>
      </c>
      <c r="H954">
        <v>1</v>
      </c>
      <c r="I954" t="s">
        <v>712</v>
      </c>
      <c r="J954" t="s">
        <v>3</v>
      </c>
      <c r="K954" t="s">
        <v>713</v>
      </c>
      <c r="L954">
        <v>1191</v>
      </c>
      <c r="N954">
        <v>1013</v>
      </c>
      <c r="O954" t="s">
        <v>714</v>
      </c>
      <c r="P954" t="s">
        <v>714</v>
      </c>
      <c r="Q954">
        <v>1</v>
      </c>
      <c r="X954">
        <v>0.49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1</v>
      </c>
      <c r="AF954" t="s">
        <v>174</v>
      </c>
      <c r="AG954">
        <v>0.98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ROW(Source!A617)</f>
        <v>617</v>
      </c>
      <c r="B955">
        <v>1473077219</v>
      </c>
      <c r="C955">
        <v>1473077217</v>
      </c>
      <c r="D955">
        <v>1441836237</v>
      </c>
      <c r="E955">
        <v>1</v>
      </c>
      <c r="F955">
        <v>1</v>
      </c>
      <c r="G955">
        <v>15514512</v>
      </c>
      <c r="H955">
        <v>3</v>
      </c>
      <c r="I955" t="s">
        <v>797</v>
      </c>
      <c r="J955" t="s">
        <v>798</v>
      </c>
      <c r="K955" t="s">
        <v>799</v>
      </c>
      <c r="L955">
        <v>1346</v>
      </c>
      <c r="N955">
        <v>1009</v>
      </c>
      <c r="O955" t="s">
        <v>722</v>
      </c>
      <c r="P955" t="s">
        <v>722</v>
      </c>
      <c r="Q955">
        <v>1</v>
      </c>
      <c r="X955">
        <v>2E-3</v>
      </c>
      <c r="Y955">
        <v>375.16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0</v>
      </c>
      <c r="AF955" t="s">
        <v>174</v>
      </c>
      <c r="AG955">
        <v>4.0000000000000001E-3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ROW(Source!A618)</f>
        <v>618</v>
      </c>
      <c r="B956">
        <v>1473077221</v>
      </c>
      <c r="C956">
        <v>1473077220</v>
      </c>
      <c r="D956">
        <v>1441819193</v>
      </c>
      <c r="E956">
        <v>15514512</v>
      </c>
      <c r="F956">
        <v>1</v>
      </c>
      <c r="G956">
        <v>15514512</v>
      </c>
      <c r="H956">
        <v>1</v>
      </c>
      <c r="I956" t="s">
        <v>712</v>
      </c>
      <c r="J956" t="s">
        <v>3</v>
      </c>
      <c r="K956" t="s">
        <v>713</v>
      </c>
      <c r="L956">
        <v>1191</v>
      </c>
      <c r="N956">
        <v>1013</v>
      </c>
      <c r="O956" t="s">
        <v>714</v>
      </c>
      <c r="P956" t="s">
        <v>714</v>
      </c>
      <c r="Q956">
        <v>1</v>
      </c>
      <c r="X956">
        <v>14.58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1</v>
      </c>
      <c r="AF956" t="s">
        <v>3</v>
      </c>
      <c r="AG956">
        <v>14.58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ROW(Source!A618)</f>
        <v>618</v>
      </c>
      <c r="B957">
        <v>1473077222</v>
      </c>
      <c r="C957">
        <v>1473077220</v>
      </c>
      <c r="D957">
        <v>1441836237</v>
      </c>
      <c r="E957">
        <v>1</v>
      </c>
      <c r="F957">
        <v>1</v>
      </c>
      <c r="G957">
        <v>15514512</v>
      </c>
      <c r="H957">
        <v>3</v>
      </c>
      <c r="I957" t="s">
        <v>797</v>
      </c>
      <c r="J957" t="s">
        <v>798</v>
      </c>
      <c r="K957" t="s">
        <v>799</v>
      </c>
      <c r="L957">
        <v>1346</v>
      </c>
      <c r="N957">
        <v>1009</v>
      </c>
      <c r="O957" t="s">
        <v>722</v>
      </c>
      <c r="P957" t="s">
        <v>722</v>
      </c>
      <c r="Q957">
        <v>1</v>
      </c>
      <c r="X957">
        <v>5.0999999999999997E-2</v>
      </c>
      <c r="Y957">
        <v>375.16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5.0999999999999997E-2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ROW(Source!A619)</f>
        <v>619</v>
      </c>
      <c r="B958">
        <v>1473077224</v>
      </c>
      <c r="C958">
        <v>1473077223</v>
      </c>
      <c r="D958">
        <v>1441819193</v>
      </c>
      <c r="E958">
        <v>15514512</v>
      </c>
      <c r="F958">
        <v>1</v>
      </c>
      <c r="G958">
        <v>15514512</v>
      </c>
      <c r="H958">
        <v>1</v>
      </c>
      <c r="I958" t="s">
        <v>712</v>
      </c>
      <c r="J958" t="s">
        <v>3</v>
      </c>
      <c r="K958" t="s">
        <v>713</v>
      </c>
      <c r="L958">
        <v>1191</v>
      </c>
      <c r="N958">
        <v>1013</v>
      </c>
      <c r="O958" t="s">
        <v>714</v>
      </c>
      <c r="P958" t="s">
        <v>714</v>
      </c>
      <c r="Q958">
        <v>1</v>
      </c>
      <c r="X958">
        <v>0.49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1</v>
      </c>
      <c r="AF958" t="s">
        <v>174</v>
      </c>
      <c r="AG958">
        <v>0.98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ROW(Source!A619)</f>
        <v>619</v>
      </c>
      <c r="B959">
        <v>1473077225</v>
      </c>
      <c r="C959">
        <v>1473077223</v>
      </c>
      <c r="D959">
        <v>1441836237</v>
      </c>
      <c r="E959">
        <v>1</v>
      </c>
      <c r="F959">
        <v>1</v>
      </c>
      <c r="G959">
        <v>15514512</v>
      </c>
      <c r="H959">
        <v>3</v>
      </c>
      <c r="I959" t="s">
        <v>797</v>
      </c>
      <c r="J959" t="s">
        <v>798</v>
      </c>
      <c r="K959" t="s">
        <v>799</v>
      </c>
      <c r="L959">
        <v>1346</v>
      </c>
      <c r="N959">
        <v>1009</v>
      </c>
      <c r="O959" t="s">
        <v>722</v>
      </c>
      <c r="P959" t="s">
        <v>722</v>
      </c>
      <c r="Q959">
        <v>1</v>
      </c>
      <c r="X959">
        <v>2E-3</v>
      </c>
      <c r="Y959">
        <v>375.16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 t="s">
        <v>174</v>
      </c>
      <c r="AG959">
        <v>4.0000000000000001E-3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ROW(Source!A620)</f>
        <v>620</v>
      </c>
      <c r="B960">
        <v>1473077227</v>
      </c>
      <c r="C960">
        <v>1473077226</v>
      </c>
      <c r="D960">
        <v>1441819193</v>
      </c>
      <c r="E960">
        <v>15514512</v>
      </c>
      <c r="F960">
        <v>1</v>
      </c>
      <c r="G960">
        <v>15514512</v>
      </c>
      <c r="H960">
        <v>1</v>
      </c>
      <c r="I960" t="s">
        <v>712</v>
      </c>
      <c r="J960" t="s">
        <v>3</v>
      </c>
      <c r="K960" t="s">
        <v>713</v>
      </c>
      <c r="L960">
        <v>1191</v>
      </c>
      <c r="N960">
        <v>1013</v>
      </c>
      <c r="O960" t="s">
        <v>714</v>
      </c>
      <c r="P960" t="s">
        <v>714</v>
      </c>
      <c r="Q960">
        <v>1</v>
      </c>
      <c r="X960">
        <v>11.22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1</v>
      </c>
      <c r="AF960" t="s">
        <v>3</v>
      </c>
      <c r="AG960">
        <v>11.22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ROW(Source!A620)</f>
        <v>620</v>
      </c>
      <c r="B961">
        <v>1473077228</v>
      </c>
      <c r="C961">
        <v>1473077226</v>
      </c>
      <c r="D961">
        <v>1441836237</v>
      </c>
      <c r="E961">
        <v>1</v>
      </c>
      <c r="F961">
        <v>1</v>
      </c>
      <c r="G961">
        <v>15514512</v>
      </c>
      <c r="H961">
        <v>3</v>
      </c>
      <c r="I961" t="s">
        <v>797</v>
      </c>
      <c r="J961" t="s">
        <v>798</v>
      </c>
      <c r="K961" t="s">
        <v>799</v>
      </c>
      <c r="L961">
        <v>1346</v>
      </c>
      <c r="N961">
        <v>1009</v>
      </c>
      <c r="O961" t="s">
        <v>722</v>
      </c>
      <c r="P961" t="s">
        <v>722</v>
      </c>
      <c r="Q961">
        <v>1</v>
      </c>
      <c r="X961">
        <v>3.9E-2</v>
      </c>
      <c r="Y961">
        <v>375.16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0</v>
      </c>
      <c r="AF961" t="s">
        <v>3</v>
      </c>
      <c r="AG961">
        <v>3.9E-2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ROW(Source!A621)</f>
        <v>621</v>
      </c>
      <c r="B962">
        <v>1473077230</v>
      </c>
      <c r="C962">
        <v>1473077229</v>
      </c>
      <c r="D962">
        <v>1441819193</v>
      </c>
      <c r="E962">
        <v>15514512</v>
      </c>
      <c r="F962">
        <v>1</v>
      </c>
      <c r="G962">
        <v>15514512</v>
      </c>
      <c r="H962">
        <v>1</v>
      </c>
      <c r="I962" t="s">
        <v>712</v>
      </c>
      <c r="J962" t="s">
        <v>3</v>
      </c>
      <c r="K962" t="s">
        <v>713</v>
      </c>
      <c r="L962">
        <v>1191</v>
      </c>
      <c r="N962">
        <v>1013</v>
      </c>
      <c r="O962" t="s">
        <v>714</v>
      </c>
      <c r="P962" t="s">
        <v>714</v>
      </c>
      <c r="Q962">
        <v>1</v>
      </c>
      <c r="X962">
        <v>0.38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1</v>
      </c>
      <c r="AF962" t="s">
        <v>174</v>
      </c>
      <c r="AG962">
        <v>0.76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ROW(Source!A621)</f>
        <v>621</v>
      </c>
      <c r="B963">
        <v>1473077231</v>
      </c>
      <c r="C963">
        <v>1473077229</v>
      </c>
      <c r="D963">
        <v>1441836237</v>
      </c>
      <c r="E963">
        <v>1</v>
      </c>
      <c r="F963">
        <v>1</v>
      </c>
      <c r="G963">
        <v>15514512</v>
      </c>
      <c r="H963">
        <v>3</v>
      </c>
      <c r="I963" t="s">
        <v>797</v>
      </c>
      <c r="J963" t="s">
        <v>798</v>
      </c>
      <c r="K963" t="s">
        <v>799</v>
      </c>
      <c r="L963">
        <v>1346</v>
      </c>
      <c r="N963">
        <v>1009</v>
      </c>
      <c r="O963" t="s">
        <v>722</v>
      </c>
      <c r="P963" t="s">
        <v>722</v>
      </c>
      <c r="Q963">
        <v>1</v>
      </c>
      <c r="X963">
        <v>1E-3</v>
      </c>
      <c r="Y963">
        <v>375.16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174</v>
      </c>
      <c r="AG963">
        <v>2E-3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ROW(Source!A623)</f>
        <v>623</v>
      </c>
      <c r="B964">
        <v>1473077234</v>
      </c>
      <c r="C964">
        <v>1473077233</v>
      </c>
      <c r="D964">
        <v>1441819193</v>
      </c>
      <c r="E964">
        <v>15514512</v>
      </c>
      <c r="F964">
        <v>1</v>
      </c>
      <c r="G964">
        <v>15514512</v>
      </c>
      <c r="H964">
        <v>1</v>
      </c>
      <c r="I964" t="s">
        <v>712</v>
      </c>
      <c r="J964" t="s">
        <v>3</v>
      </c>
      <c r="K964" t="s">
        <v>713</v>
      </c>
      <c r="L964">
        <v>1191</v>
      </c>
      <c r="N964">
        <v>1013</v>
      </c>
      <c r="O964" t="s">
        <v>714</v>
      </c>
      <c r="P964" t="s">
        <v>714</v>
      </c>
      <c r="Q964">
        <v>1</v>
      </c>
      <c r="X964">
        <v>0.3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1</v>
      </c>
      <c r="AF964" t="s">
        <v>3</v>
      </c>
      <c r="AG964">
        <v>0.3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ROW(Source!A623)</f>
        <v>623</v>
      </c>
      <c r="B965">
        <v>1473077235</v>
      </c>
      <c r="C965">
        <v>1473077233</v>
      </c>
      <c r="D965">
        <v>1441836235</v>
      </c>
      <c r="E965">
        <v>1</v>
      </c>
      <c r="F965">
        <v>1</v>
      </c>
      <c r="G965">
        <v>15514512</v>
      </c>
      <c r="H965">
        <v>3</v>
      </c>
      <c r="I965" t="s">
        <v>719</v>
      </c>
      <c r="J965" t="s">
        <v>720</v>
      </c>
      <c r="K965" t="s">
        <v>721</v>
      </c>
      <c r="L965">
        <v>1346</v>
      </c>
      <c r="N965">
        <v>1009</v>
      </c>
      <c r="O965" t="s">
        <v>722</v>
      </c>
      <c r="P965" t="s">
        <v>722</v>
      </c>
      <c r="Q965">
        <v>1</v>
      </c>
      <c r="X965">
        <v>0.05</v>
      </c>
      <c r="Y965">
        <v>31.49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 t="s">
        <v>3</v>
      </c>
      <c r="AG965">
        <v>0.05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ROW(Source!A623)</f>
        <v>623</v>
      </c>
      <c r="B966">
        <v>1473077236</v>
      </c>
      <c r="C966">
        <v>1473077233</v>
      </c>
      <c r="D966">
        <v>1441834628</v>
      </c>
      <c r="E966">
        <v>1</v>
      </c>
      <c r="F966">
        <v>1</v>
      </c>
      <c r="G966">
        <v>15514512</v>
      </c>
      <c r="H966">
        <v>3</v>
      </c>
      <c r="I966" t="s">
        <v>800</v>
      </c>
      <c r="J966" t="s">
        <v>892</v>
      </c>
      <c r="K966" t="s">
        <v>801</v>
      </c>
      <c r="L966">
        <v>1348</v>
      </c>
      <c r="N966">
        <v>1009</v>
      </c>
      <c r="O966" t="s">
        <v>745</v>
      </c>
      <c r="P966" t="s">
        <v>745</v>
      </c>
      <c r="Q966">
        <v>1000</v>
      </c>
      <c r="X966">
        <v>4.0000000000000003E-5</v>
      </c>
      <c r="Y966">
        <v>73951.73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3</v>
      </c>
      <c r="AG966">
        <v>4.0000000000000003E-5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ROW(Source!A624)</f>
        <v>624</v>
      </c>
      <c r="B967">
        <v>1473077238</v>
      </c>
      <c r="C967">
        <v>1473077237</v>
      </c>
      <c r="D967">
        <v>1441819193</v>
      </c>
      <c r="E967">
        <v>15514512</v>
      </c>
      <c r="F967">
        <v>1</v>
      </c>
      <c r="G967">
        <v>15514512</v>
      </c>
      <c r="H967">
        <v>1</v>
      </c>
      <c r="I967" t="s">
        <v>712</v>
      </c>
      <c r="J967" t="s">
        <v>3</v>
      </c>
      <c r="K967" t="s">
        <v>713</v>
      </c>
      <c r="L967">
        <v>1191</v>
      </c>
      <c r="N967">
        <v>1013</v>
      </c>
      <c r="O967" t="s">
        <v>714</v>
      </c>
      <c r="P967" t="s">
        <v>714</v>
      </c>
      <c r="Q967">
        <v>1</v>
      </c>
      <c r="X967">
        <v>0.4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1</v>
      </c>
      <c r="AF967" t="s">
        <v>3</v>
      </c>
      <c r="AG967">
        <v>0.4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ROW(Source!A624)</f>
        <v>624</v>
      </c>
      <c r="B968">
        <v>1473077239</v>
      </c>
      <c r="C968">
        <v>1473077237</v>
      </c>
      <c r="D968">
        <v>1441836235</v>
      </c>
      <c r="E968">
        <v>1</v>
      </c>
      <c r="F968">
        <v>1</v>
      </c>
      <c r="G968">
        <v>15514512</v>
      </c>
      <c r="H968">
        <v>3</v>
      </c>
      <c r="I968" t="s">
        <v>719</v>
      </c>
      <c r="J968" t="s">
        <v>720</v>
      </c>
      <c r="K968" t="s">
        <v>721</v>
      </c>
      <c r="L968">
        <v>1346</v>
      </c>
      <c r="N968">
        <v>1009</v>
      </c>
      <c r="O968" t="s">
        <v>722</v>
      </c>
      <c r="P968" t="s">
        <v>722</v>
      </c>
      <c r="Q968">
        <v>1</v>
      </c>
      <c r="X968">
        <v>0.2</v>
      </c>
      <c r="Y968">
        <v>31.49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0</v>
      </c>
      <c r="AF968" t="s">
        <v>3</v>
      </c>
      <c r="AG968">
        <v>0.2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ROW(Source!A625)</f>
        <v>625</v>
      </c>
      <c r="B969">
        <v>1473077241</v>
      </c>
      <c r="C969">
        <v>1473077240</v>
      </c>
      <c r="D969">
        <v>1441819193</v>
      </c>
      <c r="E969">
        <v>15514512</v>
      </c>
      <c r="F969">
        <v>1</v>
      </c>
      <c r="G969">
        <v>15514512</v>
      </c>
      <c r="H969">
        <v>1</v>
      </c>
      <c r="I969" t="s">
        <v>712</v>
      </c>
      <c r="J969" t="s">
        <v>3</v>
      </c>
      <c r="K969" t="s">
        <v>713</v>
      </c>
      <c r="L969">
        <v>1191</v>
      </c>
      <c r="N969">
        <v>1013</v>
      </c>
      <c r="O969" t="s">
        <v>714</v>
      </c>
      <c r="P969" t="s">
        <v>714</v>
      </c>
      <c r="Q969">
        <v>1</v>
      </c>
      <c r="X969">
        <v>0.18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1</v>
      </c>
      <c r="AF969" t="s">
        <v>3</v>
      </c>
      <c r="AG969">
        <v>0.18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ROW(Source!A625)</f>
        <v>625</v>
      </c>
      <c r="B970">
        <v>1473077242</v>
      </c>
      <c r="C970">
        <v>1473077240</v>
      </c>
      <c r="D970">
        <v>1441836235</v>
      </c>
      <c r="E970">
        <v>1</v>
      </c>
      <c r="F970">
        <v>1</v>
      </c>
      <c r="G970">
        <v>15514512</v>
      </c>
      <c r="H970">
        <v>3</v>
      </c>
      <c r="I970" t="s">
        <v>719</v>
      </c>
      <c r="J970" t="s">
        <v>720</v>
      </c>
      <c r="K970" t="s">
        <v>721</v>
      </c>
      <c r="L970">
        <v>1346</v>
      </c>
      <c r="N970">
        <v>1009</v>
      </c>
      <c r="O970" t="s">
        <v>722</v>
      </c>
      <c r="P970" t="s">
        <v>722</v>
      </c>
      <c r="Q970">
        <v>1</v>
      </c>
      <c r="X970">
        <v>0.2</v>
      </c>
      <c r="Y970">
        <v>31.49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0.2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ROW(Source!A626)</f>
        <v>626</v>
      </c>
      <c r="B971">
        <v>1473077244</v>
      </c>
      <c r="C971">
        <v>1473077243</v>
      </c>
      <c r="D971">
        <v>1441819193</v>
      </c>
      <c r="E971">
        <v>15514512</v>
      </c>
      <c r="F971">
        <v>1</v>
      </c>
      <c r="G971">
        <v>15514512</v>
      </c>
      <c r="H971">
        <v>1</v>
      </c>
      <c r="I971" t="s">
        <v>712</v>
      </c>
      <c r="J971" t="s">
        <v>3</v>
      </c>
      <c r="K971" t="s">
        <v>713</v>
      </c>
      <c r="L971">
        <v>1191</v>
      </c>
      <c r="N971">
        <v>1013</v>
      </c>
      <c r="O971" t="s">
        <v>714</v>
      </c>
      <c r="P971" t="s">
        <v>714</v>
      </c>
      <c r="Q971">
        <v>1</v>
      </c>
      <c r="X971">
        <v>0.24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1</v>
      </c>
      <c r="AF971" t="s">
        <v>461</v>
      </c>
      <c r="AG971">
        <v>2.4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ROW(Source!A627)</f>
        <v>627</v>
      </c>
      <c r="B972">
        <v>1473077251</v>
      </c>
      <c r="C972">
        <v>1473077245</v>
      </c>
      <c r="D972">
        <v>1441819193</v>
      </c>
      <c r="E972">
        <v>15514512</v>
      </c>
      <c r="F972">
        <v>1</v>
      </c>
      <c r="G972">
        <v>15514512</v>
      </c>
      <c r="H972">
        <v>1</v>
      </c>
      <c r="I972" t="s">
        <v>712</v>
      </c>
      <c r="J972" t="s">
        <v>3</v>
      </c>
      <c r="K972" t="s">
        <v>713</v>
      </c>
      <c r="L972">
        <v>1191</v>
      </c>
      <c r="N972">
        <v>1013</v>
      </c>
      <c r="O972" t="s">
        <v>714</v>
      </c>
      <c r="P972" t="s">
        <v>714</v>
      </c>
      <c r="Q972">
        <v>1</v>
      </c>
      <c r="X972">
        <v>1.5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1</v>
      </c>
      <c r="AF972" t="s">
        <v>3</v>
      </c>
      <c r="AG972">
        <v>1.5</v>
      </c>
      <c r="AH972">
        <v>2</v>
      </c>
      <c r="AI972">
        <v>1473077246</v>
      </c>
      <c r="AJ972">
        <v>625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ROW(Source!A627)</f>
        <v>627</v>
      </c>
      <c r="B973">
        <v>1473077253</v>
      </c>
      <c r="C973">
        <v>1473077245</v>
      </c>
      <c r="D973">
        <v>1441836237</v>
      </c>
      <c r="E973">
        <v>1</v>
      </c>
      <c r="F973">
        <v>1</v>
      </c>
      <c r="G973">
        <v>15514512</v>
      </c>
      <c r="H973">
        <v>3</v>
      </c>
      <c r="I973" t="s">
        <v>797</v>
      </c>
      <c r="J973" t="s">
        <v>798</v>
      </c>
      <c r="K973" t="s">
        <v>799</v>
      </c>
      <c r="L973">
        <v>1346</v>
      </c>
      <c r="N973">
        <v>1009</v>
      </c>
      <c r="O973" t="s">
        <v>722</v>
      </c>
      <c r="P973" t="s">
        <v>722</v>
      </c>
      <c r="Q973">
        <v>1</v>
      </c>
      <c r="X973">
        <v>0.03</v>
      </c>
      <c r="Y973">
        <v>375.16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0.03</v>
      </c>
      <c r="AH973">
        <v>2</v>
      </c>
      <c r="AI973">
        <v>1473077248</v>
      </c>
      <c r="AJ973">
        <v>626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ROW(Source!A627)</f>
        <v>627</v>
      </c>
      <c r="B974">
        <v>1473077254</v>
      </c>
      <c r="C974">
        <v>1473077245</v>
      </c>
      <c r="D974">
        <v>1441836235</v>
      </c>
      <c r="E974">
        <v>1</v>
      </c>
      <c r="F974">
        <v>1</v>
      </c>
      <c r="G974">
        <v>15514512</v>
      </c>
      <c r="H974">
        <v>3</v>
      </c>
      <c r="I974" t="s">
        <v>719</v>
      </c>
      <c r="J974" t="s">
        <v>720</v>
      </c>
      <c r="K974" t="s">
        <v>721</v>
      </c>
      <c r="L974">
        <v>1346</v>
      </c>
      <c r="N974">
        <v>1009</v>
      </c>
      <c r="O974" t="s">
        <v>722</v>
      </c>
      <c r="P974" t="s">
        <v>722</v>
      </c>
      <c r="Q974">
        <v>1</v>
      </c>
      <c r="X974">
        <v>0.01</v>
      </c>
      <c r="Y974">
        <v>31.49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 t="s">
        <v>3</v>
      </c>
      <c r="AG974">
        <v>0.01</v>
      </c>
      <c r="AH974">
        <v>2</v>
      </c>
      <c r="AI974">
        <v>1473077249</v>
      </c>
      <c r="AJ974">
        <v>627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ROW(Source!A627)</f>
        <v>627</v>
      </c>
      <c r="B975">
        <v>1473077252</v>
      </c>
      <c r="C975">
        <v>1473077245</v>
      </c>
      <c r="D975">
        <v>1441822228</v>
      </c>
      <c r="E975">
        <v>15514512</v>
      </c>
      <c r="F975">
        <v>1</v>
      </c>
      <c r="G975">
        <v>15514512</v>
      </c>
      <c r="H975">
        <v>3</v>
      </c>
      <c r="I975" t="s">
        <v>800</v>
      </c>
      <c r="J975" t="s">
        <v>3</v>
      </c>
      <c r="K975" t="s">
        <v>801</v>
      </c>
      <c r="L975">
        <v>1346</v>
      </c>
      <c r="N975">
        <v>1009</v>
      </c>
      <c r="O975" t="s">
        <v>722</v>
      </c>
      <c r="P975" t="s">
        <v>722</v>
      </c>
      <c r="Q975">
        <v>1</v>
      </c>
      <c r="X975">
        <v>0.01</v>
      </c>
      <c r="Y975">
        <v>73.951729999999998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0</v>
      </c>
      <c r="AF975" t="s">
        <v>3</v>
      </c>
      <c r="AG975">
        <v>0.01</v>
      </c>
      <c r="AH975">
        <v>2</v>
      </c>
      <c r="AI975">
        <v>1473077247</v>
      </c>
      <c r="AJ975">
        <v>628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ROW(Source!A627)</f>
        <v>627</v>
      </c>
      <c r="B976">
        <v>1473077255</v>
      </c>
      <c r="C976">
        <v>1473077245</v>
      </c>
      <c r="D976">
        <v>1441834920</v>
      </c>
      <c r="E976">
        <v>1</v>
      </c>
      <c r="F976">
        <v>1</v>
      </c>
      <c r="G976">
        <v>15514512</v>
      </c>
      <c r="H976">
        <v>3</v>
      </c>
      <c r="I976" t="s">
        <v>802</v>
      </c>
      <c r="J976" t="s">
        <v>803</v>
      </c>
      <c r="K976" t="s">
        <v>804</v>
      </c>
      <c r="L976">
        <v>1346</v>
      </c>
      <c r="N976">
        <v>1009</v>
      </c>
      <c r="O976" t="s">
        <v>722</v>
      </c>
      <c r="P976" t="s">
        <v>722</v>
      </c>
      <c r="Q976">
        <v>1</v>
      </c>
      <c r="X976">
        <v>0.01</v>
      </c>
      <c r="Y976">
        <v>106.87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 t="s">
        <v>3</v>
      </c>
      <c r="AG976">
        <v>0.01</v>
      </c>
      <c r="AH976">
        <v>2</v>
      </c>
      <c r="AI976">
        <v>1473077250</v>
      </c>
      <c r="AJ976">
        <v>629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ROW(Source!A628)</f>
        <v>628</v>
      </c>
      <c r="B977">
        <v>1473077257</v>
      </c>
      <c r="C977">
        <v>1473077256</v>
      </c>
      <c r="D977">
        <v>1441819193</v>
      </c>
      <c r="E977">
        <v>15514512</v>
      </c>
      <c r="F977">
        <v>1</v>
      </c>
      <c r="G977">
        <v>15514512</v>
      </c>
      <c r="H977">
        <v>1</v>
      </c>
      <c r="I977" t="s">
        <v>712</v>
      </c>
      <c r="J977" t="s">
        <v>3</v>
      </c>
      <c r="K977" t="s">
        <v>713</v>
      </c>
      <c r="L977">
        <v>1191</v>
      </c>
      <c r="N977">
        <v>1013</v>
      </c>
      <c r="O977" t="s">
        <v>714</v>
      </c>
      <c r="P977" t="s">
        <v>714</v>
      </c>
      <c r="Q977">
        <v>1</v>
      </c>
      <c r="X977">
        <v>0.96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1</v>
      </c>
      <c r="AF977" t="s">
        <v>3</v>
      </c>
      <c r="AG977">
        <v>0.96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ROW(Source!A628)</f>
        <v>628</v>
      </c>
      <c r="B978">
        <v>1473077258</v>
      </c>
      <c r="C978">
        <v>1473077256</v>
      </c>
      <c r="D978">
        <v>1441836235</v>
      </c>
      <c r="E978">
        <v>1</v>
      </c>
      <c r="F978">
        <v>1</v>
      </c>
      <c r="G978">
        <v>15514512</v>
      </c>
      <c r="H978">
        <v>3</v>
      </c>
      <c r="I978" t="s">
        <v>719</v>
      </c>
      <c r="J978" t="s">
        <v>720</v>
      </c>
      <c r="K978" t="s">
        <v>721</v>
      </c>
      <c r="L978">
        <v>1346</v>
      </c>
      <c r="N978">
        <v>1009</v>
      </c>
      <c r="O978" t="s">
        <v>722</v>
      </c>
      <c r="P978" t="s">
        <v>722</v>
      </c>
      <c r="Q978">
        <v>1</v>
      </c>
      <c r="X978">
        <v>0.05</v>
      </c>
      <c r="Y978">
        <v>31.49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</v>
      </c>
      <c r="AG978">
        <v>0.05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ROW(Source!A628)</f>
        <v>628</v>
      </c>
      <c r="B979">
        <v>1473077259</v>
      </c>
      <c r="C979">
        <v>1473077256</v>
      </c>
      <c r="D979">
        <v>1441834628</v>
      </c>
      <c r="E979">
        <v>1</v>
      </c>
      <c r="F979">
        <v>1</v>
      </c>
      <c r="G979">
        <v>15514512</v>
      </c>
      <c r="H979">
        <v>3</v>
      </c>
      <c r="I979" t="s">
        <v>800</v>
      </c>
      <c r="J979" t="s">
        <v>892</v>
      </c>
      <c r="K979" t="s">
        <v>801</v>
      </c>
      <c r="L979">
        <v>1348</v>
      </c>
      <c r="N979">
        <v>1009</v>
      </c>
      <c r="O979" t="s">
        <v>745</v>
      </c>
      <c r="P979" t="s">
        <v>745</v>
      </c>
      <c r="Q979">
        <v>1000</v>
      </c>
      <c r="X979">
        <v>3.0000000000000001E-5</v>
      </c>
      <c r="Y979">
        <v>73951.73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0</v>
      </c>
      <c r="AF979" t="s">
        <v>3</v>
      </c>
      <c r="AG979">
        <v>3.0000000000000001E-5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ROW(Source!A628)</f>
        <v>628</v>
      </c>
      <c r="B980">
        <v>1473077260</v>
      </c>
      <c r="C980">
        <v>1473077256</v>
      </c>
      <c r="D980">
        <v>1441834669</v>
      </c>
      <c r="E980">
        <v>1</v>
      </c>
      <c r="F980">
        <v>1</v>
      </c>
      <c r="G980">
        <v>15514512</v>
      </c>
      <c r="H980">
        <v>3</v>
      </c>
      <c r="I980" t="s">
        <v>893</v>
      </c>
      <c r="J980" t="s">
        <v>894</v>
      </c>
      <c r="K980" t="s">
        <v>895</v>
      </c>
      <c r="L980">
        <v>1346</v>
      </c>
      <c r="N980">
        <v>1009</v>
      </c>
      <c r="O980" t="s">
        <v>722</v>
      </c>
      <c r="P980" t="s">
        <v>722</v>
      </c>
      <c r="Q980">
        <v>1</v>
      </c>
      <c r="X980">
        <v>0.01</v>
      </c>
      <c r="Y980">
        <v>222.28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3</v>
      </c>
      <c r="AG980">
        <v>0.01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ROW(Source!A629)</f>
        <v>629</v>
      </c>
      <c r="B981">
        <v>1473077265</v>
      </c>
      <c r="C981">
        <v>1473077261</v>
      </c>
      <c r="D981">
        <v>1441819193</v>
      </c>
      <c r="E981">
        <v>15514512</v>
      </c>
      <c r="F981">
        <v>1</v>
      </c>
      <c r="G981">
        <v>15514512</v>
      </c>
      <c r="H981">
        <v>1</v>
      </c>
      <c r="I981" t="s">
        <v>712</v>
      </c>
      <c r="J981" t="s">
        <v>3</v>
      </c>
      <c r="K981" t="s">
        <v>713</v>
      </c>
      <c r="L981">
        <v>1191</v>
      </c>
      <c r="N981">
        <v>1013</v>
      </c>
      <c r="O981" t="s">
        <v>714</v>
      </c>
      <c r="P981" t="s">
        <v>714</v>
      </c>
      <c r="Q981">
        <v>1</v>
      </c>
      <c r="X981">
        <v>8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1</v>
      </c>
      <c r="AF981" t="s">
        <v>3</v>
      </c>
      <c r="AG981">
        <v>8</v>
      </c>
      <c r="AH981">
        <v>2</v>
      </c>
      <c r="AI981">
        <v>1473077262</v>
      </c>
      <c r="AJ981">
        <v>630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ROW(Source!A629)</f>
        <v>629</v>
      </c>
      <c r="B982">
        <v>1473077266</v>
      </c>
      <c r="C982">
        <v>1473077261</v>
      </c>
      <c r="D982">
        <v>1441834258</v>
      </c>
      <c r="E982">
        <v>1</v>
      </c>
      <c r="F982">
        <v>1</v>
      </c>
      <c r="G982">
        <v>15514512</v>
      </c>
      <c r="H982">
        <v>2</v>
      </c>
      <c r="I982" t="s">
        <v>726</v>
      </c>
      <c r="J982" t="s">
        <v>727</v>
      </c>
      <c r="K982" t="s">
        <v>728</v>
      </c>
      <c r="L982">
        <v>1368</v>
      </c>
      <c r="N982">
        <v>1011</v>
      </c>
      <c r="O982" t="s">
        <v>718</v>
      </c>
      <c r="P982" t="s">
        <v>718</v>
      </c>
      <c r="Q982">
        <v>1</v>
      </c>
      <c r="X982">
        <v>0.9</v>
      </c>
      <c r="Y982">
        <v>0</v>
      </c>
      <c r="Z982">
        <v>1303.01</v>
      </c>
      <c r="AA982">
        <v>826.2</v>
      </c>
      <c r="AB982">
        <v>0</v>
      </c>
      <c r="AC982">
        <v>0</v>
      </c>
      <c r="AD982">
        <v>1</v>
      </c>
      <c r="AE982">
        <v>0</v>
      </c>
      <c r="AF982" t="s">
        <v>3</v>
      </c>
      <c r="AG982">
        <v>0.9</v>
      </c>
      <c r="AH982">
        <v>2</v>
      </c>
      <c r="AI982">
        <v>1473077263</v>
      </c>
      <c r="AJ982">
        <v>631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ROW(Source!A629)</f>
        <v>629</v>
      </c>
      <c r="B983">
        <v>1473077267</v>
      </c>
      <c r="C983">
        <v>1473077261</v>
      </c>
      <c r="D983">
        <v>1441836235</v>
      </c>
      <c r="E983">
        <v>1</v>
      </c>
      <c r="F983">
        <v>1</v>
      </c>
      <c r="G983">
        <v>15514512</v>
      </c>
      <c r="H983">
        <v>3</v>
      </c>
      <c r="I983" t="s">
        <v>719</v>
      </c>
      <c r="J983" t="s">
        <v>720</v>
      </c>
      <c r="K983" t="s">
        <v>721</v>
      </c>
      <c r="L983">
        <v>1346</v>
      </c>
      <c r="N983">
        <v>1009</v>
      </c>
      <c r="O983" t="s">
        <v>722</v>
      </c>
      <c r="P983" t="s">
        <v>722</v>
      </c>
      <c r="Q983">
        <v>1</v>
      </c>
      <c r="X983">
        <v>0.12</v>
      </c>
      <c r="Y983">
        <v>31.49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0.12</v>
      </c>
      <c r="AH983">
        <v>2</v>
      </c>
      <c r="AI983">
        <v>1473077264</v>
      </c>
      <c r="AJ983">
        <v>632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U10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21" x14ac:dyDescent="0.2">
      <c r="A1">
        <v>581</v>
      </c>
      <c r="B1">
        <v>1</v>
      </c>
      <c r="C1" t="s">
        <v>3</v>
      </c>
      <c r="D1" t="s">
        <v>3</v>
      </c>
      <c r="E1" t="s">
        <v>3</v>
      </c>
      <c r="F1" t="s">
        <v>3</v>
      </c>
      <c r="G1" t="s">
        <v>580</v>
      </c>
      <c r="H1" t="s">
        <v>3</v>
      </c>
      <c r="I1" t="s">
        <v>580</v>
      </c>
      <c r="J1" t="s">
        <v>3</v>
      </c>
      <c r="K1" t="s">
        <v>3</v>
      </c>
      <c r="L1" t="s">
        <v>3</v>
      </c>
      <c r="M1" t="s">
        <v>3</v>
      </c>
      <c r="N1" t="s">
        <v>3</v>
      </c>
      <c r="O1" t="s">
        <v>3</v>
      </c>
      <c r="P1" t="s">
        <v>3</v>
      </c>
      <c r="Q1" t="s">
        <v>3</v>
      </c>
      <c r="R1" t="s">
        <v>3</v>
      </c>
      <c r="S1" t="s">
        <v>896</v>
      </c>
      <c r="T1" t="s">
        <v>897</v>
      </c>
      <c r="U1" t="s">
        <v>898</v>
      </c>
    </row>
    <row r="2" spans="1:21" x14ac:dyDescent="0.2">
      <c r="A2">
        <v>582</v>
      </c>
      <c r="B2">
        <v>1</v>
      </c>
      <c r="C2" t="s">
        <v>3</v>
      </c>
      <c r="D2" t="s">
        <v>3</v>
      </c>
      <c r="E2" t="s">
        <v>3</v>
      </c>
      <c r="F2" t="s">
        <v>3</v>
      </c>
      <c r="G2" t="s">
        <v>580</v>
      </c>
      <c r="H2" t="s">
        <v>3</v>
      </c>
      <c r="I2" t="s">
        <v>580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3</v>
      </c>
      <c r="P2" t="s">
        <v>3</v>
      </c>
      <c r="Q2" t="s">
        <v>3</v>
      </c>
      <c r="R2" t="s">
        <v>3</v>
      </c>
      <c r="S2" t="s">
        <v>896</v>
      </c>
      <c r="T2" t="s">
        <v>897</v>
      </c>
      <c r="U2" t="s">
        <v>898</v>
      </c>
    </row>
    <row r="3" spans="1:21" x14ac:dyDescent="0.2">
      <c r="A3">
        <v>586</v>
      </c>
      <c r="B3">
        <v>1</v>
      </c>
      <c r="C3" t="s">
        <v>3</v>
      </c>
      <c r="D3" t="s">
        <v>3</v>
      </c>
      <c r="E3" t="s">
        <v>3</v>
      </c>
      <c r="F3" t="s">
        <v>3</v>
      </c>
      <c r="G3" t="s">
        <v>580</v>
      </c>
      <c r="H3" t="s">
        <v>3</v>
      </c>
      <c r="I3" t="s">
        <v>580</v>
      </c>
      <c r="J3" t="s">
        <v>3</v>
      </c>
      <c r="K3" t="s">
        <v>3</v>
      </c>
      <c r="L3" t="s">
        <v>3</v>
      </c>
      <c r="M3" t="s">
        <v>3</v>
      </c>
      <c r="N3" t="s">
        <v>3</v>
      </c>
      <c r="O3" t="s">
        <v>3</v>
      </c>
      <c r="P3" t="s">
        <v>3</v>
      </c>
      <c r="Q3" t="s">
        <v>3</v>
      </c>
      <c r="R3" t="s">
        <v>3</v>
      </c>
      <c r="S3" t="s">
        <v>896</v>
      </c>
      <c r="T3" t="s">
        <v>897</v>
      </c>
      <c r="U3" t="s">
        <v>898</v>
      </c>
    </row>
    <row r="4" spans="1:21" x14ac:dyDescent="0.2">
      <c r="A4">
        <v>589</v>
      </c>
      <c r="B4">
        <v>1</v>
      </c>
      <c r="C4" t="s">
        <v>3</v>
      </c>
      <c r="D4" t="s">
        <v>174</v>
      </c>
      <c r="E4" t="s">
        <v>174</v>
      </c>
      <c r="F4" t="s">
        <v>174</v>
      </c>
      <c r="G4" t="s">
        <v>174</v>
      </c>
      <c r="H4" t="s">
        <v>3</v>
      </c>
      <c r="I4" t="s">
        <v>174</v>
      </c>
      <c r="J4" t="s">
        <v>174</v>
      </c>
      <c r="K4" t="s">
        <v>3</v>
      </c>
      <c r="L4" t="s">
        <v>3</v>
      </c>
      <c r="M4" t="s">
        <v>3</v>
      </c>
      <c r="N4" t="s">
        <v>174</v>
      </c>
      <c r="O4" t="s">
        <v>174</v>
      </c>
      <c r="P4" t="s">
        <v>3</v>
      </c>
      <c r="Q4" t="s">
        <v>3</v>
      </c>
      <c r="R4" t="s">
        <v>3</v>
      </c>
      <c r="S4" t="s">
        <v>3</v>
      </c>
      <c r="T4" t="s">
        <v>3</v>
      </c>
    </row>
    <row r="5" spans="1:21" x14ac:dyDescent="0.2">
      <c r="A5">
        <v>589</v>
      </c>
      <c r="B5">
        <v>1</v>
      </c>
      <c r="C5" t="s">
        <v>3</v>
      </c>
      <c r="D5" t="s">
        <v>3</v>
      </c>
      <c r="E5" t="s">
        <v>3</v>
      </c>
      <c r="F5" t="s">
        <v>3</v>
      </c>
      <c r="G5" t="s">
        <v>580</v>
      </c>
      <c r="H5" t="s">
        <v>3</v>
      </c>
      <c r="I5" t="s">
        <v>580</v>
      </c>
      <c r="J5" t="s">
        <v>3</v>
      </c>
      <c r="K5" t="s">
        <v>3</v>
      </c>
      <c r="L5" t="s">
        <v>3</v>
      </c>
      <c r="M5" t="s">
        <v>3</v>
      </c>
      <c r="N5" t="s">
        <v>3</v>
      </c>
      <c r="O5" t="s">
        <v>3</v>
      </c>
      <c r="P5" t="s">
        <v>3</v>
      </c>
      <c r="Q5" t="s">
        <v>3</v>
      </c>
      <c r="R5" t="s">
        <v>3</v>
      </c>
      <c r="S5" t="s">
        <v>896</v>
      </c>
      <c r="T5" t="s">
        <v>897</v>
      </c>
      <c r="U5" t="s">
        <v>898</v>
      </c>
    </row>
    <row r="6" spans="1:21" x14ac:dyDescent="0.2">
      <c r="A6">
        <v>590</v>
      </c>
      <c r="B6">
        <v>1</v>
      </c>
      <c r="C6" t="s">
        <v>3</v>
      </c>
      <c r="D6" t="s">
        <v>174</v>
      </c>
      <c r="E6" t="s">
        <v>174</v>
      </c>
      <c r="F6" t="s">
        <v>174</v>
      </c>
      <c r="G6" t="s">
        <v>174</v>
      </c>
      <c r="H6" t="s">
        <v>3</v>
      </c>
      <c r="I6" t="s">
        <v>174</v>
      </c>
      <c r="J6" t="s">
        <v>174</v>
      </c>
      <c r="K6" t="s">
        <v>3</v>
      </c>
      <c r="L6" t="s">
        <v>3</v>
      </c>
      <c r="M6" t="s">
        <v>3</v>
      </c>
      <c r="N6" t="s">
        <v>174</v>
      </c>
      <c r="O6" t="s">
        <v>174</v>
      </c>
      <c r="P6" t="s">
        <v>3</v>
      </c>
      <c r="Q6" t="s">
        <v>3</v>
      </c>
      <c r="R6" t="s">
        <v>3</v>
      </c>
      <c r="S6" t="s">
        <v>3</v>
      </c>
      <c r="T6" t="s">
        <v>3</v>
      </c>
    </row>
    <row r="7" spans="1:21" x14ac:dyDescent="0.2">
      <c r="A7">
        <v>590</v>
      </c>
      <c r="B7">
        <v>1</v>
      </c>
      <c r="C7" t="s">
        <v>3</v>
      </c>
      <c r="D7" t="s">
        <v>3</v>
      </c>
      <c r="E7" t="s">
        <v>3</v>
      </c>
      <c r="F7" t="s">
        <v>3</v>
      </c>
      <c r="G7" t="s">
        <v>580</v>
      </c>
      <c r="H7" t="s">
        <v>3</v>
      </c>
      <c r="I7" t="s">
        <v>580</v>
      </c>
      <c r="J7" t="s">
        <v>3</v>
      </c>
      <c r="K7" t="s">
        <v>3</v>
      </c>
      <c r="L7" t="s">
        <v>3</v>
      </c>
      <c r="M7" t="s">
        <v>3</v>
      </c>
      <c r="N7" t="s">
        <v>3</v>
      </c>
      <c r="O7" t="s">
        <v>3</v>
      </c>
      <c r="P7" t="s">
        <v>3</v>
      </c>
      <c r="Q7" t="s">
        <v>3</v>
      </c>
      <c r="R7" t="s">
        <v>3</v>
      </c>
      <c r="S7" t="s">
        <v>896</v>
      </c>
      <c r="T7" t="s">
        <v>897</v>
      </c>
      <c r="U7" t="s">
        <v>898</v>
      </c>
    </row>
    <row r="8" spans="1:21" x14ac:dyDescent="0.2">
      <c r="A8">
        <v>591</v>
      </c>
      <c r="B8">
        <v>1</v>
      </c>
      <c r="C8" t="s">
        <v>3</v>
      </c>
      <c r="D8" t="s">
        <v>3</v>
      </c>
      <c r="E8" t="s">
        <v>3</v>
      </c>
      <c r="F8" t="s">
        <v>3</v>
      </c>
      <c r="G8" t="s">
        <v>580</v>
      </c>
      <c r="H8" t="s">
        <v>3</v>
      </c>
      <c r="I8" t="s">
        <v>580</v>
      </c>
      <c r="J8" t="s">
        <v>3</v>
      </c>
      <c r="K8" t="s">
        <v>3</v>
      </c>
      <c r="L8" t="s">
        <v>3</v>
      </c>
      <c r="M8" t="s">
        <v>3</v>
      </c>
      <c r="N8" t="s">
        <v>3</v>
      </c>
      <c r="O8" t="s">
        <v>3</v>
      </c>
      <c r="P8" t="s">
        <v>3</v>
      </c>
      <c r="Q8" t="s">
        <v>3</v>
      </c>
      <c r="R8" t="s">
        <v>3</v>
      </c>
      <c r="S8" t="s">
        <v>896</v>
      </c>
      <c r="T8" t="s">
        <v>897</v>
      </c>
      <c r="U8" t="s">
        <v>898</v>
      </c>
    </row>
    <row r="9" spans="1:21" x14ac:dyDescent="0.2">
      <c r="A9">
        <v>592</v>
      </c>
      <c r="B9">
        <v>1</v>
      </c>
      <c r="C9" t="s">
        <v>3</v>
      </c>
      <c r="D9" t="s">
        <v>3</v>
      </c>
      <c r="E9" t="s">
        <v>3</v>
      </c>
      <c r="F9" t="s">
        <v>3</v>
      </c>
      <c r="G9" t="s">
        <v>580</v>
      </c>
      <c r="H9" t="s">
        <v>3</v>
      </c>
      <c r="I9" t="s">
        <v>580</v>
      </c>
      <c r="J9" t="s">
        <v>3</v>
      </c>
      <c r="K9" t="s">
        <v>3</v>
      </c>
      <c r="L9" t="s">
        <v>3</v>
      </c>
      <c r="M9" t="s">
        <v>3</v>
      </c>
      <c r="N9" t="s">
        <v>3</v>
      </c>
      <c r="O9" t="s">
        <v>3</v>
      </c>
      <c r="P9" t="s">
        <v>3</v>
      </c>
      <c r="Q9" t="s">
        <v>3</v>
      </c>
      <c r="R9" t="s">
        <v>3</v>
      </c>
      <c r="S9" t="s">
        <v>896</v>
      </c>
      <c r="T9" t="s">
        <v>897</v>
      </c>
      <c r="U9" t="s">
        <v>898</v>
      </c>
    </row>
    <row r="10" spans="1:21" x14ac:dyDescent="0.2">
      <c r="A10">
        <v>595</v>
      </c>
      <c r="B10">
        <v>1</v>
      </c>
      <c r="C10" t="s">
        <v>3</v>
      </c>
      <c r="D10" t="s">
        <v>3</v>
      </c>
      <c r="E10" t="s">
        <v>3</v>
      </c>
      <c r="F10" t="s">
        <v>3</v>
      </c>
      <c r="G10" t="s">
        <v>580</v>
      </c>
      <c r="H10" t="s">
        <v>3</v>
      </c>
      <c r="I10" t="s">
        <v>580</v>
      </c>
      <c r="J10" t="s">
        <v>3</v>
      </c>
      <c r="K10" t="s">
        <v>3</v>
      </c>
      <c r="L10" t="s">
        <v>3</v>
      </c>
      <c r="M10" t="s">
        <v>3</v>
      </c>
      <c r="N10" t="s">
        <v>3</v>
      </c>
      <c r="O10" t="s">
        <v>3</v>
      </c>
      <c r="P10" t="s">
        <v>3</v>
      </c>
      <c r="Q10" t="s">
        <v>3</v>
      </c>
      <c r="R10" t="s">
        <v>3</v>
      </c>
      <c r="S10" t="s">
        <v>896</v>
      </c>
      <c r="T10" t="s">
        <v>897</v>
      </c>
      <c r="U10" t="s">
        <v>898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Y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03" x14ac:dyDescent="0.2">
      <c r="F12" t="str">
        <f>Source!F12</f>
        <v>Новый объект_(Копия)_(Копия)_(Копия)</v>
      </c>
      <c r="G12" t="str">
        <f>Source!G12</f>
        <v>МФЦ - 20 павильон_на 4 мес. (10%) испр.</v>
      </c>
      <c r="AB12" t="s">
        <v>3</v>
      </c>
      <c r="AC12" t="s">
        <v>3</v>
      </c>
      <c r="AD12" t="s">
        <v>3</v>
      </c>
      <c r="AE12" t="s">
        <v>3</v>
      </c>
      <c r="AH12" t="s">
        <v>3</v>
      </c>
      <c r="AI12" t="s">
        <v>3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Смета СН-2012 по гл. 1-5</vt:lpstr>
      <vt:lpstr>Акт КС-2 СН-2012 по гл. 1-</vt:lpstr>
      <vt:lpstr>Source</vt:lpstr>
      <vt:lpstr>SourceObSm</vt:lpstr>
      <vt:lpstr>SmtRes</vt:lpstr>
      <vt:lpstr>EtalonRes</vt:lpstr>
      <vt:lpstr>SrcPoprs</vt:lpstr>
      <vt:lpstr>SrcKA</vt:lpstr>
      <vt:lpstr>'Акт КС-2 СН-2012 по гл. 1-'!Заголовки_для_печати</vt:lpstr>
      <vt:lpstr>'Смета СН-2012 по гл. 1-5'!Заголовки_для_печати</vt:lpstr>
      <vt:lpstr>'Акт КС-2 СН-2012 по гл. 1-'!Область_печати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Виктор</cp:lastModifiedBy>
  <dcterms:created xsi:type="dcterms:W3CDTF">2025-12-10T15:08:20Z</dcterms:created>
  <dcterms:modified xsi:type="dcterms:W3CDTF">2025-12-11T13:30:18Z</dcterms:modified>
</cp:coreProperties>
</file>